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8_{8FB2705B-1065-4D78-9B5C-4F548DF433A7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Форма 1" sheetId="1" r:id="rId1"/>
    <sheet name="Приложение 2 к Форме 1 ГВ" sheetId="3" r:id="rId2"/>
    <sheet name="Форма 2" sheetId="5" r:id="rId3"/>
    <sheet name="Форма 3" sheetId="6" r:id="rId4"/>
    <sheet name="Форма 4" sheetId="7" r:id="rId5"/>
    <sheet name="Форма 5" sheetId="8" r:id="rId6"/>
    <sheet name="Приложение к Форме 5 " sheetId="9" r:id="rId7"/>
    <sheet name="Форма 6" sheetId="10" state="hidden" r:id="rId8"/>
    <sheet name="Форма 6.1." sheetId="11" state="hidden" r:id="rId9"/>
    <sheet name="Форма 6.2. ХВС" sheetId="13" state="hidden" r:id="rId10"/>
    <sheet name="Форма 6.2. ГВС" sheetId="12" state="hidden" r:id="rId11"/>
    <sheet name="Форма 6.2. ВО" sheetId="14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a">#REF!</definedName>
    <definedName name="\m">#REF!</definedName>
    <definedName name="\n">#REF!</definedName>
    <definedName name="\o">#REF!</definedName>
    <definedName name="________mo1">[1]Титульный!#REF!</definedName>
    <definedName name="________SP1">[2]FES!#REF!</definedName>
    <definedName name="________SP10">[2]FES!#REF!</definedName>
    <definedName name="________SP11">[2]FES!#REF!</definedName>
    <definedName name="________SP12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mm1">[3]ПРОГНОЗ_1!#REF!</definedName>
    <definedName name="_______mo1">[1]Титульный!#REF!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_mm1">[3]ПРОГНОЗ_1!#REF!</definedName>
    <definedName name="______mo2">[1]Титульный!$G$15</definedName>
    <definedName name="_____mo1">[1]Титульный!#REF!</definedName>
    <definedName name="_____mo2">[1]Титульный!$G$15</definedName>
    <definedName name="_____SP1">[2]FES!#REF!</definedName>
    <definedName name="_____SP10">[2]FES!#REF!</definedName>
    <definedName name="_____SP11">[2]FES!#REF!</definedName>
    <definedName name="_____SP12">[2]FES!#REF!</definedName>
    <definedName name="_____SP13">[2]FES!#REF!</definedName>
    <definedName name="_____SP14">[2]FES!#REF!</definedName>
    <definedName name="_____SP15">[2]FES!#REF!</definedName>
    <definedName name="_____SP16">[2]FES!#REF!</definedName>
    <definedName name="_____SP17">[2]FES!#REF!</definedName>
    <definedName name="_____SP18">[2]FES!#REF!</definedName>
    <definedName name="_____SP19">[2]FES!#REF!</definedName>
    <definedName name="_____SP2">[2]FES!#REF!</definedName>
    <definedName name="_____SP20">[2]FES!#REF!</definedName>
    <definedName name="_____SP3">[2]FES!#REF!</definedName>
    <definedName name="_____SP4">[2]FES!#REF!</definedName>
    <definedName name="_____SP5">[2]FES!#REF!</definedName>
    <definedName name="_____SP7">[2]FES!#REF!</definedName>
    <definedName name="_____SP8">[2]FES!#REF!</definedName>
    <definedName name="_____SP9">[2]FES!#REF!</definedName>
    <definedName name="____mm1">[3]ПРОГНОЗ_1!#REF!</definedName>
    <definedName name="____mo2">[1]Титульный!$G$15</definedName>
    <definedName name="____SP1">[4]FES!#REF!</definedName>
    <definedName name="____SP10">[4]FES!#REF!</definedName>
    <definedName name="____SP11">[4]FES!#REF!</definedName>
    <definedName name="____SP12">[4]FES!#REF!</definedName>
    <definedName name="____SP13">[4]FES!#REF!</definedName>
    <definedName name="____SP14">[4]FES!#REF!</definedName>
    <definedName name="____SP15">[4]FES!#REF!</definedName>
    <definedName name="____SP16">[4]FES!#REF!</definedName>
    <definedName name="____SP17">[4]FES!#REF!</definedName>
    <definedName name="____SP18">[4]FES!#REF!</definedName>
    <definedName name="____SP19">[4]FES!#REF!</definedName>
    <definedName name="____SP2">[4]FES!#REF!</definedName>
    <definedName name="____SP20">[4]FES!#REF!</definedName>
    <definedName name="____SP3">[4]FES!#REF!</definedName>
    <definedName name="____SP5">[4]FES!#REF!</definedName>
    <definedName name="____SP7">[4]FES!#REF!</definedName>
    <definedName name="____SP8">[4]FES!#REF!</definedName>
    <definedName name="____SP9">[4]FES!#REF!</definedName>
    <definedName name="___FY1">#N/A</definedName>
    <definedName name="___mm1">[3]ПРОГНОЗ_1!#REF!</definedName>
    <definedName name="___mo1">[1]Титульный!#REF!</definedName>
    <definedName name="___mo2">[1]Титульный!$G$15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[4]FES!#REF!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Excel_BuiltIn_Print_Area_10_1">#REF!</definedName>
    <definedName name="__2Excel_BuiltIn_Print_Area_9_1">#REF!</definedName>
    <definedName name="__FY1">[5]!___FY1</definedName>
    <definedName name="__mm1">[3]ПРОГНОЗ_1!#REF!</definedName>
    <definedName name="__mo1">[1]Титульный!#REF!</definedName>
    <definedName name="__mo2">[1]Титульный!$G$15</definedName>
    <definedName name="__SP1">[4]FES!#REF!</definedName>
    <definedName name="__SP10">[4]FES!#REF!</definedName>
    <definedName name="__SP11">[4]FES!#REF!</definedName>
    <definedName name="__SP12">[4]FES!#REF!</definedName>
    <definedName name="__SP13">[4]FES!#REF!</definedName>
    <definedName name="__SP14">[4]FES!#REF!</definedName>
    <definedName name="__SP15">[4]FES!#REF!</definedName>
    <definedName name="__SP16">[4]FES!#REF!</definedName>
    <definedName name="__SP17">[4]FES!#REF!</definedName>
    <definedName name="__SP18">[4]FES!#REF!</definedName>
    <definedName name="__SP19">[4]FES!#REF!</definedName>
    <definedName name="__SP2">[4]FES!#REF!</definedName>
    <definedName name="__SP20">[4]FES!#REF!</definedName>
    <definedName name="__SP3">[4]FES!#REF!</definedName>
    <definedName name="__SP4">[4]FES!#REF!</definedName>
    <definedName name="__SP5">[4]FES!#REF!</definedName>
    <definedName name="__SP7">[4]FES!#REF!</definedName>
    <definedName name="__SP8">[4]FES!#REF!</definedName>
    <definedName name="__SP9">[4]FES!#REF!</definedName>
    <definedName name="_1Excel_BuiltIn_Print_Area_10_1">#REF!</definedName>
    <definedName name="_2Excel_BuiltIn_Print_Area_9_1">#REF!</definedName>
    <definedName name="_CEH009">#REF!</definedName>
    <definedName name="_dd1">#N/A</definedName>
    <definedName name="_def1999">[6]vec!#REF!</definedName>
    <definedName name="_def2000г">#REF!</definedName>
    <definedName name="_def2001г">#REF!</definedName>
    <definedName name="_def2002г">#REF!</definedName>
    <definedName name="_FilterDatabase_1">#REF!</definedName>
    <definedName name="_FY1">#N/A</definedName>
    <definedName name="_IDОтчета">76538</definedName>
    <definedName name="_IDШаблона">76540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[6]vec!#REF!</definedName>
    <definedName name="_mm1">[7]ПРОГНОЗ_1!#REF!</definedName>
    <definedName name="_mo1">[8]Титульный!#REF!</definedName>
    <definedName name="_mo2">[8]Титульный!$G$15</definedName>
    <definedName name="_Num2">#REF!</definedName>
    <definedName name="_O100000">#REF!</definedName>
    <definedName name="_O66000">#REF!</definedName>
    <definedName name="_O67000">#REF!</definedName>
    <definedName name="_O68000">#REF!</definedName>
    <definedName name="_O69000">#REF!</definedName>
    <definedName name="_O70000">#REF!</definedName>
    <definedName name="_O80000">#REF!</definedName>
    <definedName name="_op1">[9]T25!$I$48</definedName>
    <definedName name="_opp1">[9]T31!$I$91</definedName>
    <definedName name="_opp2">[9]T31!$I$92</definedName>
    <definedName name="_opp3">[9]T31!$I$93</definedName>
    <definedName name="_opp4">[9]T31!$I$94</definedName>
    <definedName name="_opp5">[9]T31!$I$95</definedName>
    <definedName name="_opp6">[9]T31!$I$96</definedName>
    <definedName name="_opp7">[9]T31!$I$97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[4]FES!#REF!</definedName>
    <definedName name="_SP5">[2]FES!#REF!</definedName>
    <definedName name="_SP7">[2]FES!#REF!</definedName>
    <definedName name="_SP8">[2]FES!#REF!</definedName>
    <definedName name="_SP9">[2]FES!#REF!</definedName>
    <definedName name="_vp1">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Параметр_1">"'1'"</definedName>
    <definedName name="_Параметр_2">"'1'"</definedName>
    <definedName name="_Параметр_3">"'1'"</definedName>
    <definedName name="_Параметр_4">"'1'"</definedName>
    <definedName name="_Параметр_5">"'1'"</definedName>
    <definedName name="_xlnm._FilterDatabase" localSheetId="2" hidden="1">'Форма 2'!$A$11:$R$447</definedName>
    <definedName name="_xlnm._FilterDatabase">#REF!</definedName>
    <definedName name="a04t">#REF!</definedName>
    <definedName name="A18Ф1">#REF!</definedName>
    <definedName name="activity">#N/A</definedName>
    <definedName name="AGPVR">#REF!</definedName>
    <definedName name="AM">'[5]ГКПЗ-2013 Химки'!AM</definedName>
    <definedName name="AN">'[5]ГКПЗ-2013 Химки'!AN</definedName>
    <definedName name="anscount" hidden="1">1</definedName>
    <definedName name="b">#REF!</definedName>
    <definedName name="BAL">[10]Баланс!$F$10:$AD$14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eg_Bal">#REF!</definedName>
    <definedName name="Button_1">"НоваяОборотка_Лист1_Таблица"</definedName>
    <definedName name="CALC_IDENTIFIER">[11]TECHSHEET!$G$20</definedName>
    <definedName name="cnt_top">'[12]Балансовые показатели'!$E$262</definedName>
    <definedName name="Compas3">#N/A</definedName>
    <definedName name="CompOt">'[5]ГКПЗ-2013 Химки'!CompOt</definedName>
    <definedName name="CompOt1">#N/A</definedName>
    <definedName name="CompPas2">#N/A</definedName>
    <definedName name="CompRas">'[5]ГКПЗ-2013 Химки'!CompRas</definedName>
    <definedName name="CompRas1">'[13]структура расходов РСТ 1'!CompRas1</definedName>
    <definedName name="Comput">#N/A</definedName>
    <definedName name="CUR_VER">[14]Заголовок!$B$21</definedName>
    <definedName name="d">#N/A</definedName>
    <definedName name="Data">#REF!</definedName>
    <definedName name="DATE">#REF!</definedName>
    <definedName name="DAYS">[15]TEHSHEET!$H$1:$H$31</definedName>
    <definedName name="dd">#N/A</definedName>
    <definedName name="ddd">[16]ПРОГНОЗ_1!#REF!</definedName>
    <definedName name="diametr_list">[17]TEHSHEET!$Y$2:$Y$22</definedName>
    <definedName name="DOC">#REF!</definedName>
    <definedName name="DOLL">#REF!</definedName>
    <definedName name="Down_range">#REF!</definedName>
    <definedName name="dr">#N/A</definedName>
    <definedName name="End_Bal">#REF!</definedName>
    <definedName name="end_P20">#REF!</definedName>
    <definedName name="ESO_ET">#REF!</definedName>
    <definedName name="ESO_PROT">#N/A</definedName>
    <definedName name="ESOcom">#REF!</definedName>
    <definedName name="ew">'[5]ГКПЗ-2013 Химки'!ew</definedName>
    <definedName name="ewтмчеч">#REF!</definedName>
    <definedName name="Excel_BuiltIn__FilterDatabase_1">#REF!</definedName>
    <definedName name="Excel_BuiltIn_Database">#REF!</definedName>
    <definedName name="Excel_BuiltIn_Database_13">#REF!</definedName>
    <definedName name="Excel_BuiltIn_Database_15">#REF!</definedName>
    <definedName name="Excel_BuiltIn_Database_16">#REF!</definedName>
    <definedName name="Excel_BuiltIn_Database_19">#REF!</definedName>
    <definedName name="Excel_BuiltIn_Database_20">#REF!</definedName>
    <definedName name="Excel_BuiltIn_Database_21">#REF!</definedName>
    <definedName name="Excel_BuiltIn_Database_22">#REF!</definedName>
    <definedName name="Excel_BuiltIn_Database_23">#REF!</definedName>
    <definedName name="Excel_BuiltIn_Database_28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Print_Area_1">#REF!</definedName>
    <definedName name="Excel_BuiltIn_Print_Area_1_2">#REF!</definedName>
    <definedName name="Excel_BuiltIn_Print_Area_19">'[18]АСДУ_АСТУЭ_котельная №5'!#REF!</definedName>
    <definedName name="Excel_BuiltIn_Print_Area_3">#REF!</definedName>
    <definedName name="Excel_BuiltIn_Print_Area_8">#REF!</definedName>
    <definedName name="Excel_BuiltIn_Print_Area_8_2">#REF!</definedName>
    <definedName name="Excel_BuiltIn_Print_Titles_2">#REF!</definedName>
    <definedName name="Excel_BuiltIn_Print_Titles_8">#REF!</definedName>
    <definedName name="Extra_Pay">#REF!</definedName>
    <definedName name="f">[2]FES!#REF!</definedName>
    <definedName name="fbgffnjfgg">'[5]ГКПЗ-2013 Химки'!fbgffnjfgg</definedName>
    <definedName name="fdb">#N/A</definedName>
    <definedName name="fdr">#REF!</definedName>
    <definedName name="ff">#REF!</definedName>
    <definedName name="fffff">'[19]Гр5(о)'!#REF!</definedName>
    <definedName name="fg">'[5]ГКПЗ-2013 Химки'!fg</definedName>
    <definedName name="fga">#N/A</definedName>
    <definedName name="fhrsiujt">#N/A</definedName>
    <definedName name="fil">[15]Справочники!#REF!</definedName>
    <definedName name="fil_flag">[20]Титульный!$F$13</definedName>
    <definedName name="fin_analys">#N/A</definedName>
    <definedName name="fiyttt">#N/A</definedName>
    <definedName name="form_s">[15]TEHSHEET!$N$2:$N$15</definedName>
    <definedName name="FORM_S2">[15]TEHSHEET!$Q$2:$Q$5</definedName>
    <definedName name="FPOK_P1_1_1">'[21]Финансовые показатели'!$W$20</definedName>
    <definedName name="FPOK_P1_1_2_1">'[21]Финансовые показатели'!$W$22</definedName>
    <definedName name="FPOK_P1_1_2_2">'[21]Финансовые показатели'!$W$23</definedName>
    <definedName name="FPOK_P1_1_3">'[21]Финансовые показатели'!$W$24</definedName>
    <definedName name="FPOK_P1_1_4">'[21]Финансовые показатели'!$W$25</definedName>
    <definedName name="FPOK_P1_2">'[21]Финансовые показатели'!$W$26</definedName>
    <definedName name="FPOK_P1_3">'[21]Финансовые показатели'!$W$27</definedName>
    <definedName name="FPOK_P1_4">'[21]Финансовые показатели'!$W$28</definedName>
    <definedName name="FPOK_P1_5">'[21]Финансовые показатели'!$W$29</definedName>
    <definedName name="FPOK_P1_6_1">'[21]Финансовые показатели'!$W$31</definedName>
    <definedName name="FPOK_P1_6_2">'[21]Финансовые показатели'!$W$32</definedName>
    <definedName name="FPOK_P1_6_3">'[21]Финансовые показатели'!$W$33</definedName>
    <definedName name="FPOK_P1_6_4">'[21]Финансовые показатели'!$W$34</definedName>
    <definedName name="FPOK_P1_6_5">'[21]Финансовые показатели'!$W$35</definedName>
    <definedName name="FPOK_P1_7">'[21]Финансовые показатели'!$W$36</definedName>
    <definedName name="FPOK_P1_8">'[21]Финансовые показатели'!$W$37</definedName>
    <definedName name="FPOK_P11">'[21]Финансовые показатели'!$W$64</definedName>
    <definedName name="FPOK_P13">'[21]Финансовые показатели'!$W$66</definedName>
    <definedName name="FPOK_P14">'[21]Финансовые показатели'!$W$67</definedName>
    <definedName name="FPOK_P2_1">'[21]Финансовые показатели'!$W$39</definedName>
    <definedName name="FPOK_P2_2">'[21]Финансовые показатели'!$W$40</definedName>
    <definedName name="FPOK_P2_3">'[21]Финансовые показатели'!$W$41</definedName>
    <definedName name="FPOK_P2_4">'[21]Финансовые показатели'!$W$42</definedName>
    <definedName name="FPOK_P3_1">'[21]Финансовые показатели'!$W$44</definedName>
    <definedName name="FPOK_P3_2">'[21]Финансовые показатели'!$W$45</definedName>
    <definedName name="FPOK_P3_3">'[21]Финансовые показатели'!$W$46</definedName>
    <definedName name="FPOK_P3_4">'[21]Финансовые показатели'!$W$47</definedName>
    <definedName name="FPOK_P3_5">'[21]Финансовые показатели'!$W$48</definedName>
    <definedName name="FPOK_P4">'[21]Финансовые показатели'!$W$49</definedName>
    <definedName name="FPOK_P5">'[21]Финансовые показатели'!$W$50</definedName>
    <definedName name="FPOK_P6">'[21]Финансовые показатели'!$W$51</definedName>
    <definedName name="FPOK_P7">'[21]Финансовые показатели'!$W$52</definedName>
    <definedName name="FPOK_P8">'[21]Финансовые показатели'!$W$53</definedName>
    <definedName name="FPOK_P9_1">'[21]Финансовые показатели'!$W$55</definedName>
    <definedName name="FPOK_P9_2">'[21]Финансовые показатели'!$W$56</definedName>
    <definedName name="FPOK_P9_3">'[21]Финансовые показатели'!$W$57</definedName>
    <definedName name="FPOK_P9_4">'[21]Финансовые показатели'!$W$58</definedName>
    <definedName name="FPOK_P9_5">'[21]Финансовые показатели'!$W$59</definedName>
    <definedName name="FPOK_P9_6">'[21]Финансовые показатели'!$W$60</definedName>
    <definedName name="FPOK_P9_7">'[21]Финансовые показатели'!$W$61</definedName>
    <definedName name="FPOK_P9_8">'[21]Финансовые показатели'!$W$62</definedName>
    <definedName name="FPOKIT_P1_1_1">[22]индикатор_2014!$W$20</definedName>
    <definedName name="FPOKIT_P1_1_2">[22]индикатор_2014!$W$21</definedName>
    <definedName name="FPOKIT_P1_1_2_1">[22]индикатор_2014!$W$22</definedName>
    <definedName name="FPOKIT_P1_1_3">[22]индикатор_2014!$W$24</definedName>
    <definedName name="FPOKIT_P1_1_4">[22]индикатор_2014!$W$25</definedName>
    <definedName name="FPOKIT_P1_2">[22]индикатор_2014!$W$26</definedName>
    <definedName name="FPOKIT_P1_3">[22]индикатор_2014!$W$27</definedName>
    <definedName name="FPOKIT_P1_4">[22]индикатор_2014!$W$28</definedName>
    <definedName name="FPOKIT_P1_5">[22]индикатор_2014!$W$29</definedName>
    <definedName name="FPOKIT_P1_6_1">[22]индикатор_2014!$W$31</definedName>
    <definedName name="FPOKIT_P1_6_2">[22]индикатор_2014!$W$32</definedName>
    <definedName name="FPOKIT_P1_6_3">[22]индикатор_2014!$W$33</definedName>
    <definedName name="FPOKIT_P1_6_4">[22]индикатор_2014!$W$34</definedName>
    <definedName name="FPOKIT_P1_6_5">[22]индикатор_2014!$W$35</definedName>
    <definedName name="FPOKIT_P1_7">[22]индикатор_2014!$W$36</definedName>
    <definedName name="FPOKIT_P1_8">[22]индикатор_2014!$W$37</definedName>
    <definedName name="FPOKIT_P11">[22]индикатор_2014!$W$64</definedName>
    <definedName name="FPOKIT_P12">[22]индикатор_2014!$W$65</definedName>
    <definedName name="FPOKIT_P15">[22]индикатор_2014!$W$68</definedName>
    <definedName name="FPOKIT_P19">[22]индикатор_2014!$W$72</definedName>
    <definedName name="FPOKIT_P2_1">[22]индикатор_2014!$W$39</definedName>
    <definedName name="FPOKIT_P2_2">[22]индикатор_2014!$W$40</definedName>
    <definedName name="FPOKIT_P2_3">[22]индикатор_2014!$W$41</definedName>
    <definedName name="FPOKIT_P2_4">[22]индикатор_2014!$W$42</definedName>
    <definedName name="FPOKIT_P20">[22]индикатор_2014!$W$73</definedName>
    <definedName name="FPOKIT_P21">[22]индикатор_2014!$W$74</definedName>
    <definedName name="FPOKIT_P3_1">[22]индикатор_2014!$W$44</definedName>
    <definedName name="FPOKIT_P3_2">[22]индикатор_2014!$W$45</definedName>
    <definedName name="FPOKIT_P3_3">[22]индикатор_2014!$W$46</definedName>
    <definedName name="FPOKIT_P3_4">[22]индикатор_2014!$W$47</definedName>
    <definedName name="FPOKIT_P3_5">[22]индикатор_2014!$W$48</definedName>
    <definedName name="FPOKIT_P4">[22]индикатор_2014!$W$49</definedName>
    <definedName name="FPOKIT_P5">[22]индикатор_2014!$W$50</definedName>
    <definedName name="FPOKIT_P6">[22]индикатор_2014!$W$51</definedName>
    <definedName name="FPOKIT_P7">[22]индикатор_2014!$W$52</definedName>
    <definedName name="FPOKIT_P8">[22]индикатор_2014!$W$53</definedName>
    <definedName name="FPOKIT_P9_1">[22]индикатор_2014!$W$55</definedName>
    <definedName name="FPOKIT_P9_2">[22]индикатор_2014!$W$56</definedName>
    <definedName name="FPOKIT_P9_3">[22]индикатор_2014!$W$57</definedName>
    <definedName name="FPOKIT_P9_4">[22]индикатор_2014!$W$58</definedName>
    <definedName name="FPOKIT_P9_5">[22]индикатор_2014!$W$59</definedName>
    <definedName name="FPOKIT_P9_6">[22]индикатор_2014!$W$60</definedName>
    <definedName name="FPOKIT_P9_7">[22]индикатор_2014!$W$61</definedName>
    <definedName name="FPOKIT_P9_8">[22]индикатор_2014!$W$62</definedName>
    <definedName name="Full_Print">#REF!</definedName>
    <definedName name="gaz_count">#REF!</definedName>
    <definedName name="GBTSM.XLS">#REF!</definedName>
    <definedName name="gggg">#REF!</definedName>
    <definedName name="gh">'[5]ГКПЗ-2013 Химки'!gh</definedName>
    <definedName name="ghg" hidden="1">{#N/A,#N/A,FALSE,"Себестоимсть-97"}</definedName>
    <definedName name="ghhktyi">'[5]ГКПЗ-2013 Химки'!ghhktyi</definedName>
    <definedName name="god">[1]Титульный!$F$9</definedName>
    <definedName name="gor">[23]Справочники!$A$87:$A$95</definedName>
    <definedName name="grety5e">'[5]ГКПЗ-2013 Химки'!grety5e</definedName>
    <definedName name="Header_Row">ROW(#REF!)</definedName>
    <definedName name="Helper_ТЭС_Котельные">[24]Справочники!$A$2:$A$4,[24]Справочники!$A$16:$A$18</definedName>
    <definedName name="hfte">'[5]ГКПЗ-2013 Химки'!hfte</definedName>
    <definedName name="hh">#N/A</definedName>
    <definedName name="HJJHQ">#REF!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huge_customers_range">[25]TEHSHEET!$G$25:$G$43</definedName>
    <definedName name="inn">[1]Титульный!$G$12</definedName>
    <definedName name="Int">#REF!</definedName>
    <definedName name="Interest_Rate">#REF!</definedName>
    <definedName name="ITCRE">#REF!</definedName>
    <definedName name="iu">#N/A</definedName>
    <definedName name="izm_type">[20]Титульный!$F$23</definedName>
    <definedName name="jjjj">'[26]Гр5(о)'!#REF!</definedName>
    <definedName name="jjjjjjjjjjj">#N/A</definedName>
    <definedName name="JSCXB">#REF!</definedName>
    <definedName name="k">'[5]ГКПЗ-2013 Химки'!k</definedName>
    <definedName name="kalk">#N/A</definedName>
    <definedName name="knkn.n.">'[5]ГКПЗ-2013 Химки'!knkn.n.</definedName>
    <definedName name="koef2000">[18]Спецификация_АСУТП!#REF!</definedName>
    <definedName name="koef2003">[18]Спецификация_АСУТП!#REF!</definedName>
    <definedName name="koef2008">[18]Спецификация_АСУТП!#REF!</definedName>
    <definedName name="koef2009">[18]Спецификация_АСУТП!#REF!</definedName>
    <definedName name="koef2010">[18]Спецификация_АСУТП!#REF!</definedName>
    <definedName name="koef2011">[18]Спецификация_АСУТП!#REF!</definedName>
    <definedName name="kop">#N/A</definedName>
    <definedName name="kot_1">'[12]Балансовые показатели'!$E$126</definedName>
    <definedName name="kot_2">'[12]Балансовые показатели'!$E$145</definedName>
    <definedName name="kot_3">'[12]Балансовые показатели'!$E$164</definedName>
    <definedName name="kot_4">'[12]Балансовые показатели'!$E$183</definedName>
    <definedName name="kot_5">'[12]Балансовые показатели'!$E$202</definedName>
    <definedName name="kot_6">'[12]Балансовые показатели'!$E$221</definedName>
    <definedName name="kot_7">'[12]Балансовые показатели'!$E$240</definedName>
    <definedName name="kot_8">#REF!</definedName>
    <definedName name="kpp">[15]Справочники!#REF!</definedName>
    <definedName name="KUTCH">[27]Справочники!$U$1:$U$120</definedName>
    <definedName name="kvp">[12]Оценка!$M$35</definedName>
    <definedName name="l">#REF!</definedName>
    <definedName name="Last_Row">#N/A</definedName>
    <definedName name="LastUpdateDate_MO">#REF!</definedName>
    <definedName name="LastUpdateDate_ReestrOrg">#REF!</definedName>
    <definedName name="list_year">[28]TEHSHEET!$D$2:$D$12</definedName>
    <definedName name="Loan_Amount">#REF!</definedName>
    <definedName name="Loan_Start">#REF!</definedName>
    <definedName name="Loan_Years">#REF!</definedName>
    <definedName name="logic">[25]TEHSHEET!$E$2:$E$3</definedName>
    <definedName name="method_calc_services_amount">[25]TEHSHEET!$G$17:$G$20</definedName>
    <definedName name="metodika">#N/A</definedName>
    <definedName name="MJTNO">#REF!</definedName>
    <definedName name="mmm" hidden="1">{#N/A,#N/A,FALSE,"Себестоимсть-97"}</definedName>
    <definedName name="MO">#REF!</definedName>
    <definedName name="MO_LIST_2">[28]REESTR_MO!$B$2:$B$10</definedName>
    <definedName name="MONEY">[15]TEHSHEET!$K$1:$K$2</definedName>
    <definedName name="MONTHS">[15]TEHSHEET!$G$1:$G$12</definedName>
    <definedName name="MONTHS1">[15]TEHSHEET!$L$1:$L$12</definedName>
    <definedName name="mr">#N/A</definedName>
    <definedName name="MR_LIST">[28]REESTR_MO!$D$2:$D$23</definedName>
    <definedName name="n">#N/A</definedName>
    <definedName name="NAGVN">#REF!</definedName>
    <definedName name="nhnh">#REF!</definedName>
    <definedName name="nj">#N/A</definedName>
    <definedName name="NOM">#REF!</definedName>
    <definedName name="NSRF">#REF!</definedName>
    <definedName name="Num">#REF!</definedName>
    <definedName name="Num_Pmt_Per_Year">#REF!</definedName>
    <definedName name="Number_of_Payments">MATCH(0.01,End_Bal,-1)+1</definedName>
    <definedName name="o">#REF!</definedName>
    <definedName name="OKTMO">#REF!</definedName>
    <definedName name="oktmo1">[1]Титульный!#REF!</definedName>
    <definedName name="oktmo2">[1]Титульный!#REF!</definedName>
    <definedName name="OQXOM">[27]Справочники!$W$1:$W$5</definedName>
    <definedName name="org">[29]Титульный!$D$16</definedName>
    <definedName name="P1_4_1">#REF!</definedName>
    <definedName name="P1_4_1_EE_1_TOTAL">#REF!</definedName>
    <definedName name="P1_4_1_EE_2_TOTAL">#REF!</definedName>
    <definedName name="P1_4_1_EE_3_TOTAL">#REF!</definedName>
    <definedName name="P1_4_2">#REF!</definedName>
    <definedName name="P1_4_3">#REF!</definedName>
    <definedName name="P1_4_4_1_EE_1_SUM">#REF!</definedName>
    <definedName name="P1_4_4_1_EE_2_SUM">#REF!</definedName>
    <definedName name="P1_4_4_1_EE_3_SUM">#REF!</definedName>
    <definedName name="P1_4_4_EE_1_SUM">#REF!</definedName>
    <definedName name="P1_4_4_EE_2_SUM">#REF!</definedName>
    <definedName name="P1_4_4_EE_3_SUM">#REF!</definedName>
    <definedName name="P1_4_SECTION_2_2_ROW">#REF!</definedName>
    <definedName name="P1_4_SECTION_4_ROW">#REF!</definedName>
    <definedName name="P1_ESO_PROT" hidden="1">#REF!,#REF!,#REF!,#REF!,#REF!,#REF!,#REF!,#REF!</definedName>
    <definedName name="P1_EXPENSES" hidden="1">#REF!,#REF!,#REF!,#REF!,#REF!,#REF!,#REF!,#REF!,#REF!</definedName>
    <definedName name="P1_EXPENSES2" hidden="1">#REF!,#REF!,#REF!,#REF!,#REF!,#REF!,#REF!,#REF!,#REF!,#REF!,#REF!</definedName>
    <definedName name="P1_RANGE4" hidden="1">#REF!,#REF!,#REF!,#REF!,#REF!,#REF!,#REF!</definedName>
    <definedName name="p1_rst_1">[30]Лист2!$A$1</definedName>
    <definedName name="P1_SBT_PROT" hidden="1">#REF!,#REF!,#REF!,#REF!,#REF!,#REF!,#REF!</definedName>
    <definedName name="P1_SCOPE_16_PRT" hidden="1">'[31]16'!$E$15:$I$16,'[31]16'!$E$18:$I$20,'[31]16'!$E$23:$I$23,'[31]16'!$E$26:$I$26,'[31]16'!$E$29:$I$29,'[31]16'!$E$32:$I$32,'[31]16'!$E$35:$I$35,'[31]16'!$B$34,'[31]16'!$B$37</definedName>
    <definedName name="P1_SCOPE_17_PRT" hidden="1">'[31]17'!$E$13:$H$21,'[31]17'!$J$9:$J$11,'[31]17'!$J$13:$J$21,'[31]17'!$E$24:$H$26,'[31]17'!$E$28:$H$36,'[31]17'!$J$24:$M$26,'[31]17'!$J$28:$M$36,'[31]17'!$E$39:$H$41</definedName>
    <definedName name="P1_SCOPE_4_PRT" hidden="1">'[31]4'!$F$23:$I$23,'[31]4'!$F$25:$I$25,'[31]4'!$F$27:$I$31,'[31]4'!$K$14:$N$20,'[31]4'!$K$23:$N$23,'[31]4'!$K$25:$N$25,'[31]4'!$K$27:$N$31,'[31]4'!$P$14:$S$20,'[31]4'!$P$23:$S$23</definedName>
    <definedName name="P1_SCOPE_5_PRT" hidden="1">'[31]5'!$F$23:$I$23,'[31]5'!$F$25:$I$25,'[31]5'!$F$27:$I$31,'[31]5'!$K$14:$N$21,'[31]5'!$K$23:$N$23,'[31]5'!$K$25:$N$25,'[31]5'!$K$27:$N$31,'[31]5'!$P$14:$S$21,'[31]5'!$P$23:$S$23</definedName>
    <definedName name="P1_SCOPE_F1_PRT" hidden="1">'[31]Ф-1 (для АО-энерго)'!$D$74:$E$84,'[31]Ф-1 (для АО-энерго)'!$D$71:$E$72,'[31]Ф-1 (для АО-энерго)'!$D$66:$E$69,'[31]Ф-1 (для АО-энерго)'!$D$61:$E$64</definedName>
    <definedName name="P1_SCOPE_F2_PRT" hidden="1">'[31]Ф-2 (для АО-энерго)'!$G$56,'[31]Ф-2 (для АО-энерго)'!$E$55:$E$56,'[31]Ф-2 (для АО-энерго)'!$F$55:$G$55,'[31]Ф-2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[31]перекрестка!$H$15:$H$19,[31]перекрестка!$H$21:$H$25,[31]перекрестка!$J$14:$J$25,[31]перекрестка!$K$15:$K$19,[31]перекрестка!$K$21:$K$25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[32]перекрестка!$J$42:$K$46,[32]перекрестка!$J$49,[32]перекрестка!$J$50:$K$54,[32]перекрестка!$J$55,[32]перекрестка!$J$56:$K$60,[32]перекрестка!$J$62:$K$66</definedName>
    <definedName name="P1_T10?Data">'[33]10'!$D$9:$S$9,'[33]10'!$D$12:$S$13</definedName>
    <definedName name="P1_T11?Data">'[33]11'!$F$9:$Q$9,'[33]11'!$F$12:$Q$13,'[33]11'!$F$15:$H$15,'[33]11'!$N$15:$Q$15,'[33]11'!$F$16:$Q$16</definedName>
    <definedName name="P1_T12?Data">'[33]12'!$H$13:$J$13,'[33]12'!$C$15:$J$16,'[33]12'!$C$17:$E$17,'[33]12'!$H$17:$J$17,'[33]12'!$C$19:$J$19,'[33]12'!$C$21:$E$21,'[33]12'!$H$21:$J$21,'[33]12'!$C$23:$J$23,'[33]12'!$H$25:$J$25,'[33]12'!$C$27:$E$27,'[33]12'!$H$27:$J$27</definedName>
    <definedName name="P1_T16_Protect" hidden="1">'[32]16'!$G$10:$K$14,'[32]16'!$G$17:$K$17,'[32]16'!$G$20:$K$20,'[32]16'!$G$23:$K$23,'[32]16'!$G$26:$K$26,'[32]16'!$G$29:$K$29,'[32]16'!$G$33:$K$34,'[32]16'!$G$38:$K$40</definedName>
    <definedName name="P1_T17?L4">'[24]29'!$J$18:$J$25,'[24]29'!$G$18:$G$25,'[24]29'!$G$35:$G$42,'[24]29'!$J$35:$J$42,'[24]29'!$G$60,'[24]29'!$J$60,'[24]29'!$M$60,'[24]29'!$P$60,'[24]29'!$P$18:$P$25,'[24]29'!$G$9:$G$16</definedName>
    <definedName name="P1_T17?unit?РУБ.ГКАЛ">'[24]29'!$F$44:$F$51,'[24]29'!$I$44:$I$51,'[24]29'!$L$44:$L$51,'[24]29'!$F$18:$F$25,'[24]29'!$I$60,'[24]29'!$L$60,'[24]29'!$O$60,'[24]29'!$F$60,'[24]29'!$F$9:$F$16,'[24]29'!$I$9:$I$16</definedName>
    <definedName name="P1_T17?unit?ТГКАЛ">'[24]29'!$M$18:$M$25,'[24]29'!$J$18:$J$25,'[24]29'!$G$18:$G$25,'[24]29'!$G$35:$G$42,'[24]29'!$J$35:$J$42,'[24]29'!$G$60,'[24]29'!$J$60,'[24]29'!$M$60,'[24]29'!$P$60,'[24]29'!$G$9:$G$16</definedName>
    <definedName name="P1_T17_Protection">'[24]29'!$O$47:$P$51,'[24]29'!$L$47:$M$51,'[24]29'!$L$53:$M$53,'[24]29'!$L$55:$M$59,'[24]29'!$O$53:$P$53,'[24]29'!$O$55:$P$59,'[24]29'!$F$12:$G$16,'[24]29'!$F$10:$G$10</definedName>
    <definedName name="P1_T18.1?Data">'[33]18.1'!$F$34:$G$39,'[33]18.1'!$C$41:$D$41,'[33]18.1'!$F$41:$G$41,'[33]18.1'!$C$43:$D$45,'[33]18.1'!$F$43:$G$45,'[33]18.1'!$C$47:$D$47,'[33]18.1'!$F$47:$G$47,'[33]18.1'!$C$8:$D$13,'[33]18.1'!$F$8:$G$13,'[33]18.1'!$C$15:$D$20</definedName>
    <definedName name="P1_T18.2_Protect" hidden="1">'[32]18.2'!$F$12:$J$19,'[32]18.2'!$F$22:$J$25,'[32]18.2'!$B$28:$J$30,'[32]18.2'!$F$32:$J$32,'[32]18.2'!$B$34:$J$36,'[32]18.2'!$F$40:$J$45,'[32]18.2'!$F$52:$J$52</definedName>
    <definedName name="P1_T19.1.1?Data">'[33]19.1.1'!$F$35:$G$39,'[33]19.1.1'!$C$41:$D$42,'[33]19.1.1'!$F$41:$G$42,'[33]19.1.1'!$C$44:$D$44,'[33]19.1.1'!$F$44:$G$44,'[33]19.1.1'!$C$9:$D$14,'[33]19.1.1'!$F$9:$G$14,'[33]19.1.1'!$C$16:$D$21,'[33]19.1.1'!$F$16:$G$21</definedName>
    <definedName name="P1_T19.1.2?Data">'[33]19.1.2'!$F$35:$G$39,'[33]19.1.2'!$C$41:$D$42,'[33]19.1.2'!$F$41:$G$42,'[33]19.1.2'!$C$44:$D$44,'[33]19.1.2'!$F$44:$G$44,'[33]19.1.2'!$C$9:$D$14,'[33]19.1.2'!$F$9:$G$14,'[33]19.1.2'!$C$16:$D$21,'[33]19.1.2'!$F$16:$G$21</definedName>
    <definedName name="P1_T19.2?Data">'[33]19.2'!$C$35:$F$35,'[33]19.2'!$H$35:$K$35,'[33]19.2'!$C$37:$F$37,'[33]19.2'!$H$37:$K$37,'[33]19.2'!$C$39:$F$44,'[33]19.2'!$H$39:$K$44,'[33]19.2'!$C$10:$F$10,'[33]19.2'!$H$10:$K$10,'[33]19.2'!$C$46:$F$46,'[33]19.2'!$H$46:$K$46</definedName>
    <definedName name="P1_T2.1?Data">'[33]2.1'!$C$11:$D$11,'[33]2.1'!$C$13:$D$13,'[33]2.1'!$C$15:$D$25,'[33]2.1'!$C$27:$D$27,'[33]2.1'!$C$29:$D$29,'[33]2.1'!$C$31:$D$31,'[33]2.1'!$C$45:$D$45,'[33]2.1'!$C$6:$D$7,'[33]2.1'!$C$33:$D$36,'[33]2.1'!$C$38:$D$38,'[33]2.1'!$C$40:$D$40</definedName>
    <definedName name="P1_T20_Protection" hidden="1">'[24]20'!$E$4:$H$4,'[24]20'!$E$13:$H$13,'[24]20'!$E$16:$H$17,'[24]20'!$E$19:$H$19,'[24]20'!$J$4:$M$4,'[24]20'!$J$8:$M$11,'[24]20'!$J$13:$M$13,'[24]20'!$J$16:$M$17,'[24]20'!$J$19:$M$19</definedName>
    <definedName name="P1_T21.1?Data">'[33]21.1'!$C$8:$D$8,'[33]21.1'!$F$10:$G$11,'[33]21.1'!$C$10:$D$11,'[33]21.1'!$F$13:$G$16,'[33]21.1'!$C$13:$D$16,'[33]21.1'!$F$18:$G$20,'[33]21.1'!$C$18:$D$20,'[33]21.1'!$F$22:$G$22,'[33]21.1'!$C$22:$D$22,'[33]21.1'!$F$24:$G$25</definedName>
    <definedName name="P1_T21.2.1?Data">'[33]21.2.1'!$C$9:$D$9,'[33]21.2.1'!$F$11:$G$12,'[33]21.2.1'!$C$11:$D$12,'[33]21.2.1'!$F$14:$G$17,'[33]21.2.1'!$C$14:$D$17,'[33]21.2.1'!$F$19:$G$21,'[33]21.2.1'!$C$19:$D$21,'[33]21.2.1'!$F$23:$G$23,'[33]21.2.1'!$C$23:$D$23</definedName>
    <definedName name="P1_T21.2.2?Data">'[33]21.2.2'!$C$9:$D$9,'[33]21.2.2'!$F$11:$G$12,'[33]21.2.2'!$C$11:$D$12,'[33]21.2.2'!$F$14:$G$17,'[33]21.2.2'!$C$14:$D$17,'[33]21.2.2'!$F$19:$G$21,'[33]21.2.2'!$C$19:$D$21,'[33]21.2.2'!$F$23:$G$23,'[33]21.2.2'!$C$23:$D$23</definedName>
    <definedName name="P1_T21.4?Data">'[33]21.4'!$C$11:$D$11,'[33]21.4'!$F$13:$G$14,'[33]21.4'!$C$13:$D$14,'[33]21.4'!$F$16:$G$19,'[33]21.4'!$C$16:$D$19,'[33]21.4'!$F$21:$G$23,'[33]21.4'!$C$21:$D$23,'[33]21.4'!$F$25:$G$25,'[33]21.4'!$C$25:$D$25,'[33]21.4'!$F$27:$G$28</definedName>
    <definedName name="P1_T21_Protection">'[24]21'!$O$31:$S$33,'[24]21'!$E$11,'[24]21'!$G$11:$K$11,'[24]21'!$M$11,'[24]21'!$O$11:$S$11,'[24]21'!$E$14:$E$16,'[24]21'!$G$14:$K$16,'[24]21'!$M$14:$M$16,'[24]21'!$O$14:$S$16</definedName>
    <definedName name="P1_T23_Protection">'[24]23'!$F$9:$J$25,'[24]23'!$O$9:$P$25,'[24]23'!$A$32:$A$34,'[24]23'!$F$32:$J$34,'[24]23'!$O$32:$P$34,'[24]23'!$A$37:$A$53,'[24]23'!$F$37:$J$53,'[24]23'!$O$37:$P$53</definedName>
    <definedName name="P1_T25_protection">'[24]25'!$G$8:$J$21,'[24]25'!$G$24:$J$28,'[24]25'!$G$30:$J$33,'[24]25'!$G$35:$J$37,'[24]25'!$G$41:$J$42,'[24]25'!$L$8:$O$21,'[24]25'!$L$24:$O$28,'[24]25'!$L$30:$O$33</definedName>
    <definedName name="P1_T26_Protection">'[24]26'!$B$34:$B$36,'[24]26'!$F$8:$I$8,'[24]26'!$F$10:$I$11,'[24]26'!$F$13:$I$15,'[24]26'!$F$18:$I$19,'[24]26'!$F$22:$I$24,'[24]26'!$F$26:$I$26,'[24]26'!$F$29:$I$32</definedName>
    <definedName name="P1_T27?L3.1">'[33]27'!$L$12:$P$12,'[33]27'!$S$12:$W$12,'[33]27'!$Y$12:$AC$12,'[33]27'!$AE$12:$AI$12,'[33]27'!$E$12:$I$12</definedName>
    <definedName name="P1_T27?L3.2">'[33]27'!$E$13:$I$13,'[33]27'!$AE$13:$AI$13,'[33]27'!$Y$13:$AC$13,'[33]27'!$S$13:$W$13,'[33]27'!$L$13:$P$13</definedName>
    <definedName name="P1_T27?L4">'[33]27'!$M$15:$P$15,'[33]27'!$R$15:$X$15,'[33]27'!$Z$15:$AD$15,'[33]27'!$AF$15:$AJ$15,'[33]27'!$AL$15:$AP$15,'[33]27'!$AR$15:$AU$15,'[33]27'!$D$15,'[33]27'!$F$15:$I$15</definedName>
    <definedName name="P1_T27?L4.1">'[33]27'!$M$16:$P$16,'[33]27'!$T$16:$W$16,'[33]27'!$Z$16:$AC$16,'[33]27'!$AF$16:$AI$16,'[33]27'!$AL$16:$AO$16,'[33]27'!$AR$16:$AU$16</definedName>
    <definedName name="P1_T27?L4.1.1.1">'[33]27'!$T$18:$W$18,'[33]27'!$Z$18:$AC$18,'[33]27'!$AF$18:$AI$18,'[33]27'!$AL$18:$AO$18,'[33]27'!$AR$18:$AU$18,'[33]27'!$F$18:$I$18</definedName>
    <definedName name="P1_T27?L4.1.2">'[33]27'!$F$19:$I$19,'[33]27'!$AR$19:$AU$19,'[33]27'!$AL$19:$AO$19,'[33]27'!$AF$19:$AI$19,'[33]27'!$Z$19:$AC$19,'[33]27'!$T$19:$W$19</definedName>
    <definedName name="P1_T27?L4.2">'[33]27'!$M$21:$P$21</definedName>
    <definedName name="P1_T27_Protection">'[24]27'!$B$34:$B$36,'[24]27'!$F$8:$I$8,'[24]27'!$F$10:$I$11,'[24]27'!$F$13:$I$15,'[24]27'!$F$18:$I$19,'[24]27'!$F$22:$I$24,'[24]27'!$F$26:$I$26,'[24]27'!$F$29:$I$32</definedName>
    <definedName name="P1_T28.3?unit?РУБ.ГКАЛ">'[33]28.3'!$E$17:$S$17,'[33]28.3'!$E$21:$S$23,'[33]28.3'!$E$25:$S$25</definedName>
    <definedName name="P1_T28?axis?R?ПЭ">'[24]28'!$D$16:$I$18,'[24]28'!$D$22:$I$24,'[24]28'!$D$28:$I$30,'[24]28'!$D$37:$I$39,'[24]28'!$D$42:$I$44,'[24]28'!$D$48:$I$50,'[24]28'!$D$54:$I$56,'[24]28'!$D$63:$I$65</definedName>
    <definedName name="P1_T28?axis?R?ПЭ?">'[24]28'!$B$16:$B$18,'[24]28'!$B$22:$B$24,'[24]28'!$B$28:$B$30,'[24]28'!$B$37:$B$39,'[24]28'!$B$42:$B$44,'[24]28'!$B$48:$B$50,'[24]28'!$B$54:$B$56,'[24]28'!$B$63:$B$65</definedName>
    <definedName name="P1_T28?Data">'[24]28'!$G$242:$H$265,'[24]28'!$D$242:$E$265,'[24]28'!$G$216:$H$239,'[24]28'!$D$268:$E$292,'[24]28'!$G$268:$H$292,'[24]28'!$D$216:$E$239,'[24]28'!$G$190:$H$213</definedName>
    <definedName name="P1_T28_Protection">'[24]28'!$B$74:$B$76,'[24]28'!$B$80:$B$82,'[24]28'!$B$89:$B$91,'[24]28'!$B$94:$B$96,'[24]28'!$B$100:$B$102,'[24]28'!$B$106:$B$108,'[24]28'!$B$115:$B$117,'[24]28'!$B$120:$B$122</definedName>
    <definedName name="P1_T29?item_ext?1СТ">'[33]29'!$G$33:$X$33</definedName>
    <definedName name="P1_T29?item_ext?2СТ.М">'[33]29'!$G$15:$X$15</definedName>
    <definedName name="P1_T29?item_ext?2СТ.Э">'[33]29'!$G$16:$X$16</definedName>
    <definedName name="P1_T29?L10">'[33]29'!$M$19:$X$19,'[33]29'!$M$30:$X$30,'[33]29'!$M$33:$X$33</definedName>
    <definedName name="P1_T29?L5">'[33]29'!$H$13,'[33]29'!$H$16,'[33]29'!$H$19,'[33]29'!$H$27,'[33]29'!$H$30,'[33]29'!$H$33,'[33]29'!$H$41</definedName>
    <definedName name="P1_T29?L6">'[33]29'!$I$13:$L$13,'[33]29'!$I$15:$L$16,'[33]29'!$I$19:$L$24,'[33]29'!$I$26:$L$27,'[33]29'!$I$30:$L$30,'[33]29'!$I$33:$L$38,'[33]29'!$I$40:$L$41</definedName>
    <definedName name="P1_T4_Protect" hidden="1">#REF!,#REF!,#REF!,#REF!,#REF!,#REF!,#REF!,#REF!,#REF!</definedName>
    <definedName name="P1_T6_Protect" hidden="1">'[32]6'!$D$46:$H$55,'[32]6'!$J$46:$N$55,'[32]6'!$D$57:$H$59,'[32]6'!$J$57:$N$59,'[32]6'!$B$10:$B$19,'[32]6'!$D$10:$H$19,'[32]6'!$J$10:$N$19,'[32]6'!$D$21:$H$23,'[32]6'!$J$21:$N$23</definedName>
    <definedName name="P1_T7?Data">'[33]7'!$D$28:$S$28,'[33]7'!$D$45:$S$45,'[33]7'!$D$14:$S$15,'[33]7'!$D$17:$S$17,'[33]7'!$D$19:$S$19,'[33]7'!$D$21:$S$21,'[33]7'!$D$23:$S$23,'[33]7'!$D$25:$S$25,'[33]7'!$D$30:$S$31,'[33]7'!$D$33:$S$33,'[33]7'!$D$35:$S$35,'[33]7'!$D$37:$S$37</definedName>
    <definedName name="P1_TOTAL" hidden="1">#REF!,#REF!,#REF!,#REF!,#REF!,#REF!,#REF!</definedName>
    <definedName name="P1_TOTAL1" hidden="1">#REF!,#REF!,#REF!,#REF!,#REF!,#REF!,#REF!</definedName>
    <definedName name="P10_T1_Protect" hidden="1">[32]перекрестка!$F$42:$H$46,[32]перекрестка!$F$49:$G$49,[32]перекрестка!$F$50:$H$54,[32]перекрестка!$F$55:$G$55,[32]перекрестка!$F$56:$H$60</definedName>
    <definedName name="P10_T28_Protection">'[24]28'!$G$167:$H$169,'[24]28'!$D$172:$E$174,'[24]28'!$G$172:$H$174,'[24]28'!$D$178:$E$180,'[24]28'!$G$178:$H$181,'[24]28'!$D$184:$E$186,'[24]28'!$G$184:$H$186</definedName>
    <definedName name="P11_T1_Protect" hidden="1">[32]перекрестка!$F$62:$H$66,[32]перекрестка!$F$68:$H$72,[32]перекрестка!$F$74:$H$78,[32]перекрестка!$F$80:$H$84,[32]перекрестка!$F$89:$G$89</definedName>
    <definedName name="P11_T28_Protection">'[24]28'!$D$193:$E$195,'[24]28'!$G$193:$H$195,'[24]28'!$D$198:$E$200,'[24]28'!$G$198:$H$200,'[24]28'!$D$204:$E$206,'[24]28'!$G$204:$H$206,'[24]28'!$D$210:$E$212,'[24]28'!$B$68:$B$70</definedName>
    <definedName name="P12_T1_Protect" hidden="1">[32]перекрестка!$F$90:$H$94,[32]перекрестка!$F$95:$G$95,[32]перекрестка!$F$96:$H$100,[32]перекрестка!$F$102:$H$106,[32]перекрестка!$F$108:$H$112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 hidden="1">[32]перекрестка!$F$114:$H$118,[32]перекрестка!$F$120:$H$124,[32]перекрестка!$F$127:$G$127,[32]перекрестка!$F$128:$H$132,[32]перекрестка!$F$133:$G$133</definedName>
    <definedName name="P14_T1_Protect" hidden="1">[32]перекрестка!$F$134:$H$138,[32]перекрестка!$F$140:$H$144,[32]перекрестка!$F$146:$H$150,[32]перекрестка!$F$152:$H$156,[32]перекрестка!$F$158:$H$162</definedName>
    <definedName name="P15_T1_Protect" hidden="1">[32]перекрестка!$J$158:$K$162,[32]перекрестка!$J$152:$K$156,[32]перекрестка!$J$146:$K$150,[32]перекрестка!$J$140:$K$144,[32]перекрестка!$J$11</definedName>
    <definedName name="P16_T1_Protect" hidden="1">[32]перекрестка!$J$12:$K$16,[32]перекрестка!$J$17,[32]перекрестка!$J$18:$K$22,[32]перекрестка!$J$24:$K$28,[32]перекрестка!$J$30:$K$34,[32]перекрестка!$F$23:$G$23</definedName>
    <definedName name="P17_T1_Protect" hidden="1">[32]перекрестка!$F$29:$G$29,[32]перекрестка!$F$61:$G$61,[32]перекрестка!$F$67:$G$67,[32]перекрестка!$F$101:$G$101,[32]перекрестка!$F$107:$G$107</definedName>
    <definedName name="P18_T1_Protect" hidden="1">[32]перекрестка!$F$139:$G$139,[32]перекрестка!$F$145:$G$145,[32]перекрестка!$J$36:$K$40,P1_T1_Protect,P2_T1_Protect,P3_T1_Protect,P4_T1_Protect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19_T2_Protect" hidden="1">[0]!P5_T1_Protect,[0]!P6_T1_Protect,[0]!P7_T1_Protect,[0]!P8_T1_Protect,[0]!P9_T1_Protect,[0]!P10_T1_Protect,[0]!P11_T1_Protect,[0]!P12_T1_Protect,[0]!P13_T1_Protect,[0]!P14_T1_Protect</definedName>
    <definedName name="P2_RANGE4" hidden="1">#REF!,#REF!,#REF!,#REF!,#REF!,#REF!,#REF!</definedName>
    <definedName name="P2_SCOPE_16_PRT" hidden="1">'[31]16'!$E$38:$I$38,'[31]16'!$E$41:$I$41,'[31]16'!$E$45:$I$47,'[31]16'!$E$49:$I$49,'[31]16'!$E$53:$I$54,'[31]16'!$E$56:$I$57,'[31]16'!$E$59:$I$59,'[31]16'!$E$9:$I$13</definedName>
    <definedName name="P2_SCOPE_4_PRT" hidden="1">'[31]4'!$P$25:$S$25,'[31]4'!$P$27:$S$31,'[31]4'!$U$14:$X$20,'[31]4'!$U$23:$X$23,'[31]4'!$U$25:$X$25,'[31]4'!$U$27:$X$31,'[31]4'!$Z$14:$AC$20,'[31]4'!$Z$23:$AC$23,'[31]4'!$Z$25:$AC$25</definedName>
    <definedName name="P2_SCOPE_5_PRT" hidden="1">'[31]5'!$P$25:$S$25,'[31]5'!$P$27:$S$31,'[31]5'!$U$14:$X$21,'[31]5'!$U$23:$X$23,'[31]5'!$U$25:$X$25,'[31]5'!$U$27:$X$31,'[31]5'!$Z$14:$AC$21,'[31]5'!$Z$23:$AC$23,'[31]5'!$Z$25:$AC$25</definedName>
    <definedName name="P2_SCOPE_F1_PRT" hidden="1">'[31]Ф-1 (для АО-энерго)'!$D$56:$E$59,'[31]Ф-1 (для АО-энерго)'!$D$34:$E$50,'[31]Ф-1 (для АО-энерго)'!$D$32:$E$32,'[31]Ф-1 (для АО-энерго)'!$D$23:$E$30</definedName>
    <definedName name="P2_SCOPE_F2_PRT" hidden="1">'[31]Ф-2 (для АО-энерго)'!$D$52:$G$54,'[31]Ф-2 (для АО-энерго)'!$C$21:$E$42,'[31]Ф-2 (для АО-энерго)'!$A$12:$E$12,'[31]Ф-2 (для АО-энерго)'!$C$8:$E$11</definedName>
    <definedName name="P2_SCOPE_PER_PRT" hidden="1">[31]перекрестка!$N$14:$N$25,[31]перекрестка!$N$27:$N$31,[31]перекрестка!$J$27:$K$31,[31]перекрестка!$F$27:$H$31,[31]перекрестка!$F$33:$H$37</definedName>
    <definedName name="P2_SCOPE_SV_PRT" hidden="1">#REF!,#REF!,#REF!,#REF!,#REF!,#REF!,#REF!</definedName>
    <definedName name="P2_T1_Protect" hidden="1">[32]перекрестка!$J$68:$K$72,[32]перекрестка!$J$74:$K$78,[32]перекрестка!$J$80:$K$84,[32]перекрестка!$J$89,[32]перекрестка!$J$90:$K$94,[32]перекрестка!$J$95</definedName>
    <definedName name="P2_T17?L4">'[24]29'!$J$9:$J$16,'[24]29'!$M$9:$M$16,'[24]29'!$P$9:$P$16,'[24]29'!$G$44:$G$51,'[24]29'!$J$44:$J$51,'[24]29'!$M$44:$M$51,'[24]29'!$M$35:$M$42,'[24]29'!$P$35:$P$42,'[24]29'!$P$44:$P$51</definedName>
    <definedName name="P2_T17?unit?РУБ.ГКАЛ">'[24]29'!$I$18:$I$25,'[24]29'!$L$9:$L$16,'[24]29'!$L$18:$L$25,'[24]29'!$O$9:$O$16,'[24]29'!$F$35:$F$42,'[24]29'!$I$35:$I$42,'[24]29'!$L$35:$L$42,'[24]29'!$O$35:$O$51</definedName>
    <definedName name="P2_T17?unit?ТГКАЛ">'[24]29'!$J$9:$J$16,'[24]29'!$M$9:$M$16,'[24]29'!$P$9:$P$16,'[24]29'!$M$35:$M$42,'[24]29'!$P$35:$P$42,'[24]29'!$G$44:$G$51,'[24]29'!$J$44:$J$51,'[24]29'!$M$44:$M$51,'[24]29'!$P$44:$P$51</definedName>
    <definedName name="P2_T17_Protection">'[24]29'!$F$19:$G$19,'[24]29'!$F$21:$G$25,'[24]29'!$F$27:$G$27,'[24]29'!$F$29:$G$33,'[24]29'!$F$36:$G$36,'[24]29'!$F$38:$G$42,'[24]29'!$F$45:$G$45,'[24]29'!$F$47:$G$51</definedName>
    <definedName name="P2_T18.1?Data">'[33]18.1'!$F$15:$G$20,'[33]18.1'!$C$22:$D$26,'[33]18.1'!$F$22:$G$26,'[33]18.1'!$C$28:$D$28,'[33]18.1'!$F$28:$G$28,'[33]18.1'!$C$30:$D$30,'[33]18.1'!$F$30:$G$30,'[33]18.1'!$C$32:$D$32,'[33]18.1'!$F$32:$G$32,'[33]18.1'!$C$34:$D$39</definedName>
    <definedName name="P2_T19.1.1?Data">'[33]19.1.1'!$C$23:$D$27,'[33]19.1.1'!$F$23:$G$27,'[33]19.1.1'!$C$29:$D$29,'[33]19.1.1'!$F$29:$G$29,'[33]19.1.1'!$C$31:$D$31,'[33]19.1.1'!$F$31:$G$31,'[33]19.1.1'!$C$33:$D$33,'[33]19.1.1'!$F$33:$G$33,'[33]19.1.1'!$C$35:$D$39</definedName>
    <definedName name="P2_T19.1.2?Data">'[33]19.1.2'!$C$23:$D$27,'[33]19.1.2'!$F$23:$G$27,'[33]19.1.2'!$C$29:$D$29,'[33]19.1.2'!$F$29:$G$29,'[33]19.1.2'!$C$31:$D$31,'[33]19.1.2'!$F$31:$G$31,'[33]19.1.2'!$C$33:$D$33,'[33]19.1.2'!$F$33:$G$33,'[33]19.1.2'!$C$35:$D$39</definedName>
    <definedName name="P2_T19.2?Data">'[33]19.2'!$C$12:$F$18,'[33]19.2'!$H$12:$K$18,'[33]19.2'!$C$20:$F$25,'[33]19.2'!$H$20:$K$25,'[33]19.2'!$C$27:$F$31,'[33]19.2'!$H$27:$K$31,'[33]19.2'!$C$33:$F$33,'[33]19.2'!$C$48:$F$49,'[33]19.2'!$H$48:$K$49,'[33]19.2'!$H$33:$K$33</definedName>
    <definedName name="P2_T21.2.1?Data">'[33]21.2.1'!$F$25:$G$26,'[33]21.2.1'!$C$25:$D$26,'[33]21.2.1'!$F$28:$G$31,'[33]21.2.1'!$C$28:$D$31,'[33]21.2.1'!$F$33:$G$33,'[33]21.2.1'!$C$33:$D$33,'[33]21.2.1'!$F$35:$G$35,'[33]21.2.1'!$C$35:$D$35,'[33]21.2.1'!$F$9:$G$9</definedName>
    <definedName name="P2_T21.2.2?Data">'[33]21.2.2'!$F$25:$G$26,'[33]21.2.2'!$C$25:$D$26,'[33]21.2.2'!$F$28:$G$31,'[33]21.2.2'!$C$28:$D$31,'[33]21.2.2'!$F$33:$G$33,'[33]21.2.2'!$C$33:$D$33,'[33]21.2.2'!$F$35:$G$35,'[33]21.2.2'!$C$35:$D$35,'[33]21.2.2'!$F$9:$G$9</definedName>
    <definedName name="P2_T21.4?Data">'[33]21.4'!$C$27:$D$28,'[33]21.4'!$F$30:$G$33,'[33]21.4'!$C$30:$D$33,'[33]21.4'!$F$35:$G$35,'[33]21.4'!$C$35:$D$35,'[33]21.4'!$F$37:$G$37,'[33]21.4'!$C$37:$D$37,'[33]21.4'!$F$39:$G$40,'[33]21.4'!$C$39:$D$40,'[33]21.4'!$F$11:$G$11</definedName>
    <definedName name="P2_T21_Protection">'[24]21'!$E$20:$E$22,'[24]21'!$G$20:$K$22,'[24]21'!$M$20:$M$22,'[24]21'!$O$20:$S$22,'[24]21'!$E$26:$E$28,'[24]21'!$G$26:$K$28,'[24]21'!$M$26:$M$28,'[24]21'!$O$26:$S$28</definedName>
    <definedName name="P2_T25_protection">'[24]25'!$L$35:$O$37,'[24]25'!$L$41:$O$42,'[24]25'!$Q$8:$T$21,'[24]25'!$Q$24:$T$28,'[24]25'!$Q$30:$T$33,'[24]25'!$Q$35:$T$37,'[24]25'!$Q$41:$T$42,'[24]25'!$B$35:$B$37</definedName>
    <definedName name="P2_T26_Protection">'[24]26'!$F$34:$I$36,'[24]26'!$K$8:$N$8,'[24]26'!$K$10:$N$11,'[24]26'!$K$13:$N$15,'[24]26'!$K$18:$N$19,'[24]26'!$K$22:$N$24,'[24]26'!$K$26:$N$26,'[24]26'!$K$29:$N$32</definedName>
    <definedName name="P2_T27_Protection">'[24]27'!$F$34:$I$36,'[24]27'!$K$8:$N$8,'[24]27'!$K$10:$N$11,'[24]27'!$K$13:$N$15,'[24]27'!$K$18:$N$19,'[24]27'!$K$22:$N$24,'[24]27'!$K$26:$N$26,'[24]27'!$K$29:$N$32</definedName>
    <definedName name="P2_T28.3?unit?РУБ.ГКАЛ">'[33]28.3'!$E$43:$S$43,'[33]28.3'!$E$45:$S$45,'[33]28.3'!$E$47:$S$49,'[33]28.3'!$E$51:$S$51,'[33]28.3'!$E$19:$S$19</definedName>
    <definedName name="P2_T28?axis?R?ПЭ">'[24]28'!$D$68:$I$70,'[24]28'!$D$74:$I$76,'[24]28'!$D$80:$I$82,'[24]28'!$D$89:$I$91,'[24]28'!$D$94:$I$96,'[24]28'!$D$100:$I$102,'[24]28'!$D$106:$I$108,'[24]28'!$D$115:$I$117</definedName>
    <definedName name="P2_T28?axis?R?ПЭ?">'[24]28'!$B$68:$B$70,'[24]28'!$B$74:$B$76,'[24]28'!$B$80:$B$82,'[24]28'!$B$89:$B$91,'[24]28'!$B$94:$B$96,'[24]28'!$B$100:$B$102,'[24]28'!$B$106:$B$108,'[24]28'!$B$115:$B$117</definedName>
    <definedName name="P2_T28_Protection">'[24]28'!$B$126:$B$128,'[24]28'!$B$132:$B$134,'[24]28'!$B$141:$B$143,'[24]28'!$B$146:$B$148,'[24]28'!$B$152:$B$154,'[24]28'!$B$158:$B$160,'[24]28'!$B$167:$B$169</definedName>
    <definedName name="P2_T4_Protect" hidden="1">#REF!,#REF!,#REF!,#REF!,#REF!,#REF!,#REF!,#REF!,#REF!</definedName>
    <definedName name="P2_TOTAL" hidden="1">#REF!,#REF!,#REF!,#REF!,#REF!,#REF!,#REF!</definedName>
    <definedName name="P2_TOTAL1" hidden="1">#REF!,#REF!,#REF!,#REF!,#REF!,#REF!,#REF!</definedName>
    <definedName name="P3_SCOPE_F1_PRT" hidden="1">'[31]Ф-1 (для АО-энерго)'!$E$16:$E$17,'[31]Ф-1 (для АО-энерго)'!$C$4:$D$4,'[31]Ф-1 (для АО-энерго)'!$C$7:$E$10,'[31]Ф-1 (для АО-энерго)'!$A$11:$E$11</definedName>
    <definedName name="P3_SCOPE_PER_PRT" hidden="1">[31]перекрестка!$J$33:$K$37,[31]перекрестка!$N$33:$N$37,[31]перекрестка!$F$39:$H$43,[31]перекрестка!$J$39:$K$43,[31]перекрестка!$N$39:$N$43</definedName>
    <definedName name="P3_SCOPE_SV_PRT" hidden="1">#REF!,#REF!,#REF!,#REF!,#REF!,#REF!,#REF!</definedName>
    <definedName name="P3_T1_Protect" hidden="1">[32]перекрестка!$J$96:$K$100,[32]перекрестка!$J$102:$K$106,[32]перекрестка!$J$108:$K$112,[32]перекрестка!$J$114:$K$118,[32]перекрестка!$J$120:$K$124</definedName>
    <definedName name="P3_T17_Protection">'[24]29'!$F$53:$G$53,'[24]29'!$F$55:$G$59,'[24]29'!$I$55:$J$59,'[24]29'!$I$53:$J$53,'[24]29'!$I$47:$J$51,'[24]29'!$I$45:$J$45,'[24]29'!$I$38:$J$42,'[24]29'!$I$36:$J$36</definedName>
    <definedName name="P3_T21_Protection">'[24]21'!$E$31:$E$33,'[24]21'!$G$31:$K$33,'[24]21'!$B$14:$B$16,'[24]21'!$B$20:$B$22,'[24]21'!$B$26:$B$28,'[24]21'!$B$31:$B$33,'[24]21'!$M$31:$M$33,P1_T21_Protection</definedName>
    <definedName name="P3_T27_Protection">'[24]27'!$K$34:$N$36,'[24]27'!$P$8:$S$8,'[24]27'!$P$10:$S$11,'[24]27'!$P$13:$S$15,'[24]27'!$P$18:$S$19,'[24]27'!$P$22:$S$24,'[24]27'!$P$26:$S$26,'[24]27'!$P$29:$S$32</definedName>
    <definedName name="P3_T28?axis?R?ПЭ">'[24]28'!$D$120:$I$122,'[24]28'!$D$126:$I$128,'[24]28'!$D$132:$I$134,'[24]28'!$D$141:$I$143,'[24]28'!$D$146:$I$148,'[24]28'!$D$152:$I$154,'[24]28'!$D$158:$I$160</definedName>
    <definedName name="P3_T28?axis?R?ПЭ?">'[24]28'!$B$120:$B$122,'[24]28'!$B$126:$B$128,'[24]28'!$B$132:$B$134,'[24]28'!$B$141:$B$143,'[24]28'!$B$146:$B$148,'[24]28'!$B$152:$B$154,'[24]28'!$B$158:$B$160</definedName>
    <definedName name="P3_T28_Protection">'[24]28'!$B$172:$B$174,'[24]28'!$B$178:$B$180,'[24]28'!$B$184:$B$186,'[24]28'!$B$193:$B$195,'[24]28'!$B$198:$B$200,'[24]28'!$B$204:$B$206,'[24]28'!$B$210:$B$212</definedName>
    <definedName name="P3_TOTAL" hidden="1">#REF!,#REF!,#REF!,#REF!,#REF!,#REF!,#REF!</definedName>
    <definedName name="P3_TOTAL1" hidden="1">#REF!,#REF!,#REF!,#REF!,#REF!,#REF!,#REF!</definedName>
    <definedName name="P4_SCOPE_F1_PRT" hidden="1">'[31]Ф-1 (для АО-энерго)'!$C$13:$E$13,'[31]Ф-1 (для АО-энерго)'!$A$14:$E$14,'[31]Ф-1 (для АО-энерго)'!$C$23:$C$50,'[31]Ф-1 (для АО-энерго)'!$C$54:$C$95</definedName>
    <definedName name="P4_SCOPE_PER_PRT" hidden="1">[31]перекрестка!$F$45:$H$49,[31]перекрестка!$J$45:$K$49,[31]перекрестка!$N$45:$N$49,[31]перекрестка!$F$53:$G$64,[31]перекрестка!$H$54:$H$58</definedName>
    <definedName name="P4_T1_Protect" hidden="1">[32]перекрестка!$J$127,[32]перекрестка!$J$128:$K$132,[32]перекрестка!$J$133,[32]перекрестка!$J$134:$K$138,[32]перекрестка!$N$11:$N$22,[32]перекрестка!$N$24:$N$28</definedName>
    <definedName name="P4_T17_Protection">'[24]29'!$I$29:$J$33,'[24]29'!$I$27:$J$27,'[24]29'!$I$21:$J$25,'[24]29'!$I$19:$J$19,'[24]29'!$I$12:$J$16,'[24]29'!$I$10:$J$10,'[24]29'!$L$10:$M$10,'[24]29'!$L$12:$M$16</definedName>
    <definedName name="P4_T28?axis?R?ПЭ">'[24]28'!$D$167:$I$169,'[24]28'!$D$172:$I$174,'[24]28'!$D$178:$I$180,'[24]28'!$D$184:$I$186,'[24]28'!$D$193:$I$195,'[24]28'!$D$198:$I$200,'[24]28'!$D$204:$I$206</definedName>
    <definedName name="P4_T28?axis?R?ПЭ?">'[24]28'!$B$167:$B$169,'[24]28'!$B$172:$B$174,'[24]28'!$B$178:$B$180,'[24]28'!$B$184:$B$186,'[24]28'!$B$193:$B$195,'[24]28'!$B$198:$B$200,'[24]28'!$B$204:$B$206</definedName>
    <definedName name="P4_T28_Protection">'[24]28'!$B$219:$B$221,'[24]28'!$B$224:$B$226,'[24]28'!$B$230:$B$232,'[24]28'!$B$236:$B$238,'[24]28'!$B$245:$B$247,'[24]28'!$B$250:$B$252,'[24]28'!$B$256:$B$258</definedName>
    <definedName name="P4_TOTAL" hidden="1">#REF!,#REF!,#REF!,#REF!,#REF!,#REF!</definedName>
    <definedName name="P4_TOTAL1" hidden="1">#REF!,#REF!,#REF!,#REF!,#REF!,#REF!</definedName>
    <definedName name="P5_SCOPE_PER_PRT" hidden="1">[31]перекрестка!$H$60:$H$64,[31]перекрестка!$J$53:$J$64,[31]перекрестка!$K$54:$K$58,[31]перекрестка!$K$60:$K$64,[31]перекрестка!$N$53:$N$64</definedName>
    <definedName name="P5_T1_Protect" hidden="1">[32]перекрестка!$N$30:$N$34,[32]перекрестка!$N$36:$N$40,[32]перекрестка!$N$42:$N$46,[32]перекрестка!$N$49:$N$60,[32]перекрестка!$N$62:$N$66</definedName>
    <definedName name="P5_T17_Protection">'[24]29'!$L$19:$M$19,'[24]29'!$L$21:$M$27,'[24]29'!$L$29:$M$33,'[24]29'!$L$36:$M$36,'[24]29'!$L$38:$M$42,'[24]29'!$L$45:$M$45,'[24]29'!$O$10:$P$10,'[24]29'!$O$12:$P$16</definedName>
    <definedName name="P5_T28?axis?R?ПЭ">'[24]28'!$D$210:$I$212,'[24]28'!$D$219:$I$221,'[24]28'!$D$224:$I$226,'[24]28'!$D$230:$I$232,'[24]28'!$D$236:$I$238,'[24]28'!$D$245:$I$247,'[24]28'!$D$250:$I$252</definedName>
    <definedName name="P5_T28?axis?R?ПЭ?">'[24]28'!$B$210:$B$212,'[24]28'!$B$219:$B$221,'[24]28'!$B$224:$B$226,'[24]28'!$B$230:$B$232,'[24]28'!$B$236:$B$238,'[24]28'!$B$245:$B$247,'[24]28'!$B$250:$B$252</definedName>
    <definedName name="P5_T28_Protection">'[24]28'!$B$262:$B$264,'[24]28'!$B$271:$B$273,'[24]28'!$B$276:$B$278,'[24]28'!$B$282:$B$284,'[24]28'!$B$288:$B$291,'[24]28'!$B$11:$B$13,'[24]28'!$B$16:$B$18,'[24]28'!$B$22:$B$24</definedName>
    <definedName name="P5_TOTAL" hidden="1">#REF!,#REF!,#REF!,#REF!,#REF!,#REF!,#REF!</definedName>
    <definedName name="P5_TOTAL1" hidden="1">#REF!,#REF!,#REF!,#REF!,#REF!,#REF!,#REF!</definedName>
    <definedName name="P6_SCOPE_PER_PRT" hidden="1">[31]перекрестка!$F$66:$H$70,[31]перекрестка!$J$66:$K$70,[31]перекрестка!$N$66:$N$70,[31]перекрестка!$F$72:$H$76,[31]перекрестка!$J$72:$K$76</definedName>
    <definedName name="P6_T1_Protect" hidden="1">[32]перекрестка!$N$68:$N$72,[32]перекрестка!$N$74:$N$78,[32]перекрестка!$N$80:$N$84,[32]перекрестка!$N$89:$N$100,[32]перекрестка!$N$102:$N$106</definedName>
    <definedName name="P6_T17_Protection">'[24]29'!$O$19:$P$19,'[24]29'!$O$21:$P$25,'[24]29'!$O$27:$P$27,'[24]29'!$O$29:$P$33,'[24]29'!$O$36:$P$36,'[24]29'!$O$38:$P$42,'[24]29'!$O$45:$P$45,P1_T17_Protection</definedName>
    <definedName name="P6_T2.1?Protection">P1_T2.1?Protection</definedName>
    <definedName name="P6_T28?axis?R?ПЭ">'[24]28'!$D$256:$I$258,'[24]28'!$D$262:$I$264,'[24]28'!$D$271:$I$273,'[24]28'!$D$276:$I$278,'[24]28'!$D$282:$I$284,'[24]28'!$D$288:$I$291,'[24]28'!$D$11:$I$13,P1_T28?axis?R?ПЭ</definedName>
    <definedName name="P6_T28?axis?R?ПЭ?">'[24]28'!$B$256:$B$258,'[24]28'!$B$262:$B$264,'[24]28'!$B$271:$B$273,'[24]28'!$B$276:$B$278,'[24]28'!$B$282:$B$284,'[24]28'!$B$288:$B$291,'[24]28'!$B$11:$B$13,P1_T28?axis?R?ПЭ?</definedName>
    <definedName name="P6_T28_Protection">'[24]28'!$B$28:$B$30,'[24]28'!$B$37:$B$39,'[24]28'!$B$42:$B$44,'[24]28'!$B$48:$B$50,'[24]28'!$B$54:$B$56,'[24]28'!$B$63:$B$65,'[24]28'!$G$210:$H$212,'[24]28'!$D$11:$E$13</definedName>
    <definedName name="P6_TOTAL1" hidden="1">#REF!,#REF!,#REF!,#REF!,#REF!,#REF!,#REF!</definedName>
    <definedName name="P7_SCOPE_PER_PRT" hidden="1">[31]перекрестка!$N$72:$N$76,[31]перекрестка!$F$78:$H$82,[31]перекрестка!$J$78:$K$82,[31]перекрестка!$N$78:$N$82,[31]перекрестка!$F$84:$H$88</definedName>
    <definedName name="P7_T1_Protect" hidden="1">[32]перекрестка!$N$108:$N$112,[32]перекрестка!$N$114:$N$118,[32]перекрестка!$N$120:$N$124,[32]перекрестка!$N$127:$N$138,[32]перекрестка!$N$140:$N$144</definedName>
    <definedName name="P7_T28_Protection">'[24]28'!$G$11:$H$13,'[24]28'!$D$16:$E$18,'[24]28'!$G$16:$H$18,'[24]28'!$D$22:$E$24,'[24]28'!$G$22:$H$24,'[24]28'!$D$28:$E$30,'[24]28'!$G$28:$H$30,'[24]28'!$D$37:$E$39</definedName>
    <definedName name="P8_SCOPE_PER_PRT" hidden="1">[31]перекрестка!$J$84:$K$88,[31]перекрестка!$N$84:$N$88,[31]перекрестка!$F$14:$G$25,P1_SCOPE_PER_PRT,P2_SCOPE_PER_PRT,P3_SCOPE_PER_PRT,P4_SCOPE_PER_PRT</definedName>
    <definedName name="P8_T1_Protect" hidden="1">[32]перекрестка!$N$146:$N$150,[32]перекрестка!$N$152:$N$156,[32]перекрестка!$N$158:$N$162,[32]перекрестка!$F$11:$G$11,[32]перекрестка!$F$12:$H$16</definedName>
    <definedName name="P8_T28_Protection">'[24]28'!$G$37:$H$39,'[24]28'!$D$42:$E$44,'[24]28'!$G$42:$H$44,'[24]28'!$D$48:$E$50,'[24]28'!$G$48:$H$50,'[24]28'!$D$54:$E$56,'[24]28'!$G$54:$H$56,'[24]28'!$D$89:$E$91</definedName>
    <definedName name="P9_T1_Protect" hidden="1">[32]перекрестка!$F$17:$G$17,[32]перекрестка!$F$18:$H$22,[32]перекрестка!$F$24:$H$28,[32]перекрестка!$F$30:$H$34,[32]перекрестка!$F$36:$H$40</definedName>
    <definedName name="P9_T28_Protection">'[24]28'!$G$89:$H$91,'[24]28'!$G$94:$H$96,'[24]28'!$D$94:$E$96,'[24]28'!$D$100:$E$102,'[24]28'!$G$100:$H$102,'[24]28'!$D$106:$E$108,'[24]28'!$G$106:$H$108,'[24]28'!$D$167:$E$169</definedName>
    <definedName name="Pay_Date">#REF!</definedName>
    <definedName name="Pay_Num">#REF!</definedName>
    <definedName name="Payment_Date">DATE(YEAR(Loan_Start),MONTH(Loan_Start)+Payment_Number,DAY(Loan_Start))</definedName>
    <definedName name="pbStartPageNumber">1</definedName>
    <definedName name="pbUpdatePageNumbering">TRUE</definedName>
    <definedName name="PERIOD1">[15]TEHSHEET!$O$2:$O$5</definedName>
    <definedName name="POJAS12">'[34]Калькуляция кв'!$M$8</definedName>
    <definedName name="polta">#REF!</definedName>
    <definedName name="PPOK_P1_1">'[21]Производственные показатели'!$P$19</definedName>
    <definedName name="PPOK_P1_10">'[21]Производственные показатели'!$P$29</definedName>
    <definedName name="PPOK_P1_11_1">'[21]Производственные показатели'!$P$31</definedName>
    <definedName name="PPOK_P1_12_1">'[21]Производственные показатели'!$P$33</definedName>
    <definedName name="PPOK_P1_13_1">'[21]Производственные показатели'!$P$35</definedName>
    <definedName name="PPOK_P1_15">'[21]Производственные показатели'!$P$37</definedName>
    <definedName name="PPOK_P1_16_1">'[21]Производственные показатели'!$P$39</definedName>
    <definedName name="PPOK_P1_17_1">'[21]Производственные показатели'!$P$41</definedName>
    <definedName name="PPOK_P1_18">'[21]Производственные показатели'!$P$42</definedName>
    <definedName name="PPOK_P1_2">'[21]Производственные показатели'!$P$20</definedName>
    <definedName name="PPOK_P1_3">'[21]Производственные показатели'!$P$21</definedName>
    <definedName name="PPOK_P1_4">'[21]Производственные показатели'!$P$22</definedName>
    <definedName name="PPOK_P1_5">'[21]Производственные показатели'!$P$23</definedName>
    <definedName name="PPOK_P1_6">'[21]Производственные показатели'!$P$24</definedName>
    <definedName name="PPOK_P1_7">'[21]Производственные показатели'!$P$25</definedName>
    <definedName name="PPOK_P1_8_1">'[21]Производственные показатели'!$P$27</definedName>
    <definedName name="PPOK_P1_9">'[21]Производственные показатели'!$P$28</definedName>
    <definedName name="PPOK_P2">'[21]Производственные показатели'!$P$43</definedName>
    <definedName name="PPOK_P2_1">'[21]Производственные показатели'!$P$44</definedName>
    <definedName name="PPOK_P2_2">'[21]Производственные показатели'!$P$45</definedName>
    <definedName name="PPOK_P3">'[21]Производственные показатели'!$P$46</definedName>
    <definedName name="PPOK_P4">'[21]Производственные показатели'!$P$47</definedName>
    <definedName name="PPOKIT_P1_1">'[21]Произв. показатели (итог)'!$P$19</definedName>
    <definedName name="PPOKIT_P1_10">'[21]Произв. показатели (итог)'!$P$29</definedName>
    <definedName name="PPOKIT_P1_11_1">'[21]Произв. показатели (итог)'!$P$31</definedName>
    <definedName name="PPOKIT_P1_12">'[21]Произв. показатели (итог)'!$P$32</definedName>
    <definedName name="PPOKIT_P1_12_1">'[21]Произв. показатели (итог)'!$P$33</definedName>
    <definedName name="PPOKIT_P1_13">'[21]Произв. показатели (итог)'!$P$34</definedName>
    <definedName name="PPOKIT_P1_13_1">'[21]Произв. показатели (итог)'!$P$35</definedName>
    <definedName name="PPOKIT_P1_15">'[21]Произв. показатели (итог)'!$P$37</definedName>
    <definedName name="PPOKIT_P1_16_1">'[21]Произв. показатели (итог)'!$P$39</definedName>
    <definedName name="PPOKIT_P1_17_1">'[21]Произв. показатели (итог)'!$P$41</definedName>
    <definedName name="PPOKIT_P1_18">'[21]Произв. показатели (итог)'!$P$42</definedName>
    <definedName name="PPOKIT_P1_3">'[21]Произв. показатели (итог)'!$P$21</definedName>
    <definedName name="PPOKIT_P1_4">'[21]Произв. показатели (итог)'!$P$22</definedName>
    <definedName name="PPOKIT_P1_5">'[21]Произв. показатели (итог)'!$P$23</definedName>
    <definedName name="PPOKIT_P1_6">'[21]Произв. показатели (итог)'!$P$24</definedName>
    <definedName name="PPOKIT_P1_7">'[21]Произв. показатели (итог)'!$P$25</definedName>
    <definedName name="PPOKIT_P1_8">'[21]Произв. показатели (итог)'!$P$26</definedName>
    <definedName name="PPOKIT_P1_8_1">'[21]Произв. показатели (итог)'!$P$27</definedName>
    <definedName name="PPOKIT_P1_9">'[21]Произв. показатели (итог)'!$P$28</definedName>
    <definedName name="PPOKIT_P2">'[21]Произв. показатели (итог)'!$P$43</definedName>
    <definedName name="PPOKIT_P2_1">'[21]Произв. показатели (итог)'!$P$44</definedName>
    <definedName name="PPOKIT_P2_2">'[21]Произв. показатели (итог)'!$P$45</definedName>
    <definedName name="PPOKIT_P3">'[21]Произв. показатели (итог)'!$P$46</definedName>
    <definedName name="PPOKIT_P4">'[21]Произв. показатели (итог)'!$P$47</definedName>
    <definedName name="PPOKIT_P5">'[21]Произв. показатели (итог)'!$P$48</definedName>
    <definedName name="PR20_IPR">#REF!</definedName>
    <definedName name="PR20_lab1">#REF!</definedName>
    <definedName name="PR20_lab2">#REF!</definedName>
    <definedName name="PR20_OTP">#REF!</definedName>
    <definedName name="prd">[35]Титульный!$G$11</definedName>
    <definedName name="prdDop">[29]Титульный!$D$10</definedName>
    <definedName name="Princ">#REF!</definedName>
    <definedName name="Print_Area">#REF!</definedName>
    <definedName name="Print_Area_Reset">OFFSET(Full_Print,0,0,Last_Row)</definedName>
    <definedName name="proekt_period_list">[17]TEHSHEET!$O$2:$O$5</definedName>
    <definedName name="prov1">#REF!</definedName>
    <definedName name="prov2">#REF!</definedName>
    <definedName name="prov3">#REF!</definedName>
    <definedName name="PRup_IPR">'[12]Протокол (упр.)'!$S$54</definedName>
    <definedName name="PRup_PO1">'[12]Протокол (упр.)'!$O$71</definedName>
    <definedName name="PRup_PO2">'[12]Протокол (упр.)'!$S$71</definedName>
    <definedName name="PWPNL">#REF!</definedName>
    <definedName name="quarter_col">[29]TEHSHEET!$O$4</definedName>
    <definedName name="quarter_koef">[29]TEHSHEET!$O$2</definedName>
    <definedName name="rashody_soderj_list">[17]TEHSHEET!$Z$2:$Z$4</definedName>
    <definedName name="real">#N/A</definedName>
    <definedName name="REESTR_TEMP">[25]REESTR!#REF!</definedName>
    <definedName name="REG_ET">#REF!</definedName>
    <definedName name="reg_name">[1]Титульный!$E$7</definedName>
    <definedName name="REG_PROT">#REF!,#REF!,#REF!,#REF!,#REF!,#REF!,#REF!</definedName>
    <definedName name="REGcom">#REF!</definedName>
    <definedName name="region_name">#REF!</definedName>
    <definedName name="REGIONS">#REF!</definedName>
    <definedName name="REGUL">#REF!</definedName>
    <definedName name="rrtget6">'[5]ГКПЗ-2013 Химки'!rrtget6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BT_ET">#REF!</definedName>
    <definedName name="SBT_PROT">#REF!,#REF!,#REF!,#REF!,P1_SBT_PROT</definedName>
    <definedName name="SBTcom">#REF!</definedName>
    <definedName name="sbwt_name">[25]REESTR_ORG!$H$320:$H$411</definedName>
    <definedName name="sbwt_name_o">[25]REESTR_ORG!$AN$320:$AN$412</definedName>
    <definedName name="sbwt_name_oep">[25]REESTR_ORG!$AR$320:$AR$412</definedName>
    <definedName name="SC_ET_I">#REF!</definedName>
    <definedName name="SC_ET_I1">#REF!</definedName>
    <definedName name="SC_ET_I2">#REF!</definedName>
    <definedName name="SC_ET_I3">#REF!</definedName>
    <definedName name="SC_ET_O">#REF!</definedName>
    <definedName name="SC_ET_O1">#REF!</definedName>
    <definedName name="SC_ET_O2">#REF!</definedName>
    <definedName name="SC_ET_O3">#REF!</definedName>
    <definedName name="SCENARIO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E_1_ET">#REF!</definedName>
    <definedName name="SCOPE_1_LD">#REF!</definedName>
    <definedName name="SCOPE_1_NUM">#REF!</definedName>
    <definedName name="SCOPE_1_PRT">#REF!</definedName>
    <definedName name="SCOPE_16_PRT">#N/A</definedName>
    <definedName name="SCOPE_17.1_PRT">'[36]17.1'!$D$14:$F$17,'[36]17.1'!$D$19:$F$22,'[36]17.1'!$I$9:$I$12,'[36]17.1'!$I$14:$I$17,'[36]17.1'!$I$19:$I$22,'[36]17.1'!$D$9:$F$12</definedName>
    <definedName name="SCOPE_17_PRT">#N/A</definedName>
    <definedName name="SCOPE_1KV">#REF!,#REF!,#REF!,#REF!,#REF!,#REF!,#REF!,#REF!,#REF!,#REF!</definedName>
    <definedName name="SCOPE_2">'[37]форма 3 ТС'!#REF!</definedName>
    <definedName name="SCOPE_2_ET">#REF!</definedName>
    <definedName name="SCOPE_2_LD">#REF!</definedName>
    <definedName name="SCOPE_2_NUM">#REF!</definedName>
    <definedName name="SCOPE_2_PRT">#REF!</definedName>
    <definedName name="SCOPE_24_LD">'[36]24'!$E$8:$J$47,'[36]24'!$E$49:$J$66</definedName>
    <definedName name="SCOPE_24_PRT">'[36]24'!$E$41:$I$41,'[36]24'!$E$34:$I$34,'[36]24'!$E$36:$I$36,'[36]24'!$E$43:$I$43</definedName>
    <definedName name="SCOPE_25_LD">#REF!</definedName>
    <definedName name="SCOPE_25_PRT">'[36]25'!$E$20:$I$20,'[36]25'!$E$34:$I$34,'[36]25'!$E$41:$I$41,'[36]25'!$E$8:$I$10</definedName>
    <definedName name="SCOPE_2KV">#REF!,#REF!,#REF!,#REF!,#REF!,#REF!,#REF!,#REF!,#REF!,#REF!</definedName>
    <definedName name="SCOPE_3_ET">#REF!</definedName>
    <definedName name="SCOPE_3_LD">#REF!</definedName>
    <definedName name="SCOPE_3_NUM">#REF!</definedName>
    <definedName name="SCOPE_3_PRT">#REF!</definedName>
    <definedName name="SCOPE_3KV">#REF!,#REF!,#REF!,#REF!,#REF!,#REF!,#REF!,#REF!,#REF!,#REF!</definedName>
    <definedName name="SCOPE_4_LD">#REF!</definedName>
    <definedName name="SCOPE_4_PRT">#N/A</definedName>
    <definedName name="SCOPE_4KV">#REF!,#REF!,#REF!,#REF!,#REF!,#REF!,#REF!,#REF!,#REF!,#REF!</definedName>
    <definedName name="SCOPE_5_LD">#REF!</definedName>
    <definedName name="SCOPE_5_PRT">#N/A</definedName>
    <definedName name="SCOPE_ESOLD">#REF!</definedName>
    <definedName name="SCOPE_ETALON">#REF!</definedName>
    <definedName name="SCOPE_F1_PRT">#N/A</definedName>
    <definedName name="SCOPE_F2_PRT">#N/A</definedName>
    <definedName name="SCOPE_FIN1">[38]TEHSHEET!$I$5:$I$14</definedName>
    <definedName name="SCOPE_FIN2">[38]TEHSHEET!$G$5:$G$10</definedName>
    <definedName name="SCOPE_FLOAD">#REF!,P1_SCOPE_FLOAD</definedName>
    <definedName name="SCOPE_FOT_LD">#REF!,#REF!,#REF!</definedName>
    <definedName name="SCOPE_FRML">#REF!,#REF!,P1_SCOPE_FRML</definedName>
    <definedName name="SCOPE_HD1">#REF!</definedName>
    <definedName name="SCOPE_HD2">#REF!</definedName>
    <definedName name="SCOPE_HD3">#REF!</definedName>
    <definedName name="SCOPE_KR_PR">[39]Справочники!$E$5:$I$5,[39]Справочники!$E$10:$H$10,[39]Справочники!$E$12:$H$12,[39]Справочники!$F$6:$I$6</definedName>
    <definedName name="SCOPE_KV">[39]TEHSHEET!#REF!</definedName>
    <definedName name="SCOPE_OPF">#REF!</definedName>
    <definedName name="SCOPE_PER_PRT">#N/A</definedName>
    <definedName name="SCOPE_R">[38]TEHSHEET!$M$5:$M$93</definedName>
    <definedName name="SCOPE_REG">[40]TEHSHEET!$M$5:$M$93</definedName>
    <definedName name="SCOPE_REGLD">#REF!</definedName>
    <definedName name="SCOPE_RTK_LD">'[39]Расчет тарифного коэф-та'!$E$12:$K$35,'[39]Расчет тарифного коэф-та'!$E$43:$K$66,'[39]Расчет тарифного коэф-та'!$E$74:$K$97</definedName>
    <definedName name="SCOPE_SBTLD">#REF!</definedName>
    <definedName name="SCOPE_SETLD">#REF!</definedName>
    <definedName name="SCOPE_SPR_PRT">[36]Справочники!$D$21:$J$22,[36]Справочники!$E$13:$I$14,[36]Справочники!$F$27:$H$28</definedName>
    <definedName name="SCOPE_SV_LD1">#N/A</definedName>
    <definedName name="SCOPE_SV_LD2">#REF!</definedName>
    <definedName name="SCOPE_SV_PRT">#N/A</definedName>
    <definedName name="SCOPE_TYPES">[41]TEHSHEET!$C$4:$C$10</definedName>
    <definedName name="SCOPE_VD">[42]TEHSHEET!$T$4:$T$10</definedName>
    <definedName name="SCOPE_YES">[38]TEHSHEET!$K$5:$K$6</definedName>
    <definedName name="SCOPE_YY">[39]TEHSHEET!#REF!</definedName>
    <definedName name="sds">#N/A</definedName>
    <definedName name="sencount" hidden="1">1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ize">#REF!</definedName>
    <definedName name="SKI">#REF!</definedName>
    <definedName name="small_customers_range">[25]TEHSHEET!$J$25:$J$44</definedName>
    <definedName name="smet" hidden="1">{#N/A,#N/A,FALSE,"Себестоимсть-97"}</definedName>
    <definedName name="sost_oborud_list">[17]TEHSHEET!$AC$2:$AC$4</definedName>
    <definedName name="SPR_PROT">#REF!,#REF!</definedName>
    <definedName name="SSS">[9]T0!$B$685</definedName>
    <definedName name="startM">[21]Методология!#REF!</definedName>
    <definedName name="startT">[21]Титульный!#REF!</definedName>
    <definedName name="T1.1?axis?R?ПЭ">'[33]1.1'!$D$13:$E$13,'[33]1.1'!$D$9:$E$9</definedName>
    <definedName name="T1.1?axis?R?ПЭ?">'[33]1.1'!$B$13:$B$13,'[33]1.1'!$B$9:$B$9</definedName>
    <definedName name="T1.1?axis?ПРД?БАЗ">'[43]1.1'!$D$6:$D$22</definedName>
    <definedName name="T1.1?axis?ПРД?РЕГ">'[43]1.1'!$E$6:$E$22</definedName>
    <definedName name="T1.1?Data">'[33]1.1'!$D$9:$E$9,'[33]1.1'!$D$11:$E$11,'[33]1.1'!$D$13:$E$13,'[33]1.1'!$D$15:$E$22,'[33]1.1'!$D$6:$E$7</definedName>
    <definedName name="T1.1?L1">#REF!</definedName>
    <definedName name="T1.1?L1.1">#REF!</definedName>
    <definedName name="T1.1?L1.1.x">'[43]1.1'!$D$9:$E$9</definedName>
    <definedName name="T1.1?L1.2">#REF!</definedName>
    <definedName name="T1.1?L1.2.x">'[43]1.1'!$D$13:$E$13</definedName>
    <definedName name="T1.1?L2">#REF!</definedName>
    <definedName name="T1.1?L3">#REF!</definedName>
    <definedName name="T1.1?L4">#REF!</definedName>
    <definedName name="T1.1?L5">#REF!</definedName>
    <definedName name="T1.1?L6">#REF!</definedName>
    <definedName name="T1.1?L7">#REF!</definedName>
    <definedName name="T1.1?L8">#REF!</definedName>
    <definedName name="T1.1?L9">#REF!</definedName>
    <definedName name="T1.1?Name">#REF!</definedName>
    <definedName name="T1.1?Table">#REF!</definedName>
    <definedName name="T1.1?Title">#REF!</definedName>
    <definedName name="T1.1?unit?ТКВТ">#REF!</definedName>
    <definedName name="T1.1_Copy1">#REF!</definedName>
    <definedName name="T1.1_Copy2">#REF!</definedName>
    <definedName name="T1.1_Name1">#REF!</definedName>
    <definedName name="T1.1_Name2">#REF!</definedName>
    <definedName name="T1.2?axis?ПРД?БАЗ">#REF!</definedName>
    <definedName name="T1.2?axis?ПРД?РЕГ">#REF!</definedName>
    <definedName name="T1.2?Data">'[33]1.2'!$D$8:$E$10,'[33]1.2'!$D$12:$E$17,'[33]1.2'!$D$19:$E$22,'[33]1.2'!$D$6:$E$6</definedName>
    <definedName name="T1.2?L1">#REF!</definedName>
    <definedName name="T1.2?L1.1">#REF!</definedName>
    <definedName name="T1.2?L1.2">#REF!</definedName>
    <definedName name="T1.2?L1.3">#REF!</definedName>
    <definedName name="T1.2?L1.3.1">#REF!</definedName>
    <definedName name="T1.2?L1.3.2">#REF!</definedName>
    <definedName name="T1.2?L1.4">#REF!</definedName>
    <definedName name="T1.2?L2">#REF!</definedName>
    <definedName name="T1.2?L3">#REF!</definedName>
    <definedName name="T1.2?L4">#REF!</definedName>
    <definedName name="T1.2?L4.1">#REF!</definedName>
    <definedName name="T1.2?L4.2">#REF!</definedName>
    <definedName name="T1.2?L4.3">#REF!</definedName>
    <definedName name="T1.2?L4.4">#REF!</definedName>
    <definedName name="T1.2?Name">#REF!</definedName>
    <definedName name="T1.2?Table">#REF!</definedName>
    <definedName name="T1.2?Title">#REF!</definedName>
    <definedName name="T1.2?unit?ТКВТ">#REF!</definedName>
    <definedName name="T1_Protect">P15_T1_Protect,P16_T1_Protect,P17_T1_Protect,P18_T1_Protect,P19_T1_Protect</definedName>
    <definedName name="T10?axis?R?ВТОП">#REF!</definedName>
    <definedName name="T10?axis?R?ВТОП?">#REF!</definedName>
    <definedName name="T10?axis?R?ПЭ">#REF!</definedName>
    <definedName name="T10?axis?R?ПЭ?">#REF!</definedName>
    <definedName name="T10?axis?ПРД?БАЗ">#REF!</definedName>
    <definedName name="T10?axis?ПРД?РЕГ">#REF!</definedName>
    <definedName name="T10?Data">'[33]10'!$D$16:$S$16,'[33]10'!$D$19:$S$20,P1_T10?Data</definedName>
    <definedName name="T10?L10">'[33]10'!$K$9,'[33]10'!$K$12:$K$13</definedName>
    <definedName name="T10?L11">'[33]10'!$L$9,'[33]10'!$L$12:$L$13</definedName>
    <definedName name="T10?L12">'[33]10'!$M$9,'[33]10'!$M$12:$M$13</definedName>
    <definedName name="T10?L13">'[33]10'!$N$9,'[33]10'!$N$12:$N$13</definedName>
    <definedName name="T10?L14">'[33]10'!$O$9,'[33]10'!$O$12:$O$13</definedName>
    <definedName name="T10?L15">'[33]10'!$P$9,'[33]10'!$P$12:$P$13</definedName>
    <definedName name="T10?L16">'[33]10'!$Q$9,'[33]10'!$Q$12:$Q$13</definedName>
    <definedName name="T10?L17">'[33]10'!$R$9,'[33]10'!$R$12:$R$13</definedName>
    <definedName name="T10?L18">'[33]10'!$S$9,'[33]10'!$S$12:$S$13</definedName>
    <definedName name="T10?L3">'[33]10'!$D$9,'[33]10'!$D$12:$D$13</definedName>
    <definedName name="T10?L4">'[33]10'!$E$9,'[33]10'!$E$12:$E$13</definedName>
    <definedName name="T10?L5">'[33]10'!$F$9,'[33]10'!$F$12:$F$13</definedName>
    <definedName name="T10?L6">'[33]10'!$G$9,'[33]10'!$G$12:$G$13</definedName>
    <definedName name="T10?L7">'[33]10'!$H$9,'[33]10'!$H$12:$H$13</definedName>
    <definedName name="T10?L8">'[33]10'!$I$9,'[33]10'!$I$12:$I$13</definedName>
    <definedName name="T10?L9">'[33]10'!$J$9,'[33]10'!$J$12:$J$13</definedName>
    <definedName name="T10?Name">#REF!</definedName>
    <definedName name="T10?Table">#REF!</definedName>
    <definedName name="T10?Title">#REF!</definedName>
    <definedName name="T10?unit?КМ">#REF!</definedName>
    <definedName name="T10?unit?РУБ.ТНТ">'[33]10'!$L$8:$L$21,'[33]10'!$O$8:$O$21,'[33]10'!$R$8:$R$21,'[33]10'!$E$8:$E$21,'[33]10'!$H$8:$H$21</definedName>
    <definedName name="T10?unit?РУБ.ТНТ.КМ">#REF!</definedName>
    <definedName name="T10?unit?ТРУБ">'[33]10'!$M$8:$M$21,'[33]10'!$P$8:$P$21,'[33]10'!$S$8:$S$21,'[33]10'!$F$8:$F$21</definedName>
    <definedName name="T10?unit?ТТНТ">'[33]10'!$N$8:$N$21,'[33]10'!$Q$8:$Q$21,'[33]10'!$D$8:$D$21,'[33]10'!$G$8:$G$21</definedName>
    <definedName name="T10?unit?ЧСЛ">#REF!</definedName>
    <definedName name="T10_Copy1">#REF!</definedName>
    <definedName name="T10_Copy2">#REF!</definedName>
    <definedName name="T10_Copy3">#REF!</definedName>
    <definedName name="T10_Copy4">#REF!</definedName>
    <definedName name="T10_Copy5">#REF!</definedName>
    <definedName name="T10_Copy6">#REF!</definedName>
    <definedName name="T10_Name1">#REF!</definedName>
    <definedName name="T10_Name2">#REF!</definedName>
    <definedName name="T10_Name3">#REF!</definedName>
    <definedName name="T10_Name4">#REF!</definedName>
    <definedName name="T10_Name5">#REF!</definedName>
    <definedName name="T10_Name6">#REF!</definedName>
    <definedName name="T11?axis?R?ВТОП">'[33]11'!$F$8:$Q$14,'[33]11'!$F$18:$Q$24</definedName>
    <definedName name="T11?axis?R?ВТОП?">'[33]11'!$D$8:$D$14,'[33]11'!$D$18:$D$24</definedName>
    <definedName name="T11?axis?R?ПЭ">'[33]11'!$F$8:$Q$14,'[33]11'!$F$18:$Q$24</definedName>
    <definedName name="T11?axis?R?ПЭ?">'[44]11'!$B$8:$B$14,'[44]11'!$B$18:$B$24</definedName>
    <definedName name="T11?axis?R?СЦТ">'[33]11'!$F$16:$Q$16,'[33]11'!$F$26:$Q$26</definedName>
    <definedName name="T11?axis?R?СЦТ?">'[33]11'!$A$26:$A$26,'[33]11'!$A$16:$A$16</definedName>
    <definedName name="T11?axis?ПРД?БАЗ">'[44]11'!$A$8:$Q$17</definedName>
    <definedName name="T11?axis?ПРД?РЕГ">'[44]11'!$A$18:$Q$27</definedName>
    <definedName name="T11?Data">'[33]11'!$F$19:$Q$19,'[33]11'!$F$22:$Q$23,'[33]11'!$F$25:$H$25,'[33]11'!$N$25:$Q$25,'[33]11'!$F$26:$Q$26,P1_T11?Data</definedName>
    <definedName name="T11?item_ext?ВСЕГО">'[33]11'!$A$22:$Q$24,'[33]11'!$A$12:$Q$14</definedName>
    <definedName name="T11?item_ext?ИТОГО">'[33]11'!$A$25:$Q$25,'[33]11'!$A$15:$Q$15</definedName>
    <definedName name="T11?item_ext?СЦТ">'[33]11'!$A$26:$Q$27,'[33]11'!$A$16:$Q$17</definedName>
    <definedName name="T11?L10">#REF!</definedName>
    <definedName name="T11?L11">#REF!</definedName>
    <definedName name="T11?L12">#REF!</definedName>
    <definedName name="T11?L13">'[44]11'!$P$8:$P$27</definedName>
    <definedName name="T11?L14">#REF!</definedName>
    <definedName name="T11?L3">#REF!</definedName>
    <definedName name="T11?L4">#REF!</definedName>
    <definedName name="T11?L5">#REF!</definedName>
    <definedName name="T11?L6">#REF!</definedName>
    <definedName name="T11?L7">#REF!</definedName>
    <definedName name="T11?L8">#REF!</definedName>
    <definedName name="T11?L9">#REF!</definedName>
    <definedName name="T11?Name">#REF!</definedName>
    <definedName name="T11?Table">#REF!</definedName>
    <definedName name="T11?Title">#REF!</definedName>
    <definedName name="T11?unit?РУБ.ТНТ">#REF!</definedName>
    <definedName name="T11?unit?РУБ.ТУТ">#REF!</definedName>
    <definedName name="T11?unit?ТРУБ">#REF!</definedName>
    <definedName name="T11?unit?ТТНТ">#REF!</definedName>
    <definedName name="T11?unit?ТТУТ">#REF!</definedName>
    <definedName name="T11?unit?ЧСЛ">#REF!</definedName>
    <definedName name="T11_Copy1">#REF!</definedName>
    <definedName name="T11_Copy2">#REF!</definedName>
    <definedName name="T11_Copy3">#REF!</definedName>
    <definedName name="T11_Copy4">#REF!</definedName>
    <definedName name="T11_Copy5">#REF!</definedName>
    <definedName name="T11_Copy6">#REF!</definedName>
    <definedName name="T11_Copy7">#REF!</definedName>
    <definedName name="T11_Copy8">#REF!</definedName>
    <definedName name="T11_Name1">#REF!</definedName>
    <definedName name="T11_Name2">#REF!</definedName>
    <definedName name="T11_Name3">#REF!</definedName>
    <definedName name="T11_Name4">#REF!</definedName>
    <definedName name="T11_Name5">#REF!</definedName>
    <definedName name="T11_Name6">#REF!</definedName>
    <definedName name="T11_Name7">#REF!</definedName>
    <definedName name="T11_Name8">#REF!</definedName>
    <definedName name="T12?axis?R?ПЭ">'[33]12'!$C$19:$J$19,'[33]12'!$C$23:$J$23,'[33]12'!$C$29:$J$31,'[33]12'!$C$33:$J$33,'[33]12'!$C$37:$J$37,'[33]12'!$C$15:$J$17</definedName>
    <definedName name="T12?axis?R?ПЭ?">'[33]12'!$B$19:$B$19,'[33]12'!$B$23:$B$23,'[33]12'!$B$29:$B$31,'[33]12'!$B$33:$B$33,'[33]12'!$B$37:$B$37,'[33]12'!$B$15:$B$17</definedName>
    <definedName name="T12?axis?ПРД?БАЗ">'[43]12'!$C$13:$J$25</definedName>
    <definedName name="T12?axis?ПРД?РЕГ">'[43]12'!$C$27:$J$39</definedName>
    <definedName name="T12?Data">'[33]12'!$C$29:$J$30,'[33]12'!$C$31:$E$31,'[33]12'!$H$31:$J$31,'[33]12'!$C$33:$J$33,'[33]12'!$C$35:$E$35,'[33]12'!$H$35:$J$35,'[33]12'!$C$37:$J$37,'[33]12'!$H$39:$J$39,'[33]12'!$C$13:$E$13,P1_T12?Data</definedName>
    <definedName name="T12?item_ext?ВСЕГО">'[33]12'!$C$25:$J$25,'[33]12'!$C$39:$J$39</definedName>
    <definedName name="T12?item_ext?ТЭ">'[33]12'!$C$22:$J$24,'[33]12'!$C$36:$J$38</definedName>
    <definedName name="T12?item_ext?ТЭ.ВСЕГО">'[33]12'!$C$21:$J$21,'[33]12'!$C$35:$J$35</definedName>
    <definedName name="T12?item_ext?ЭЭ">'[33]12'!$C$15:$J$20,'[33]12'!$C$29:$J$34</definedName>
    <definedName name="T12?item_ext?ЭЭ.ВСЕГО">'[33]12'!$C$13:$J$13,'[33]12'!$C$27:$J$27</definedName>
    <definedName name="T12?L10">'[33]12'!$J$35,'[33]12'!$J$37:$J$37,'[33]12'!$J$39,'[33]12'!$J$13,'[33]12'!$J$15:$J$17,'[33]12'!$J$19:$J$19,'[33]12'!$J$21,'[33]12'!$J$23:$J$23,'[33]12'!$J$25,'[33]12'!$J$27,'[33]12'!$J$29:$J$31,'[33]12'!$J$33:$J$33</definedName>
    <definedName name="T12?L3">'[33]12'!$C$35,'[33]12'!$C$37:$C$37,'[33]12'!$C$13,'[33]12'!$C$15:$C$17,'[33]12'!$C$19:$C$19,'[33]12'!$C$21,'[33]12'!$C$23:$C$23,'[33]12'!$C$27,'[33]12'!$C$29:$C$31,'[33]12'!$C$33:$C$33</definedName>
    <definedName name="T12?L4">'[33]12'!$D$35,'[33]12'!$D$37:$D$37,'[33]12'!$D$13,'[33]12'!$D$15:$D$17,'[33]12'!$D$19:$D$19,'[33]12'!$D$21,'[33]12'!$D$23:$D$23,'[33]12'!$D$27,'[33]12'!$D$29:$D$31,'[33]12'!$D$33:$D$33</definedName>
    <definedName name="T12?L5">'[33]12'!$E$35,'[33]12'!$E$37:$E$37,'[33]12'!$E$13,'[33]12'!$E$15:$E$17,'[33]12'!$E$19:$E$19,'[33]12'!$E$21,'[33]12'!$E$23:$E$23,'[33]12'!$E$27,'[33]12'!$E$29:$E$31,'[33]12'!$E$33:$E$33</definedName>
    <definedName name="T12?L6">'[33]12'!$F$37:$F$37,'[33]12'!$F$15:$F$16,'[33]12'!$F$19:$F$19,'[33]12'!$F$23:$F$23,'[33]12'!$F$29:$F$30,'[33]12'!$F$33:$F$33</definedName>
    <definedName name="T12?L7">'[33]12'!$G$37:$G$37,'[33]12'!$G$15:$G$16,'[33]12'!$G$19:$G$19,'[33]12'!$G$23:$G$23,'[33]12'!$G$29:$G$30,'[33]12'!$G$33:$G$33</definedName>
    <definedName name="T12?L8">'[33]12'!$H$35,'[33]12'!$H$37:$H$37,'[33]12'!$H$39,'[33]12'!$H$13,'[33]12'!$H$15:$H$17,'[33]12'!$H$19:$H$19,'[33]12'!$H$21,'[33]12'!$H$23:$H$23,'[33]12'!$H$25,'[33]12'!$H$27,'[33]12'!$H$29:$H$31,'[33]12'!$H$33:$H$33</definedName>
    <definedName name="T12?L9">'[33]12'!$I$35,'[33]12'!$I$37:$I$37,'[33]12'!$I$39,'[33]12'!$I$13,'[33]12'!$I$15:$I$17,'[33]12'!$I$19:$I$19,'[33]12'!$I$21,'[33]12'!$I$23:$I$23,'[33]12'!$I$25,'[33]12'!$I$27,'[33]12'!$I$29:$I$31,'[33]12'!$I$33:$I$33</definedName>
    <definedName name="T12?Name">#REF!</definedName>
    <definedName name="T12?Table">#REF!</definedName>
    <definedName name="T12?Title">#REF!</definedName>
    <definedName name="T12?unit?ГКАЛ.Ч">'[33]12'!$D$21:$D$24,'[33]12'!$D$35:$D$38</definedName>
    <definedName name="T12?unit?МВТ">'[33]12'!$D$13:$D$19,'[33]12'!$D$27:$D$33</definedName>
    <definedName name="T12?unit?МКВТЧ">'[33]12'!$C$13:$C$19,'[33]12'!$C$27:$C$33</definedName>
    <definedName name="T12?unit?РУБ.ГКАЛ">'[33]12'!$E$21:$E$24,'[33]12'!$G$21:$G$24,'[33]12'!$E$35:$E$38,'[33]12'!$G$35:$G$38</definedName>
    <definedName name="T12?unit?РУБ.КВТ">'[33]12'!$F$13:$F$19,'[33]12'!$F$27:$F$33</definedName>
    <definedName name="T12?unit?РУБ.ТКВТЧ">'[33]12'!$E$13:$E$19,'[33]12'!$G$13:$G$19,'[33]12'!$E$27:$E$33,'[33]12'!$G$27:$G$33</definedName>
    <definedName name="T12?unit?ТГКАЛ">'[33]12'!$C$21:$C$24,'[33]12'!$C$35:$C$38</definedName>
    <definedName name="T12?unit?ТРУБ">#REF!</definedName>
    <definedName name="T12?unit?ТРУБ.ГКАЛ.Ч">'[33]12'!$F$21:$F$24,'[33]12'!$F$35:$F$38</definedName>
    <definedName name="T12_Copy1">#REF!</definedName>
    <definedName name="T12_Copy2">#REF!</definedName>
    <definedName name="T12_Copy3">#REF!</definedName>
    <definedName name="T12_Copy4">#REF!</definedName>
    <definedName name="T12_Name1">#REF!</definedName>
    <definedName name="T12_Name2">#REF!</definedName>
    <definedName name="T12_Name3">#REF!</definedName>
    <definedName name="T12_Name4">#REF!</definedName>
    <definedName name="T13?axis?ПРД?БАЗ">#REF!</definedName>
    <definedName name="T13?axis?ПРД?РЕГ">#REF!</definedName>
    <definedName name="T13?Data">'[33]13'!$C$9:$E$9,'[33]13'!$D$12:$E$12,'[33]13'!$C$14:$E$14,'[33]13'!$E$7</definedName>
    <definedName name="T13?L3">#REF!</definedName>
    <definedName name="T13?L4">#REF!</definedName>
    <definedName name="T13?L5">#REF!</definedName>
    <definedName name="T13?Name">#REF!</definedName>
    <definedName name="T13?Table">#REF!</definedName>
    <definedName name="T13?Title">#REF!</definedName>
    <definedName name="T13?unit?МКВТЧ">#REF!</definedName>
    <definedName name="T13?unit?РУБ.ТКВТЧ">#REF!</definedName>
    <definedName name="T13?unit?ТРУБ">#REF!</definedName>
    <definedName name="T13_Copy1">#REF!</definedName>
    <definedName name="T13_Copy2">#REF!</definedName>
    <definedName name="T13_Name1">#REF!</definedName>
    <definedName name="T13_Name2">#REF!</definedName>
    <definedName name="T14?axis?R?ПЭ">'[33]14'!$C$8:$E$8,'[33]14'!$C$12:$E$12</definedName>
    <definedName name="T14?axis?R?ПЭ?">'[44]14'!$B$8:$B$8,'[44]14'!$B$12:$B$12</definedName>
    <definedName name="T14?axis?ПРД?БАЗ">'[44]14'!$A$6:$E$9</definedName>
    <definedName name="T14?axis?ПРД?РЕГ">'[44]14'!$A$10:$E$13</definedName>
    <definedName name="T14?Data">'[33]14'!$E$6,'[33]14'!$C$8:$E$8,'[33]14'!$C$10,'[33]14'!$E$10,'[33]14'!$C$12:$E$12,'[33]14'!$C$6</definedName>
    <definedName name="T14?item_ext?ВСЕГО">'[33]14'!$A$6:$E$6,'[33]14'!$A$10:$E$10</definedName>
    <definedName name="T14?L3">'[33]14'!$C$10,'[33]14'!$C$12:$C$12,'[33]14'!$C$6,'[33]14'!$C$8:$C$8</definedName>
    <definedName name="T14?L4">'[33]14'!$D$10,'[33]14'!$D$12:$D$12,'[33]14'!$D$6,'[33]14'!$D$8:$D$8</definedName>
    <definedName name="T14?L5">'[44]14'!$E$10,'[44]14'!$E$12:$E$12,'[44]14'!$E$6,'[44]14'!$E$8:$E$8</definedName>
    <definedName name="T14?Name">#REF!</definedName>
    <definedName name="T14?Table">#REF!</definedName>
    <definedName name="T14?Title">#REF!</definedName>
    <definedName name="T14?unit?КОП.КВТЧ">#REF!</definedName>
    <definedName name="T14?unit?МКВТЧ">#REF!</definedName>
    <definedName name="T14?unit?ТРУБ">#REF!</definedName>
    <definedName name="T14_Copy1">#REF!</definedName>
    <definedName name="T14_Copy2">#REF!</definedName>
    <definedName name="T14_Name1">#REF!</definedName>
    <definedName name="T14_Name2">#REF!</definedName>
    <definedName name="T15?axis?ПРД?БАЗ">'[33]15'!$G$10:$G$52,'[33]15'!$I$10:$I$52,'[33]15'!$K$10:$K$52,'[33]15'!$M$10:$M$52,'[33]15'!$O$10:$O$52,'[33]15'!$E$10:$E$52,'[33]15'!$C$10:$C$52</definedName>
    <definedName name="T15?axis?ПРД?РЕГ">'[33]15'!$H$10:$H$52,'[33]15'!$J$10:$J$52,'[33]15'!$L$10:$L$52,'[33]15'!$N$10:$N$52,'[33]15'!$P$10:$P$52,'[33]15'!$F$10:$F$52,'[33]15'!$D$10:$D$52</definedName>
    <definedName name="T15?Data">'[33]15'!$C$26:$P$30,'[33]15'!$C$31:$H$31,'[33]15'!$C$32:$P$35,'[33]15'!$C$37:$P$37,'[33]15'!$C$39:$P$43,'[33]15'!$C$45:$P$52,'[33]15'!$C$10:$P$24</definedName>
    <definedName name="T15?item_ext?ПРОЧЕЕ">'[45]15'!#REF!</definedName>
    <definedName name="T15?item_ext?ПТЭ">'[45]15'!#REF!</definedName>
    <definedName name="T15?item_ext?ТЭ">'[45]15'!#REF!</definedName>
    <definedName name="T15?item_ext?ЭЭ">'[45]15'!#REF!</definedName>
    <definedName name="T15?Name">'[45]15'!#REF!</definedName>
    <definedName name="T15_Protect">'[32]15'!$E$25:$I$29,'[32]15'!$E$31:$I$34,'[32]15'!$E$36:$I$38,'[32]15'!$E$42:$I$43,'[32]15'!$E$9:$I$17,'[32]15'!$B$36:$B$38,'[32]15'!$E$19:$I$21</definedName>
    <definedName name="T16?axis?ПРД?БАЗ">'[33]16'!$F$7:$F$47,'[33]16'!$H$7:$H$47,'[33]16'!$J$7:$J$47,'[33]16'!$L$7:$L$47,'[33]16'!$D$7:$D$47</definedName>
    <definedName name="T16?axis?ПРД?РЕГ">'[33]16'!$G$7:$G$47,'[33]16'!$I$7:$I$47,'[33]16'!$K$7:$K$47,'[33]16'!$M$7:$M$47,'[33]16'!$E$7:$E$47</definedName>
    <definedName name="T16?Data">'[33]16'!$D$26:$M$27,'[33]16'!$D$29:$M$31,'[33]16'!$D$10:$M$15,'[33]16'!$D$17:$M$18,'[33]16'!$D$20:$M$21,'[33]16'!$D$23:$M$24,'[33]16'!$D$33:$M$35,'[33]16'!$D$37:$M$41,'[33]16'!$D$43:$M$47,'[33]16'!$D$7:$M$8</definedName>
    <definedName name="T16?item_ext?ПТЭ">'[45]16'!#REF!</definedName>
    <definedName name="T16?item_ext?ТЭ">'[45]16'!#REF!</definedName>
    <definedName name="T16?item_ext?ЭЭ">'[45]16'!#REF!</definedName>
    <definedName name="T16?Name">'[45]16'!#REF!</definedName>
    <definedName name="T16?unit?ПРЦ">'[33]16'!$D$20:$M$20,'[33]16'!$D$23:$M$23,'[33]16'!$D$26:$M$26,'[33]16'!$D$29:$M$29,'[33]16'!$D$17:$M$17</definedName>
    <definedName name="T16?unit?РУБ.ЧЕЛ">'[33]16'!$D$15:$M$15,'[33]16'!$D$18:$M$18,'[33]16'!$D$21:$M$21,'[33]16'!$D$24:$M$24,'[33]16'!$D$27:$M$27,'[33]16'!$D$30:$M$31,'[33]16'!$D$38:$M$38,'[33]16'!$D$44:$M$44,'[33]16'!$D$47:$M$47,'[33]16'!$D$10:$M$10</definedName>
    <definedName name="T16?unit?ТРУБ">'[33]16'!$D$39:$M$41,'[33]16'!$D$45:$M$46,'[33]16'!$D$33:$M$35</definedName>
    <definedName name="T16?unit?ЧЕЛ">'[33]16'!$D$37:$M$37,'[33]16'!$D$43:$M$43,'[33]16'!$D$7:$M$8</definedName>
    <definedName name="T16_Protect">'[32]16'!$G$44:$K$44,'[32]16'!$G$7:$K$8,P1_T16_Protect</definedName>
    <definedName name="T17.1?axis?R?ВОБР">#REF!</definedName>
    <definedName name="T17.1?axis?R?ВОБР?">#REF!</definedName>
    <definedName name="T17.1?axis?R?НАП">#REF!</definedName>
    <definedName name="T17.1?axis?R?НАП?">#REF!</definedName>
    <definedName name="T17.1?Data">#REF!</definedName>
    <definedName name="T17.1?item_ext?ВСЕГО">#REF!</definedName>
    <definedName name="T17.1?item_ext?НАП">#REF!</definedName>
    <definedName name="T17.1?L3">#REF!</definedName>
    <definedName name="T17.1?L4">#REF!</definedName>
    <definedName name="T17.1?L5">#REF!</definedName>
    <definedName name="T17.1?L6">#REF!</definedName>
    <definedName name="T17.1?L7">#REF!</definedName>
    <definedName name="T17.1?L8">#REF!</definedName>
    <definedName name="T17.1?Name">#REF!</definedName>
    <definedName name="T17.1?Table">#REF!</definedName>
    <definedName name="T17.1?Title">#REF!</definedName>
    <definedName name="T17.1?unit?ТРУБ">#REF!</definedName>
    <definedName name="T17.1_Protect">'[32]17.1'!$D$14:$F$17,'[32]17.1'!$D$19:$F$22,'[32]17.1'!$I$9:$I$12,'[32]17.1'!$I$14:$I$17,'[32]17.1'!$I$19:$I$22,'[32]17.1'!$D$9:$F$12</definedName>
    <definedName name="T17?axis?ПРД?БАЗ">'[33]17'!$E$7:$E$12,'[33]17'!$G$7:$G$12,'[33]17'!$I$7:$I$12,'[33]17'!$K$7:$K$12,'[33]17'!$C$7:$C$12</definedName>
    <definedName name="T17?axis?ПРД?РЕГ">'[33]17'!$F$7:$F$12,'[33]17'!$H$7:$H$12,'[33]17'!$J$7:$J$12,'[33]17'!$L$7:$L$12,'[33]17'!$D$7:$D$12</definedName>
    <definedName name="T17?Data">#REF!</definedName>
    <definedName name="T17?item_ext?ВСЕГО">#REF!</definedName>
    <definedName name="T17?item_ext?ПТЭ">#REF!</definedName>
    <definedName name="T17?item_ext?ПЭ">#REF!</definedName>
    <definedName name="T17?item_ext?ТЭ">#REF!</definedName>
    <definedName name="T17?item_ext?ЭЭ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'[24]29'!$L$60,'[24]29'!$O$60,'[24]29'!$F$60,'[24]29'!$I$60</definedName>
    <definedName name="T17?Name">#REF!</definedName>
    <definedName name="T17?Table">#REF!</definedName>
    <definedName name="T17?Title">#REF!</definedName>
    <definedName name="T17?unit?ГКАЛЧ">'[24]29'!$M$26:$M$33,'[24]29'!$P$26:$P$33,'[24]29'!$G$52:$G$59,'[24]29'!$J$52:$J$59,'[24]29'!$M$52:$M$59,'[24]29'!$P$52:$P$59,'[24]29'!$G$26:$G$33,'[24]29'!$J$26:$J$33</definedName>
    <definedName name="T17?unit?ПРЦ">#REF!</definedName>
    <definedName name="T17?unit?РУБ.ГКАЛ">'[24]29'!$O$18:$O$25,P1_T17?unit?РУБ.ГКАЛ,P2_T17?unit?РУБ.ГКАЛ</definedName>
    <definedName name="T17?unit?ТГКАЛ">'[24]29'!$P$18:$P$25,P1_T17?unit?ТГКАЛ,P2_T17?unit?ТГКАЛ</definedName>
    <definedName name="T17?unit?ТРУБ">'[33]17'!$C$7:$L$10,'[33]17'!$C$12:$L$12</definedName>
    <definedName name="T17?unit?ТРУБ.ГКАЛЧ.МЕС">'[24]29'!$L$26:$L$33,'[24]29'!$O$26:$O$33,'[24]29'!$F$52:$F$59,'[24]29'!$I$52:$I$59,'[24]29'!$L$52:$L$59,'[24]29'!$O$52:$O$59,'[24]29'!$F$26:$F$33,'[24]29'!$I$26:$I$33</definedName>
    <definedName name="T17_Protect">'[32]21.3'!$E$54:$I$57,'[32]21.3'!$E$10:$I$10,P1_T17_Protect</definedName>
    <definedName name="T17_Protection">P2_T17_Protection,P3_T17_Protection,P4_T17_Protection,P5_T17_Protection,P6_T17_Protection</definedName>
    <definedName name="T18.1?axis?C?ПЭ">#REF!</definedName>
    <definedName name="T18.1?axis?C?ПЭ?">'[43]18.1'!$C$5:$G$5</definedName>
    <definedName name="T18.1?axis?R?ВРАС">'[33]18.1'!$C$28:$G$28,'[33]18.1'!$C$32:$G$32</definedName>
    <definedName name="T18.1?axis?R?ВРАС?">'[44]18.1'!$B$28:$B$28,'[44]18.1'!$B$32:$B$32</definedName>
    <definedName name="T18.1?axis?ПРД?БАЗ">'[33]18.1'!$C$8:$C$47,'[33]18.1'!$F$8:$F$47</definedName>
    <definedName name="T18.1?axis?ПРД?РЕГ">'[33]18.1'!$D$8:$D$47,'[33]18.1'!$G$8:$G$47</definedName>
    <definedName name="T18.1?Data">P1_T18.1?Data,P2_T18.1?Data</definedName>
    <definedName name="T18.1?L1">'[33]18.1'!$C$8:$D$8,'[33]18.1'!$F$8:$G$8</definedName>
    <definedName name="T18.1?L10">'[33]18.1'!$C$34:$D$34,'[33]18.1'!$F$34:$G$34</definedName>
    <definedName name="T18.1?L11">'[33]18.1'!$C$35:$D$35,'[33]18.1'!$F$35:$G$35</definedName>
    <definedName name="T18.1?L12">'[33]18.1'!$C$36:$D$36,'[33]18.1'!$F$36:$G$36</definedName>
    <definedName name="T18.1?L13">'[33]18.1'!$C$37:$D$37,'[33]18.1'!$F$37:$G$37</definedName>
    <definedName name="T18.1?L14">'[33]18.1'!$C$38:$D$38,'[33]18.1'!$F$38:$G$38</definedName>
    <definedName name="T18.1?L15">'[33]18.1'!$C$39:$D$39,'[33]18.1'!$F$39:$G$39</definedName>
    <definedName name="T18.1?L15.1">'[33]18.1'!$C$41:$D$41,'[33]18.1'!$F$41:$G$41</definedName>
    <definedName name="T18.1?L15.1.1">'[33]18.1'!$C$43:$D$43,'[33]18.1'!$F$43:$G$43</definedName>
    <definedName name="T18.1?L15.1.2">'[33]18.1'!$C$44:$D$44,'[33]18.1'!$F$44:$G$44</definedName>
    <definedName name="T18.1?L16">'[33]18.1'!$C$45:$D$45,'[33]18.1'!$F$45:$G$45</definedName>
    <definedName name="T18.1?L16.1">'[33]18.1'!$C$47:$D$47,'[33]18.1'!$F$47:$G$47</definedName>
    <definedName name="T18.1?L2">'[33]18.1'!$C$9:$D$9,'[33]18.1'!$F$9:$G$9</definedName>
    <definedName name="T18.1?L3">'[33]18.1'!$C$10:$D$10,'[33]18.1'!$F$10:$G$10</definedName>
    <definedName name="T18.1?L4">'[33]18.1'!$C$11:$D$11,'[33]18.1'!$F$11:$G$11</definedName>
    <definedName name="T18.1?L5">'[33]18.1'!$C$12:$D$12,'[33]18.1'!$F$12:$G$12</definedName>
    <definedName name="T18.1?L6">'[33]18.1'!$C$13:$D$13,'[33]18.1'!$F$13:$G$13</definedName>
    <definedName name="T18.1?L6.1">'[33]18.1'!$C$15:$D$15,'[33]18.1'!$F$15:$G$15</definedName>
    <definedName name="T18.1?L6.2">'[33]18.1'!$C$16:$D$16,'[33]18.1'!$F$16:$G$16</definedName>
    <definedName name="T18.1?L6.3">'[33]18.1'!$C$17:$D$17,'[33]18.1'!$F$17:$G$17</definedName>
    <definedName name="T18.1?L7">'[33]18.1'!$C$18:$D$18,'[33]18.1'!$F$18:$G$18</definedName>
    <definedName name="T18.1?L8">'[33]18.1'!$C$19:$D$19,'[33]18.1'!$F$19:$G$19</definedName>
    <definedName name="T18.1?L9">'[33]18.1'!$C$20:$D$20,'[33]18.1'!$F$20:$G$20</definedName>
    <definedName name="T18.1?L9.1">'[33]18.1'!$C$22:$D$22,'[33]18.1'!$F$22:$G$22</definedName>
    <definedName name="T18.1?L9.2">'[33]18.1'!$C$23:$D$23,'[33]18.1'!$F$23:$G$23</definedName>
    <definedName name="T18.1?L9.3">'[33]18.1'!$C$24:$D$24,'[33]18.1'!$F$24:$G$24</definedName>
    <definedName name="T18.1?L9.4">'[33]18.1'!$C$25:$D$25,'[33]18.1'!$F$25:$G$25</definedName>
    <definedName name="T18.1?L9.5">'[33]18.1'!$C$26:$D$26,'[33]18.1'!$F$26:$G$26</definedName>
    <definedName name="T18.1?L9.5.x">'[44]18.1'!$C$28:$D$28,'[44]18.1'!$F$28:$G$28</definedName>
    <definedName name="T18.1?L9.6">'[33]18.1'!$C$30:$D$30,'[33]18.1'!$F$30:$G$30</definedName>
    <definedName name="T18.1?L9.6.x">'[44]18.1'!$C$32:$D$32,'[44]18.1'!$F$32:$G$32</definedName>
    <definedName name="T18.1?Name">#REF!</definedName>
    <definedName name="T18.1?Table">#REF!</definedName>
    <definedName name="T18.1?Title">#REF!</definedName>
    <definedName name="T18.1?unit?ТРУБ">#REF!</definedName>
    <definedName name="T18.2?axis?R?ВРАС">'[33]18.2'!$C$31:$F$31,'[33]18.2'!$C$35:$F$35</definedName>
    <definedName name="T18.2?axis?R?ВРАС?">'[44]18.2'!$B$31:$B$31,'[44]18.2'!$B$35:$B$35</definedName>
    <definedName name="T18.2?axis?R?НАП">'[33]18.2'!$C$41:$F$44,'[33]18.2'!$C$15:$F$18</definedName>
    <definedName name="T18.2?axis?R?НАП?">'[33]18.2'!$B$15:$B$18,'[33]18.2'!$B$41:$B$44</definedName>
    <definedName name="T18.2?Data">'[33]18.2'!$C$49:$F$50,'[33]18.2'!$C$9:$F$12,'[33]18.2'!$C$14:$F$23,'[33]18.2'!$C$25:$F$29,'[33]18.2'!$C$31:$F$31,'[33]18.2'!$C$33:$F$33,'[33]18.2'!$C$35:$F$35,'[33]18.2'!$C$37:$F$39,'[33]18.2'!$C$41:$F$47</definedName>
    <definedName name="T18.2?item_ext?ВСЕГО">'[44]18.2'!$C$9:$C$50,'[44]18.2'!$E$9:$E$50</definedName>
    <definedName name="T18.2?item_ext?СБЫТ">'[33]18.2'!$D$9:$D$50,'[33]18.2'!$F$9:$F$50</definedName>
    <definedName name="T18.2?L7.5.x">'[44]18.2'!$C$31:$F$31</definedName>
    <definedName name="T18.2?L7.6.x">'[44]18.2'!$C$35:$F$35</definedName>
    <definedName name="T18.2?Name">'[45]18.2'!#REF!</definedName>
    <definedName name="T18.2?ВРАС">'[32]18.2'!$B$34:$B$36,'[32]18.2'!$B$28:$B$30</definedName>
    <definedName name="T18.2_Protect">'[32]18.2'!$F$56:$J$57,'[32]18.2'!$F$60:$J$60,'[32]18.2'!$F$62:$J$65,'[32]18.2'!$F$6:$J$8,P1_T18.2_Protect</definedName>
    <definedName name="T18?axis?R?ВРАС">'[33]18'!$C$28:$D$28,'[33]18'!$C$32:$D$32</definedName>
    <definedName name="T18?axis?R?ВРАС?">'[33]18'!$B$28:$B$28,'[33]18'!$B$32:$B$32</definedName>
    <definedName name="T18?axis?ПРД?БАЗ">#REF!</definedName>
    <definedName name="T18?axis?ПРД?РЕГ">#REF!</definedName>
    <definedName name="T18?Data">'[33]18'!$C$44:$D$44,'[33]18'!$C$46:$D$49,'[33]18'!$C$51:$D$55,'[33]18'!$C$7:$D$12,'[33]18'!$C$14:$D$19,'[33]18'!$C$21:$D$26,'[33]18'!$C$28:$D$28,'[33]18'!$C$30:$D$30,'[33]18'!$C$32:$D$32,'[33]18'!$C$34:$D$42</definedName>
    <definedName name="T18?L1">#REF!</definedName>
    <definedName name="T18?L10">#REF!</definedName>
    <definedName name="T18?L11">#REF!</definedName>
    <definedName name="T18?L11.1">#REF!</definedName>
    <definedName name="T18?L11.2">#REF!</definedName>
    <definedName name="T18?L12">#REF!</definedName>
    <definedName name="T18?L13">#REF!</definedName>
    <definedName name="T18?L14">#REF!</definedName>
    <definedName name="T18?L15">#REF!</definedName>
    <definedName name="T18?L16">#REF!</definedName>
    <definedName name="T18?L16.1">#REF!</definedName>
    <definedName name="T18?L16.1.1">#REF!</definedName>
    <definedName name="T18?L16.1.2">#REF!</definedName>
    <definedName name="T18?L16.1.3">#REF!</definedName>
    <definedName name="T18?L17">#REF!</definedName>
    <definedName name="T18?L17.1">#REF!</definedName>
    <definedName name="T18?L17.2">#REF!</definedName>
    <definedName name="T18?L17.3">#REF!</definedName>
    <definedName name="T18?L17.4">#REF!</definedName>
    <definedName name="T18?L18">#REF!</definedName>
    <definedName name="T18?L2">#REF!</definedName>
    <definedName name="T18?L3">#REF!</definedName>
    <definedName name="T18?L4">#REF!</definedName>
    <definedName name="T18?L5">#REF!</definedName>
    <definedName name="T18?L6">#REF!</definedName>
    <definedName name="T18?L6.1">#REF!</definedName>
    <definedName name="T18?L6.2">#REF!</definedName>
    <definedName name="T18?L6.3">#REF!</definedName>
    <definedName name="T18?L7">#REF!</definedName>
    <definedName name="T18?L8">#REF!</definedName>
    <definedName name="T18?L9">#REF!</definedName>
    <definedName name="T18?L9.1">#REF!</definedName>
    <definedName name="T18?L9.2">#REF!</definedName>
    <definedName name="T18?L9.3">#REF!</definedName>
    <definedName name="T18?L9.4">#REF!</definedName>
    <definedName name="T18?L9.5">#REF!</definedName>
    <definedName name="T18?L9.6">#REF!</definedName>
    <definedName name="T18?L9.6.x">#REF!</definedName>
    <definedName name="T18?L9.7">#REF!</definedName>
    <definedName name="T18?L9.7.x">#REF!</definedName>
    <definedName name="T18?Name">#REF!</definedName>
    <definedName name="T18?Table">#REF!</definedName>
    <definedName name="T18?Title">#REF!</definedName>
    <definedName name="T18?unit?ТРУБ">#REF!</definedName>
    <definedName name="T18_1_Copy1">#REF!</definedName>
    <definedName name="T18_1_Copy2">#REF!</definedName>
    <definedName name="T18_1_Copy3">#REF!</definedName>
    <definedName name="T18_1_Name1">#REF!</definedName>
    <definedName name="T18_1_Name2">#REF!</definedName>
    <definedName name="T18_1_Name3">#REF!</definedName>
    <definedName name="T18_Copy1">#REF!</definedName>
    <definedName name="T18_Copy2">#REF!</definedName>
    <definedName name="T18_Name1">#REF!</definedName>
    <definedName name="T18_Name2">#REF!</definedName>
    <definedName name="T19.1.1?axis?C?ПЭ">#REF!</definedName>
    <definedName name="T19.1.1?axis?C?ПЭ?">'[43]19.1.1'!$C$5:$G$5</definedName>
    <definedName name="T19.1.1?axis?C?СЦТ">#REF!</definedName>
    <definedName name="T19.1.1?axis?C?СЦТ?">#REF!</definedName>
    <definedName name="T19.1.1?axis?R?ВРАС">'[33]19.1.1'!$C$29:$G$29,'[33]19.1.1'!$C$33:$G$33</definedName>
    <definedName name="T19.1.1?axis?R?ВРАС?">'[33]19.1.1'!$B$29:$B$29,'[33]19.1.1'!$B$33:$B$33</definedName>
    <definedName name="T19.1.1?axis?ПРД?БАЗ">'[33]19.1.1'!$C$9:$C$44,'[33]19.1.1'!$F$9:$F$44</definedName>
    <definedName name="T19.1.1?axis?ПРД?РЕГ">'[33]19.1.1'!$D$9:$D$44,'[33]19.1.1'!$G$9:$G$44</definedName>
    <definedName name="T19.1.1?Data">P1_T19.1.1?Data,P2_T19.1.1?Data</definedName>
    <definedName name="T19.1.1?L1">'[33]19.1.1'!$C$9:$D$9,'[33]19.1.1'!$F$9:$G$9</definedName>
    <definedName name="T19.1.1?L10">'[33]19.1.1'!$C$35:$D$35,'[33]19.1.1'!$F$35:$G$35</definedName>
    <definedName name="T19.1.1?L11">'[33]19.1.1'!$C$36:$D$36,'[33]19.1.1'!$F$36:$G$36</definedName>
    <definedName name="T19.1.1?L12">'[33]19.1.1'!$C$37:$D$37,'[33]19.1.1'!$F$37:$G$37</definedName>
    <definedName name="T19.1.1?L13">'[33]19.1.1'!$C$38:$D$38,'[33]19.1.1'!$F$38:$G$38</definedName>
    <definedName name="T19.1.1?L14">'[33]19.1.1'!$C$39:$D$39,'[33]19.1.1'!$F$39:$G$39</definedName>
    <definedName name="T19.1.1?L14.1">'[33]19.1.1'!$C$41:$D$41,'[33]19.1.1'!$F$41:$G$41</definedName>
    <definedName name="T19.1.1?L15">'[33]19.1.1'!$C$42:$D$42,'[33]19.1.1'!$F$42:$G$42</definedName>
    <definedName name="T19.1.1?L15.1">'[33]19.1.1'!$C$44:$D$44,'[33]19.1.1'!$F$44:$G$44</definedName>
    <definedName name="T19.1.1?L2">'[33]19.1.1'!$C$10:$D$10,'[33]19.1.1'!$F$10:$G$10</definedName>
    <definedName name="T19.1.1?L3">'[33]19.1.1'!$C$11:$D$11,'[33]19.1.1'!$F$11:$G$11</definedName>
    <definedName name="T19.1.1?L4">'[33]19.1.1'!$C$12:$D$12,'[33]19.1.1'!$F$12:$G$12</definedName>
    <definedName name="T19.1.1?L5">'[33]19.1.1'!$C$13:$D$13,'[33]19.1.1'!$F$13:$G$13</definedName>
    <definedName name="T19.1.1?L6">'[33]19.1.1'!$C$14:$D$14,'[33]19.1.1'!$F$14:$G$14</definedName>
    <definedName name="T19.1.1?L6.1">'[33]19.1.1'!$C$16:$D$16,'[33]19.1.1'!$F$16:$G$16</definedName>
    <definedName name="T19.1.1?L6.2">'[33]19.1.1'!$C$17:$D$17,'[33]19.1.1'!$F$17:$G$17</definedName>
    <definedName name="T19.1.1?L6.3">'[33]19.1.1'!$C$18:$D$18,'[33]19.1.1'!$F$18:$G$18</definedName>
    <definedName name="T19.1.1?L7">'[33]19.1.1'!$C$19:$D$19,'[33]19.1.1'!$F$19:$G$19</definedName>
    <definedName name="T19.1.1?L8">'[33]19.1.1'!$C$20:$D$20,'[33]19.1.1'!$F$20:$G$20</definedName>
    <definedName name="T19.1.1?L9">'[33]19.1.1'!$C$21:$D$21,'[33]19.1.1'!$F$21:$G$21</definedName>
    <definedName name="T19.1.1?L9.1">'[33]19.1.1'!$C$23:$D$23,'[33]19.1.1'!$F$23:$G$23</definedName>
    <definedName name="T19.1.1?L9.2">'[33]19.1.1'!$C$24:$D$24,'[33]19.1.1'!$F$24:$G$24</definedName>
    <definedName name="T19.1.1?L9.3">'[33]19.1.1'!$C$25:$D$25,'[33]19.1.1'!$F$25:$G$25</definedName>
    <definedName name="T19.1.1?L9.4">'[33]19.1.1'!$C$26:$D$26,'[33]19.1.1'!$F$26:$G$26</definedName>
    <definedName name="T19.1.1?L9.5">'[33]19.1.1'!$C$27:$D$27,'[33]19.1.1'!$F$27:$G$27</definedName>
    <definedName name="T19.1.1?L9.5.x">'[33]19.1.1'!$C$29:$D$29,'[33]19.1.1'!$F$29:$G$29</definedName>
    <definedName name="T19.1.1?L9.6">'[33]19.1.1'!$C$31:$D$31,'[33]19.1.1'!$F$31:$G$31</definedName>
    <definedName name="T19.1.1?L9.6.x">'[33]19.1.1'!$C$33:$D$33,'[33]19.1.1'!$F$33:$G$33</definedName>
    <definedName name="T19.1.1?Name">#REF!</definedName>
    <definedName name="T19.1.1?Table">#REF!</definedName>
    <definedName name="T19.1.1?Title">#REF!</definedName>
    <definedName name="T19.1.1?unit?ТРУБ">#REF!</definedName>
    <definedName name="T19.1.2?axis?C?СЦТ">#REF!</definedName>
    <definedName name="T19.1.2?axis?C?СЦТ?">#REF!</definedName>
    <definedName name="T19.1.2?axis?R?ВРАС">'[33]19.1.2'!$C$29:$G$29,'[33]19.1.2'!$C$33:$G$33</definedName>
    <definedName name="T19.1.2?axis?R?ВРАС?">'[33]19.1.2'!$B$29:$B$29,'[33]19.1.2'!$B$33:$B$33</definedName>
    <definedName name="T19.1.2?axis?ПРД?БАЗ">'[33]19.1.2'!$C$9:$C$44,'[33]19.1.2'!$F$9:$F$44</definedName>
    <definedName name="T19.1.2?axis?ПРД?РЕГ">'[33]19.1.2'!$D$9:$D$44,'[33]19.1.2'!$G$9:$G$44</definedName>
    <definedName name="T19.1.2?Data">P1_T19.1.2?Data,P2_T19.1.2?Data</definedName>
    <definedName name="T19.1.2?L1">'[33]19.1.2'!$C$9:$D$9,'[33]19.1.2'!$F$9:$G$9</definedName>
    <definedName name="T19.1.2?L10">'[33]19.1.2'!$C$35:$D$35,'[33]19.1.2'!$F$35:$G$35</definedName>
    <definedName name="T19.1.2?L11">'[33]19.1.2'!$C$36:$D$36,'[33]19.1.2'!$F$36:$G$36</definedName>
    <definedName name="T19.1.2?L12">'[33]19.1.2'!$C$37:$D$37,'[33]19.1.2'!$F$37:$G$37</definedName>
    <definedName name="T19.1.2?L13">'[33]19.1.2'!$C$38:$D$38,'[33]19.1.2'!$F$38:$G$38</definedName>
    <definedName name="T19.1.2?L14">'[33]19.1.2'!$C$39:$D$39,'[33]19.1.2'!$F$39:$G$39</definedName>
    <definedName name="T19.1.2?L14.1">'[33]19.1.2'!$C$41:$D$41,'[33]19.1.2'!$F$41:$G$41</definedName>
    <definedName name="T19.1.2?L15">'[33]19.1.2'!$C$42:$D$42,'[33]19.1.2'!$F$42:$G$42</definedName>
    <definedName name="T19.1.2?L15.1">'[33]19.1.2'!$C$44:$D$44,'[33]19.1.2'!$F$44:$G$44</definedName>
    <definedName name="T19.1.2?L2">'[33]19.1.2'!$C$10:$D$10,'[33]19.1.2'!$F$10:$G$10</definedName>
    <definedName name="T19.1.2?L3">'[33]19.1.2'!$C$11:$D$11,'[33]19.1.2'!$F$11:$G$11</definedName>
    <definedName name="T19.1.2?L4">'[33]19.1.2'!$C$12:$D$12,'[33]19.1.2'!$F$12:$G$12</definedName>
    <definedName name="T19.1.2?L5">'[33]19.1.2'!$C$13:$D$13,'[33]19.1.2'!$F$13:$G$13</definedName>
    <definedName name="T19.1.2?L6">'[33]19.1.2'!$C$14:$D$14,'[33]19.1.2'!$F$14:$G$14</definedName>
    <definedName name="T19.1.2?L6.1">'[33]19.1.2'!$C$16:$D$16,'[33]19.1.2'!$F$16:$G$16</definedName>
    <definedName name="T19.1.2?L6.2">'[33]19.1.2'!$C$17:$D$17,'[33]19.1.2'!$F$17:$G$17</definedName>
    <definedName name="T19.1.2?L6.3">'[33]19.1.2'!$C$18:$D$18,'[33]19.1.2'!$F$18:$G$18</definedName>
    <definedName name="T19.1.2?L7">'[33]19.1.2'!$C$19:$D$19,'[33]19.1.2'!$F$19:$G$19</definedName>
    <definedName name="T19.1.2?L8">'[33]19.1.2'!$C$20:$D$20,'[33]19.1.2'!$F$20:$G$20</definedName>
    <definedName name="T19.1.2?L9">'[33]19.1.2'!$C$21:$D$21,'[33]19.1.2'!$F$21:$G$21</definedName>
    <definedName name="T19.1.2?L9.1">'[33]19.1.2'!$C$23:$D$23,'[33]19.1.2'!$F$23:$G$23</definedName>
    <definedName name="T19.1.2?L9.2">'[33]19.1.2'!$C$24:$D$24,'[33]19.1.2'!$F$24:$G$24</definedName>
    <definedName name="T19.1.2?L9.3">'[33]19.1.2'!$C$25:$D$25,'[33]19.1.2'!$F$25:$G$25</definedName>
    <definedName name="T19.1.2?L9.4">'[33]19.1.2'!$C$26:$D$26,'[33]19.1.2'!$F$26:$G$26</definedName>
    <definedName name="T19.1.2?L9.5">'[33]19.1.2'!$C$27:$D$27,'[33]19.1.2'!$F$27:$G$27</definedName>
    <definedName name="T19.1.2?L9.5.x">'[33]19.1.2'!$C$29:$D$29,'[33]19.1.2'!$F$29:$G$29</definedName>
    <definedName name="T19.1.2?L9.6">'[33]19.1.2'!$C$31:$D$31,'[33]19.1.2'!$F$31:$G$31</definedName>
    <definedName name="T19.1.2?L9.6.x">'[33]19.1.2'!$C$33:$D$33,'[33]19.1.2'!$F$33:$G$33</definedName>
    <definedName name="T19.1.2?Name">#REF!</definedName>
    <definedName name="T19.1.2?Table">#REF!</definedName>
    <definedName name="T19.1.2?Title">#REF!</definedName>
    <definedName name="T19.1.2?unit?ТРУБ">#REF!</definedName>
    <definedName name="T19.2?axis?C?СЦТ">#REF!</definedName>
    <definedName name="T19.2?axis?C?СЦТ?">#REF!</definedName>
    <definedName name="T19.2?axis?R?ВРАС">'[33]19.2'!$C$33:$K$33,'[33]19.2'!$C$37:$K$37</definedName>
    <definedName name="T19.2?axis?R?ВРАС?">'[33]19.2'!$B$33:$B$33,'[33]19.2'!$B$37:$B$37</definedName>
    <definedName name="T19.2?axis?ПРД?БАЗ">'[33]19.2'!$H$10:$I$49,'[33]19.2'!$C$10:$D$49</definedName>
    <definedName name="T19.2?axis?ПРД?РЕГ">'[33]19.2'!$E$10:$F$49,'[33]19.2'!$J$10:$K$49</definedName>
    <definedName name="T19.2?Data">P1_T19.2?Data,P2_T19.2?Data</definedName>
    <definedName name="T19.2?item_ext?СБЫТ">'[33]19.2'!$I$10:$I$46,'[33]19.2'!$K$10:$K$46,'[33]19.2'!$D$10:$D$46,'[33]19.2'!$F$10:$F$46</definedName>
    <definedName name="T19.2?L1">'[33]19.2'!$C$10:$F$10,'[33]19.2'!$H$10:$K$10</definedName>
    <definedName name="T19.2?L1.1">'[33]19.2'!$C$12:$F$12,'[33]19.2'!$H$12:$K$12</definedName>
    <definedName name="T19.2?L1.2">'[33]19.2'!$C$13:$F$13,'[33]19.2'!$H$13:$K$13</definedName>
    <definedName name="T19.2?L1.3">'[33]19.2'!$C$14:$F$14,'[33]19.2'!$H$14:$K$14</definedName>
    <definedName name="T19.2?L10">'[33]19.2'!$C$40:$F$40,'[33]19.2'!$H$40:$K$40</definedName>
    <definedName name="T19.2?L11">'[33]19.2'!$C$41:$F$41,'[33]19.2'!$H$41:$K$41</definedName>
    <definedName name="T19.2?L12">'[33]19.2'!$C$42:$F$42,'[33]19.2'!$H$42:$K$42</definedName>
    <definedName name="T19.2?L13">'[33]19.2'!$C$43:$F$43,'[33]19.2'!$H$43:$K$43</definedName>
    <definedName name="T19.2?L14">'[33]19.2'!$C$44:$F$44,'[33]19.2'!$H$44:$K$44</definedName>
    <definedName name="T19.2?L14.1">'[33]19.2'!$C$46:$F$46,'[33]19.2'!$H$46:$K$46</definedName>
    <definedName name="T19.2?L15.1">#REF!</definedName>
    <definedName name="T19.2?L15.2">#REF!</definedName>
    <definedName name="T19.2?L2">'[33]19.2'!$C$15:$F$15,'[33]19.2'!$H$15:$K$15</definedName>
    <definedName name="T19.2?L3">'[33]19.2'!$C$16:$F$16,'[33]19.2'!$H$16:$K$16</definedName>
    <definedName name="T19.2?L4">'[33]19.2'!$C$17:$F$17,'[33]19.2'!$H$17:$K$17</definedName>
    <definedName name="T19.2?L5">'[33]19.2'!$C$18:$F$18,'[33]19.2'!$H$18:$K$18</definedName>
    <definedName name="T19.2?L5.1">'[33]19.2'!$C$20:$F$20,'[33]19.2'!$H$20:$K$20</definedName>
    <definedName name="T19.2?L5.2">'[33]19.2'!$C$21:$F$21,'[33]19.2'!$H$21:$K$21</definedName>
    <definedName name="T19.2?L5.3">'[33]19.2'!$C$22:$F$22,'[33]19.2'!$H$22:$K$22</definedName>
    <definedName name="T19.2?L6">'[33]19.2'!$C$23:$F$23,'[33]19.2'!$H$23:$K$23</definedName>
    <definedName name="T19.2?L7">'[33]19.2'!$C$24:$F$24,'[33]19.2'!$H$24:$K$24</definedName>
    <definedName name="T19.2?L8">'[33]19.2'!$C$25:$F$25,'[33]19.2'!$H$25:$K$25</definedName>
    <definedName name="T19.2?L8.1">'[33]19.2'!$C$27:$F$27,'[33]19.2'!$H$27:$K$27</definedName>
    <definedName name="T19.2?L8.2">'[33]19.2'!$C$28:$F$28,'[33]19.2'!$H$28:$K$28</definedName>
    <definedName name="T19.2?L8.3">'[33]19.2'!$C$29:$F$29,'[33]19.2'!$H$29:$K$29</definedName>
    <definedName name="T19.2?L8.4">'[33]19.2'!$C$30:$F$30,'[33]19.2'!$H$30:$K$30</definedName>
    <definedName name="T19.2?L8.5">'[33]19.2'!$C$31:$F$31,'[33]19.2'!$H$31:$K$31</definedName>
    <definedName name="T19.2?L8.5.x">'[33]19.2'!$C$33:$F$33,'[33]19.2'!$H$33:$K$33</definedName>
    <definedName name="T19.2?L8.6">'[33]19.2'!$C$35:$F$35,'[33]19.2'!$H$35:$K$35</definedName>
    <definedName name="T19.2?L8.6.x">'[33]19.2'!$C$37:$F$37,'[33]19.2'!$H$37:$K$37</definedName>
    <definedName name="T19.2?L9">'[33]19.2'!$C$39:$F$39,'[33]19.2'!$H$39:$K$39</definedName>
    <definedName name="T19.2?Name">#REF!</definedName>
    <definedName name="T19.2?Table">#REF!</definedName>
    <definedName name="T19.2?Title">#REF!</definedName>
    <definedName name="T19.2?unit?РУБ.ГКАЛ">#REF!</definedName>
    <definedName name="T19.2?unit?ТГКАЛ">#REF!</definedName>
    <definedName name="T19.2?unit?ТРУБ">'[33]19.2'!$C$44:$K$49,'[33]19.2'!$C$10:$K$41</definedName>
    <definedName name="T19?axis?R?ВРАС">'[33]19'!$C$27:$D$27,'[33]19'!$C$31:$D$31</definedName>
    <definedName name="T19?axis?R?ВРАС?">'[33]19'!$B$27:$B$27,'[33]19'!$B$31:$B$31</definedName>
    <definedName name="T19?axis?ПРД?БАЗ">#REF!</definedName>
    <definedName name="T19?axis?ПРД?РЕГ">#REF!</definedName>
    <definedName name="T19?Data">'[33]19'!$C$42:$D$42,'[33]19'!$C$44:$D$46,'[33]19'!$C$48:$D$50,'[33]19'!$C$7:$D$12,'[33]19'!$C$14:$D$19,'[33]19'!$C$21:$D$25,'[33]19'!$C$27:$D$27,'[33]19'!$C$29:$D$29,'[33]19'!$C$31:$D$31,'[33]19'!$C$33:$D$40</definedName>
    <definedName name="T19?L1">#REF!</definedName>
    <definedName name="T19?L10">#REF!</definedName>
    <definedName name="T19?L10.1">#REF!</definedName>
    <definedName name="T19?L10.2">#REF!</definedName>
    <definedName name="T19?L11">#REF!</definedName>
    <definedName name="T19?L12">#REF!</definedName>
    <definedName name="T19?L13">#REF!</definedName>
    <definedName name="T19?L14">#REF!</definedName>
    <definedName name="T19?L15">#REF!</definedName>
    <definedName name="T19?L15.1">#REF!</definedName>
    <definedName name="T19?L15.1.1">#REF!</definedName>
    <definedName name="T19?L15.1.2">#REF!</definedName>
    <definedName name="T19?L16">#REF!</definedName>
    <definedName name="T19?L16.1">#REF!</definedName>
    <definedName name="T19?L16.2">#REF!</definedName>
    <definedName name="T19?L16.3">#REF!</definedName>
    <definedName name="T19?L2">#REF!</definedName>
    <definedName name="T19?L3">#REF!</definedName>
    <definedName name="T19?L4">#REF!</definedName>
    <definedName name="T19?L5">#REF!</definedName>
    <definedName name="T19?L6">#REF!</definedName>
    <definedName name="T19?L6.1">#REF!</definedName>
    <definedName name="T19?L6.2">#REF!</definedName>
    <definedName name="T19?L6.3">#REF!</definedName>
    <definedName name="T19?L7">#REF!</definedName>
    <definedName name="T19?L8">#REF!</definedName>
    <definedName name="T19?L9">#REF!</definedName>
    <definedName name="T19?L9.1">#REF!</definedName>
    <definedName name="T19?L9.2">#REF!</definedName>
    <definedName name="T19?L9.3">#REF!</definedName>
    <definedName name="T19?L9.4">#REF!</definedName>
    <definedName name="T19?L9.5">#REF!</definedName>
    <definedName name="T19?L9.5.x">#REF!</definedName>
    <definedName name="T19?L9.6">#REF!</definedName>
    <definedName name="T19?L9.6.x">#REF!</definedName>
    <definedName name="T19?Name">#REF!</definedName>
    <definedName name="T19?Table">#REF!</definedName>
    <definedName name="T19?Title">#REF!</definedName>
    <definedName name="T19?unit?ТРУБ">#REF!</definedName>
    <definedName name="T19_1_1_Copy1">#REF!</definedName>
    <definedName name="T19_1_1_Copy2">#REF!</definedName>
    <definedName name="T19_1_1_Copy3">#REF!</definedName>
    <definedName name="T19_1_1_Name1">#REF!</definedName>
    <definedName name="T19_1_1_Name2">#REF!</definedName>
    <definedName name="T19_1_1_Name3">#REF!</definedName>
    <definedName name="T19_1_2_Copy1">#REF!</definedName>
    <definedName name="T19_1_2_Copy2">#REF!</definedName>
    <definedName name="T19_1_2_Copy3">#REF!</definedName>
    <definedName name="T19_1_2_Name1">#REF!</definedName>
    <definedName name="T19_1_2_Name2">#REF!</definedName>
    <definedName name="T19_1_2_Name3">#REF!</definedName>
    <definedName name="T19_2_Copy1">#REF!</definedName>
    <definedName name="T19_2_Copy2">#REF!</definedName>
    <definedName name="T19_2_Copy3">#REF!</definedName>
    <definedName name="T19_2_Name1">#REF!</definedName>
    <definedName name="T19_2_Name2">#REF!</definedName>
    <definedName name="T19_2_Name3">#REF!</definedName>
    <definedName name="T19_Copy1">#REF!</definedName>
    <definedName name="T19_Copy2">#REF!</definedName>
    <definedName name="T19_Name1">#REF!</definedName>
    <definedName name="T19_Name2">#REF!</definedName>
    <definedName name="T19_Protection">'[24]19'!$E$13:$H$13,'[24]19'!$E$15:$H$15,'[24]19'!$J$8:$M$11,'[24]19'!$J$13:$M$13,'[24]19'!$J$15:$M$15,'[24]19'!$E$4:$H$4,'[24]19'!$J$4:$M$4,'[24]19'!$E$8:$H$11</definedName>
    <definedName name="T2.1?axis?R?ПЭ">'[33]2.1'!$C$13:$D$13,'[33]2.1'!$C$27:$D$27,'[33]2.1'!$C$31:$D$31,'[33]2.1'!$C$38:$D$38,'[33]2.1'!$C$42:$D$42,'[33]2.1'!$C$9:$D$9</definedName>
    <definedName name="T2.1?axis?R?ПЭ?">'[44]2.1'!$B$13:$B$13,'[44]2.1'!$B$27:$B$27,'[44]2.1'!$B$31:$B$31,'[44]2.1'!$B$38:$B$38,'[44]2.1'!$B$42:$B$42,'[44]2.1'!$B$9:$B$9</definedName>
    <definedName name="T2.1?axis?ПРД?БАЗ">'[44]2.1'!$C$6:$C$45</definedName>
    <definedName name="T2.1?axis?ПРД?РЕГ">'[44]2.1'!$D$6:$D$45</definedName>
    <definedName name="T2.1?Data">'[33]2.1'!$C$42:$D$42,'[33]2.1'!$C$9:$D$9,P1_T2.1?Data</definedName>
    <definedName name="T2.1?L1">#REF!</definedName>
    <definedName name="T2.1?L1.1">#REF!</definedName>
    <definedName name="T2.1?L1.1.x">#REF!</definedName>
    <definedName name="T2.1?L1.2">#REF!</definedName>
    <definedName name="T2.1?L1.2.x">#REF!</definedName>
    <definedName name="T2.1?L2">#REF!</definedName>
    <definedName name="T2.1?L3">#REF!</definedName>
    <definedName name="T2.1?L3.1">#REF!</definedName>
    <definedName name="T2.1?L3.1.1">#REF!</definedName>
    <definedName name="T2.1?L3.1.1.ПРЦ">#REF!</definedName>
    <definedName name="T2.1?L3.1.2">#REF!</definedName>
    <definedName name="T2.1?L3.1.2.ГКАЛЧ">#REF!</definedName>
    <definedName name="T2.1?L3.2">#REF!</definedName>
    <definedName name="T2.1?L3.2.ПРЦ">#REF!</definedName>
    <definedName name="T2.1?L4">#REF!</definedName>
    <definedName name="T2.1?L4.1">#REF!</definedName>
    <definedName name="T2.1?L4.1.x">#REF!</definedName>
    <definedName name="T2.1?L4.2">#REF!</definedName>
    <definedName name="T2.1?L4.2.x">'[44]2.1'!$C$31:$D$31</definedName>
    <definedName name="T2.1?L5">#REF!</definedName>
    <definedName name="T2.1?L6">#REF!</definedName>
    <definedName name="T2.1?L7">#REF!</definedName>
    <definedName name="T2.1?L7.1">#REF!</definedName>
    <definedName name="T2.1?L7.1.x">'[44]2.1'!$C$38:$D$38</definedName>
    <definedName name="T2.1?L7.2">#REF!</definedName>
    <definedName name="T2.1?L7.2.x">'[43]2.1'!$C$42:$D$42</definedName>
    <definedName name="T2.1?L7.3">#REF!</definedName>
    <definedName name="T2.1?Name">#REF!</definedName>
    <definedName name="T2.1?Protection">P6_T2.1?Protection</definedName>
    <definedName name="T2.1?Table">#REF!</definedName>
    <definedName name="T2.1?Title">#REF!</definedName>
    <definedName name="T2.1?unit?КВТЧ.ГКАЛ">#REF!</definedName>
    <definedName name="T2.1?unit?МКВТЧ">'[33]2.1'!$C$20:$D$20,'[33]2.1'!$C$22:$D$22,'[33]2.1'!$C$24:$D$45,'[33]2.1'!$C$6:$D$18</definedName>
    <definedName name="T2.1?unit?ПРЦ">'[33]2.1'!$C$23:$D$23,'[33]2.1'!$C$19:$D$19</definedName>
    <definedName name="T2.1_Copy1">#REF!</definedName>
    <definedName name="T2.1_Copy2">#REF!</definedName>
    <definedName name="T2.1_Copy3">#REF!</definedName>
    <definedName name="T2.1_Copy4">#REF!</definedName>
    <definedName name="T2.1_Copy5">#REF!</definedName>
    <definedName name="T2.1_Copy6">#REF!</definedName>
    <definedName name="T2.1_Name1">#REF!</definedName>
    <definedName name="T2.1_Name2">#REF!</definedName>
    <definedName name="T2.1_Name3">#REF!</definedName>
    <definedName name="T2.1_Name4">#REF!</definedName>
    <definedName name="T2.1_Name5">#REF!</definedName>
    <definedName name="T2.1_Name6">#REF!</definedName>
    <definedName name="T2.2?axis?ПРД?БАЗ">#REF!</definedName>
    <definedName name="T2.2?axis?ПРД?РЕГ">#REF!</definedName>
    <definedName name="T2.2?Data">'[33]2.2'!$C$10:$D$16,'[33]2.2'!$C$18:$D$21,'[33]2.2'!$C$23:$D$25,'[33]2.2'!$C$6:$D$8</definedName>
    <definedName name="T2.2?L1">#REF!</definedName>
    <definedName name="T2.2?L2">#REF!</definedName>
    <definedName name="T2.2?L2.1">#REF!</definedName>
    <definedName name="T2.2?L2.1.1">#REF!</definedName>
    <definedName name="T2.2?L2.1.2">#REF!</definedName>
    <definedName name="T2.2?L2.2">#REF!</definedName>
    <definedName name="T2.2?L2.3">#REF!</definedName>
    <definedName name="T2.2?L3">#REF!</definedName>
    <definedName name="T2.2?L3.1">#REF!</definedName>
    <definedName name="T2.2?L4">#REF!</definedName>
    <definedName name="T2.2?L4.1">#REF!</definedName>
    <definedName name="T2.2?L4.2">#REF!</definedName>
    <definedName name="T2.2?L4.3">#REF!</definedName>
    <definedName name="T2.2?L5">#REF!</definedName>
    <definedName name="T2.2?L5.1">#REF!</definedName>
    <definedName name="T2.2?L5.2">#REF!</definedName>
    <definedName name="T2.2?L5.3">#REF!</definedName>
    <definedName name="T2.2?Name">#REF!</definedName>
    <definedName name="T2.2?Table">#REF!</definedName>
    <definedName name="T2.2?Title">#REF!</definedName>
    <definedName name="T2.2?unit?МКВТЧ">'[33]2.2'!$C$6:$D$16,'[33]2.2'!$C$18:$D$21,'[33]2.2'!$C$23:$D$25</definedName>
    <definedName name="T2.3_Protect">'[32]2.3'!$F$30:$G$34,'[32]2.3'!$H$24:$K$28</definedName>
    <definedName name="t2.9.">#N/A</definedName>
    <definedName name="t2.9.2">#N/A</definedName>
    <definedName name="t2.9.2.">#N/A</definedName>
    <definedName name="T2?Protection">P1_T2?Protection,P2_T2?Protection</definedName>
    <definedName name="T2_DiapProt">P1_T2_DiapProt,P2_T2_DiapProt</definedName>
    <definedName name="T20.1?axis?R?ИФИН">'[33]20.1'!$F$10:$F$10,'[33]20.1'!$F$21:$F$21,'[33]20.1'!$F$33:$F$33,'[33]20.1'!$F$45:$F$45,'[33]20.1'!$F$56:$F$56</definedName>
    <definedName name="T20.1?axis?R?ИФИН?">'[33]20.1'!$G$10:$G$10,'[33]20.1'!$G$21:$G$21,'[33]20.1'!$G$33:$G$33,'[33]20.1'!$G$45:$G$45,'[33]20.1'!$G$56:$G$56</definedName>
    <definedName name="T20.1?axis?R?СТРО">'[33]20.1'!$B$10:$F$10,'[33]20.1'!$B$21:$F$21,'[33]20.1'!$B$33:$F$33,'[33]20.1'!$B$45:$F$45,'[33]20.1'!$B$56:$F$56</definedName>
    <definedName name="T20.1?axis?R?СТРО?">'[33]20.1'!$A$56:$A$56,'[33]20.1'!$A$45:$A$45,'[33]20.1'!$A$33:$A$33,'[33]20.1'!$A$21:$A$21,'[33]20.1'!$A$10:$A$10</definedName>
    <definedName name="T20.1?Data">'[33]20.1'!$B$23:$F$23,'[33]20.1'!$B$35:$F$35,'[33]20.1'!$B$47:$F$47,'[33]20.1'!$B$58:$F$58,'[33]20.1'!$B$12:$F$12,'[33]20.1'!$B$10:$G$10,'[33]20.1'!$B$33:$G$33,'[33]20.1'!$B$45:$G$45,'[33]20.1'!$B$56:$G$56,'[33]20.1'!$B$21:$G$21</definedName>
    <definedName name="T20.1?item_ext?ИТОГО">#REF!</definedName>
    <definedName name="T20.1?item_ext?ИТОГО.ВСЕГО">#REF!</definedName>
    <definedName name="T20.1?item_ext?ПТЭ">#REF!</definedName>
    <definedName name="T20.1?item_ext?ПТЭ.ВСЕГО">#REF!</definedName>
    <definedName name="T20.1?item_ext?ПЭ">#REF!</definedName>
    <definedName name="T20.1?item_ext?ПЭ.ВСЕГО">#REF!</definedName>
    <definedName name="T20.1?item_ext?ТЭ">#REF!</definedName>
    <definedName name="T20.1?item_ext?ТЭ.ВСЕГО">#REF!</definedName>
    <definedName name="T20.1?item_ext?ЭЭ">#REF!</definedName>
    <definedName name="T20.1?item_ext?ЭЭ.ВСЕГО">#REF!</definedName>
    <definedName name="T20.1?L2">'[33]20.1'!$B$21:$B$21,'[33]20.1'!$B$23,'[33]20.1'!$B$33:$B$33,'[33]20.1'!$B$35,'[33]20.1'!$B$45:$B$45,'[33]20.1'!$B$47,'[33]20.1'!$B$56:$B$56,'[33]20.1'!$B$58,'[33]20.1'!$B$10:$B$10,'[33]20.1'!$B$12</definedName>
    <definedName name="T20.1?L3">'[33]20.1'!$C$21:$C$21,'[33]20.1'!$C$23,'[33]20.1'!$C$33:$C$33,'[33]20.1'!$C$35,'[33]20.1'!$C$45:$C$45,'[33]20.1'!$C$47,'[33]20.1'!$C$56:$C$56,'[33]20.1'!$C$58,'[33]20.1'!$C$10:$C$10,'[33]20.1'!$C$12</definedName>
    <definedName name="T20.1?L4">'[33]20.1'!$D$21:$D$21,'[33]20.1'!$D$23,'[33]20.1'!$D$33:$D$33,'[33]20.1'!$D$35,'[33]20.1'!$D$45:$D$45,'[33]20.1'!$D$47,'[33]20.1'!$D$56:$D$56,'[33]20.1'!$D$58,'[33]20.1'!$D$10:$D$10,'[33]20.1'!$D$12</definedName>
    <definedName name="T20.1?L5">'[33]20.1'!$E$21:$E$21,'[33]20.1'!$E$23,'[33]20.1'!$E$33:$E$33,'[33]20.1'!$E$35,'[33]20.1'!$E$45:$E$45,'[33]20.1'!$E$47,'[33]20.1'!$E$56:$E$56,'[33]20.1'!$E$58,'[33]20.1'!$E$10:$E$10,'[33]20.1'!$E$12</definedName>
    <definedName name="T20.1?L6">'[33]20.1'!$F$21:$F$21,'[33]20.1'!$F$23,'[33]20.1'!$F$33:$F$33,'[33]20.1'!$F$35,'[33]20.1'!$F$45:$F$45,'[33]20.1'!$F$47,'[33]20.1'!$F$56:$F$56,'[33]20.1'!$F$58,'[33]20.1'!$F$10:$F$10,'[33]20.1'!$F$12</definedName>
    <definedName name="T20.1?Name">#REF!</definedName>
    <definedName name="T20.1?Table">#REF!</definedName>
    <definedName name="T20.1?Title">#REF!</definedName>
    <definedName name="T20.1?unit?ТРУБ">#REF!</definedName>
    <definedName name="T20?axis?ПРД?БАЗ">'[33]20'!$E$7:$E$26,'[33]20'!$I$7:$I$26,'[33]20'!$K$7:$K$26,'[33]20'!$G$7:$G$26,'[33]20'!$C$7:$C$26</definedName>
    <definedName name="T20?axis?ПРД?РЕГ">'[33]20'!$F$7:$F$26,'[33]20'!$J$7:$J$26,'[33]20'!$L$7:$L$26,'[33]20'!$H$7:$H$26,'[33]20'!$D$7:$D$26</definedName>
    <definedName name="T20?Data">'[33]20'!$C$7:$L$7,'[33]20'!$C$9:$L$11,'[33]20'!$C$13:$L$26</definedName>
    <definedName name="T20?item_ext?ВСЕГО">#REF!</definedName>
    <definedName name="T20?item_ext?ПТЭ">#REF!</definedName>
    <definedName name="T20?item_ext?ПЭ">#REF!</definedName>
    <definedName name="T20?item_ext?ТЭ">#REF!</definedName>
    <definedName name="T20?item_ext?ЭЭ">#REF!</definedName>
    <definedName name="T20?L1">#REF!</definedName>
    <definedName name="T20?L1.1">#REF!</definedName>
    <definedName name="T20?L1.2">#REF!</definedName>
    <definedName name="T20?L2">#REF!</definedName>
    <definedName name="T20?L2.1">#REF!</definedName>
    <definedName name="T20?L2.10">#REF!</definedName>
    <definedName name="T20?L2.10.1">#REF!</definedName>
    <definedName name="T20?L2.10.2">#REF!</definedName>
    <definedName name="T20?L2.10.3">#REF!</definedName>
    <definedName name="T20?L2.10.4">#REF!</definedName>
    <definedName name="T20?L2.2">#REF!</definedName>
    <definedName name="T20?L2.3">#REF!</definedName>
    <definedName name="T20?L2.4">#REF!</definedName>
    <definedName name="T20?L2.5">#REF!</definedName>
    <definedName name="T20?L2.6">#REF!</definedName>
    <definedName name="T20?L2.7">#REF!</definedName>
    <definedName name="T20?L2.8">#REF!</definedName>
    <definedName name="T20?L2.9">#REF!</definedName>
    <definedName name="T20?Name">#REF!</definedName>
    <definedName name="T20?Table">#REF!</definedName>
    <definedName name="T20?Title">#REF!</definedName>
    <definedName name="T20?unit?МКВТЧ">'[24]20'!$C$13:$M$13,'[24]20'!$C$15:$M$19,'[24]20'!$C$8:$M$11</definedName>
    <definedName name="T20?unit?ТРУБ">#REF!</definedName>
    <definedName name="T20_1_Copy1">#REF!</definedName>
    <definedName name="T20_1_Copy2">#REF!</definedName>
    <definedName name="T20_1_Copy3">#REF!</definedName>
    <definedName name="T20_1_Copy4">#REF!</definedName>
    <definedName name="T20_1_Copy5">#REF!</definedName>
    <definedName name="T20_1_Name1">#REF!</definedName>
    <definedName name="T20_1_Name2">#REF!</definedName>
    <definedName name="T20_1_Name3">#REF!</definedName>
    <definedName name="T20_1_Name4">#REF!</definedName>
    <definedName name="T20_1_Name5">#REF!</definedName>
    <definedName name="T20_Protect">'[32]20'!$E$13:$I$20,'[32]20'!$E$9:$I$10</definedName>
    <definedName name="T20_Protection">'[24]20'!$E$8:$H$11,P1_T20_Protection</definedName>
    <definedName name="T21.1?axis?C?ПЭ">#REF!</definedName>
    <definedName name="T21.1?axis?C?ПЭ?">'[43]21.1'!$C$5:$G$5</definedName>
    <definedName name="T21.1?axis?R?ВРАС">'[33]21.1'!$C$32:$G$32,'[33]21.1'!$C$22:$G$22</definedName>
    <definedName name="T21.1?axis?R?ВРАС?">'[33]21.1'!$B$32:$B$32,'[33]21.1'!$B$22:$B$22</definedName>
    <definedName name="T21.1?axis?ПРД?БАЗ">'[33]21.1'!$C$8:$C$34,'[33]21.1'!$F$8:$F$34</definedName>
    <definedName name="T21.1?axis?ПРД?РЕГ">'[33]21.1'!$G$8:$G$34,'[33]21.1'!$D$8:$D$34</definedName>
    <definedName name="T21.1?Data">'[33]21.1'!$C$24:$D$25,'[33]21.1'!$F$27:$G$30,'[33]21.1'!$C$27:$D$30,'[33]21.1'!$F$32:$G$32,'[33]21.1'!$C$32:$D$32,'[33]21.1'!$F$34:$G$34,'[33]21.1'!$C$34:$D$34,'[33]21.1'!$F$8:$G$8,P1_T21.1?Data</definedName>
    <definedName name="T21.1?L1">'[33]21.1'!$F$8:$G$8,'[33]21.1'!$C$8:$D$8</definedName>
    <definedName name="T21.1?L1.1">'[33]21.1'!$F$10:$G$10,'[33]21.1'!$C$10:$D$10</definedName>
    <definedName name="T21.1?L2">'[33]21.1'!$F$11:$G$11,'[33]21.1'!$C$11:$D$11</definedName>
    <definedName name="T21.1?L2.1">'[33]21.1'!$F$13:$G$13,'[33]21.1'!$C$13:$D$13</definedName>
    <definedName name="T21.1?L3">'[33]21.1'!$F$14:$G$14,'[33]21.1'!$C$14:$D$14</definedName>
    <definedName name="T21.1?L4">'[33]21.1'!$F$15:$G$15,'[33]21.1'!$C$15:$D$15</definedName>
    <definedName name="T21.1?L5">'[33]21.1'!$F$16:$G$16,'[33]21.1'!$C$16:$D$16</definedName>
    <definedName name="T21.1?L5.1">'[33]21.1'!$F$18:$G$18,'[33]21.1'!$C$18:$D$18</definedName>
    <definedName name="T21.1?L5.2">'[33]21.1'!$F$19:$G$19,'[33]21.1'!$C$19:$D$19</definedName>
    <definedName name="T21.1?L5.3">'[33]21.1'!$F$20:$G$20,'[33]21.1'!$C$20:$D$20</definedName>
    <definedName name="T21.1?L5.3.x">'[33]21.1'!$F$22:$G$22,'[33]21.1'!$C$22:$D$22</definedName>
    <definedName name="T21.1?L6">'[33]21.1'!$F$24:$G$24,'[33]21.1'!$C$24:$D$24</definedName>
    <definedName name="T21.1?L7">'[33]21.1'!$F$25:$G$25,'[33]21.1'!$C$25:$D$25</definedName>
    <definedName name="T21.1?L7.1">'[33]21.1'!$F$27:$G$27,'[33]21.1'!$C$27:$D$27</definedName>
    <definedName name="T21.1?L7.2">'[33]21.1'!$F$28:$G$28,'[33]21.1'!$C$28:$D$28</definedName>
    <definedName name="T21.1?L7.3">'[33]21.1'!$F$29:$G$29,'[33]21.1'!$C$29:$D$29</definedName>
    <definedName name="T21.1?L7.4">'[33]21.1'!$F$30:$G$30,'[33]21.1'!$C$30:$D$30</definedName>
    <definedName name="T21.1?L7.4.x">'[33]21.1'!$F$32:$G$32,'[33]21.1'!$C$32:$D$32</definedName>
    <definedName name="T21.1?L8">'[33]21.1'!$F$34:$G$34,'[33]21.1'!$C$34:$D$34</definedName>
    <definedName name="T21.1?Name">#REF!</definedName>
    <definedName name="T21.1?Table">#REF!</definedName>
    <definedName name="T21.1?Title">#REF!</definedName>
    <definedName name="T21.1?unit?ТРУБ">#REF!</definedName>
    <definedName name="T21.1_Copy1">#REF!</definedName>
    <definedName name="T21.1_Copy2">#REF!</definedName>
    <definedName name="T21.1_Copy3">#REF!</definedName>
    <definedName name="T21.1_Name1">#REF!</definedName>
    <definedName name="T21.1_Name2">#REF!</definedName>
    <definedName name="T21.1_Name3">#REF!</definedName>
    <definedName name="T21.2.1?axis?C?ПЭ">#REF!</definedName>
    <definedName name="T21.2.1?axis?C?ПЭ?">'[43]21.2.1'!$C$5:$G$5</definedName>
    <definedName name="T21.2.1?axis?R?ВРАС">'[33]21.2.1'!$C$33:$G$33,'[33]21.2.1'!$C$23:$G$23</definedName>
    <definedName name="T21.2.1?axis?R?ВРАС?">'[33]21.2.1'!$B$33:$B$33,'[33]21.2.1'!$B$23:$B$23</definedName>
    <definedName name="T21.2.1?axis?ПРД?БАЗ">'[33]21.2.1'!$F$9:$F$35,'[33]21.2.1'!$C$9:$C$35</definedName>
    <definedName name="T21.2.1?axis?ПРД?РЕГ">'[33]21.2.1'!$D$9:$D$35,'[33]21.2.1'!$G$9:$G$35</definedName>
    <definedName name="T21.2.1?Data">P1_T21.2.1?Data,P2_T21.2.1?Data</definedName>
    <definedName name="T21.2.1?L1">'[33]21.2.1'!$F$9:$G$9,'[33]21.2.1'!$C$9:$D$9</definedName>
    <definedName name="T21.2.1?L1.1">'[33]21.2.1'!$F$11:$G$11,'[33]21.2.1'!$C$11:$D$11</definedName>
    <definedName name="T21.2.1?L2">'[33]21.2.1'!$F$12:$G$12,'[33]21.2.1'!$C$12:$D$12</definedName>
    <definedName name="T21.2.1?L2.1">'[33]21.2.1'!$F$14:$G$14,'[33]21.2.1'!$C$14:$D$14</definedName>
    <definedName name="T21.2.1?L3">'[33]21.2.1'!$F$15:$G$15,'[33]21.2.1'!$C$15:$D$15</definedName>
    <definedName name="T21.2.1?L4">'[33]21.2.1'!$F$16:$G$16,'[33]21.2.1'!$C$16:$D$16</definedName>
    <definedName name="T21.2.1?L5">'[33]21.2.1'!$F$17:$G$17,'[33]21.2.1'!$C$17:$D$17</definedName>
    <definedName name="T21.2.1?L5.1">'[33]21.2.1'!$F$19:$G$19,'[33]21.2.1'!$C$19:$D$19</definedName>
    <definedName name="T21.2.1?L5.2">'[33]21.2.1'!$F$20:$G$20,'[33]21.2.1'!$C$20:$D$20</definedName>
    <definedName name="T21.2.1?L5.3">'[33]21.2.1'!$F$21:$G$21,'[33]21.2.1'!$C$21:$D$21</definedName>
    <definedName name="T21.2.1?L5.3.x">'[33]21.2.1'!$F$23:$G$23,'[33]21.2.1'!$C$23:$D$23</definedName>
    <definedName name="T21.2.1?L6">'[33]21.2.1'!$F$25:$G$25,'[33]21.2.1'!$C$25:$D$25</definedName>
    <definedName name="T21.2.1?L7">'[33]21.2.1'!$F$26:$G$26,'[33]21.2.1'!$C$26:$D$26</definedName>
    <definedName name="T21.2.1?L7.1">'[33]21.2.1'!$F$28:$G$28,'[33]21.2.1'!$C$28:$D$28</definedName>
    <definedName name="T21.2.1?L7.2">'[33]21.2.1'!$F$29:$G$29,'[33]21.2.1'!$C$29:$D$29</definedName>
    <definedName name="T21.2.1?L7.3">'[33]21.2.1'!$F$30:$G$30,'[33]21.2.1'!$C$30:$D$30</definedName>
    <definedName name="T21.2.1?L7.4">'[33]21.2.1'!$F$31:$G$31,'[33]21.2.1'!$C$31:$D$31</definedName>
    <definedName name="T21.2.1?L7.4.x">'[33]21.2.1'!$F$33:$G$33,'[33]21.2.1'!$C$33:$D$33</definedName>
    <definedName name="T21.2.1?L8">'[33]21.2.1'!$F$35:$G$35,'[33]21.2.1'!$C$35:$D$35</definedName>
    <definedName name="T21.2.1?Name">#REF!</definedName>
    <definedName name="T21.2.1?Table">#REF!</definedName>
    <definedName name="T21.2.1?Title">#REF!</definedName>
    <definedName name="T21.2.1?unit?ТРУБ">#REF!</definedName>
    <definedName name="T21.2.1_Copy1">#REF!</definedName>
    <definedName name="T21.2.1_Copy2">#REF!</definedName>
    <definedName name="T21.2.1_Copy3">#REF!</definedName>
    <definedName name="T21.2.1_Name1">#REF!</definedName>
    <definedName name="T21.2.1_Name2">#REF!</definedName>
    <definedName name="T21.2.1_Name3">#REF!</definedName>
    <definedName name="T21.2.2?axis?C?СЦТ">#REF!</definedName>
    <definedName name="T21.2.2?axis?C?СЦТ?">#REF!</definedName>
    <definedName name="T21.2.2?axis?R?ВРАС">'[33]21.2.2'!$C$33:$H$33,'[33]21.2.2'!$C$23:$H$23</definedName>
    <definedName name="T21.2.2?axis?R?ВРАС?">'[33]21.2.2'!$B$33:$B$33,'[33]21.2.2'!$B$23:$B$23</definedName>
    <definedName name="T21.2.2?axis?ПРД?БАЗ">'[33]21.2.2'!$F$9:$F$36,'[33]21.2.2'!$C$9:$C$35</definedName>
    <definedName name="T21.2.2?axis?ПРД?РЕГ">'[33]21.2.2'!$G$9:$G$35,'[33]21.2.2'!$D$9:$D$35</definedName>
    <definedName name="T21.2.2?Data">P1_T21.2.2?Data,P2_T21.2.2?Data</definedName>
    <definedName name="T21.2.2?L1">'[33]21.2.2'!$F$9:$G$9,'[33]21.2.2'!$C$9:$D$9</definedName>
    <definedName name="T21.2.2?L1.1">'[33]21.2.2'!$F$11:$G$11,'[33]21.2.2'!$C$11:$D$11</definedName>
    <definedName name="T21.2.2?L2">'[33]21.2.2'!$F$12:$G$12,'[33]21.2.2'!$C$12:$D$12</definedName>
    <definedName name="T21.2.2?L2.1">'[33]21.2.2'!$F$14:$G$14,'[33]21.2.2'!$C$14:$D$14</definedName>
    <definedName name="T21.2.2?L3">'[33]21.2.2'!$F$15:$G$15,'[33]21.2.2'!$C$15:$D$15</definedName>
    <definedName name="T21.2.2?L4">'[33]21.2.2'!$F$16:$G$16,'[33]21.2.2'!$C$16:$D$16</definedName>
    <definedName name="T21.2.2?L5">'[33]21.2.2'!$F$17:$G$17,'[33]21.2.2'!$C$17:$D$17</definedName>
    <definedName name="T21.2.2?L5.1">'[33]21.2.2'!$F$19:$G$19,'[33]21.2.2'!$C$19:$D$19</definedName>
    <definedName name="T21.2.2?L5.2">'[33]21.2.2'!$F$20:$G$20,'[33]21.2.2'!$C$20:$D$20</definedName>
    <definedName name="T21.2.2?L5.3">'[33]21.2.2'!$F$21:$G$21,'[33]21.2.2'!$C$21:$D$21</definedName>
    <definedName name="T21.2.2?L5.3.x">'[33]21.2.2'!$F$23:$G$23,'[33]21.2.2'!$C$23:$D$23</definedName>
    <definedName name="T21.2.2?L6">'[33]21.2.2'!$F$25:$G$25,'[33]21.2.2'!$C$25:$D$25</definedName>
    <definedName name="T21.2.2?L7">'[33]21.2.2'!$F$26:$G$26,'[33]21.2.2'!$C$26:$D$26</definedName>
    <definedName name="T21.2.2?L7.1">'[33]21.2.2'!$F$28:$G$28,'[33]21.2.2'!$C$28:$D$28</definedName>
    <definedName name="T21.2.2?L7.2">'[33]21.2.2'!$F$29:$G$29,'[33]21.2.2'!$C$29:$D$29</definedName>
    <definedName name="T21.2.2?L7.3">'[33]21.2.2'!$F$30:$G$30,'[33]21.2.2'!$C$30:$D$30</definedName>
    <definedName name="T21.2.2?L7.4">'[33]21.2.2'!$F$31:$G$31,'[33]21.2.2'!$C$31:$D$31</definedName>
    <definedName name="T21.2.2?L7.4.x">'[33]21.2.2'!$F$33:$G$33,'[33]21.2.2'!$C$33:$D$33</definedName>
    <definedName name="T21.2.2?L8">'[33]21.2.2'!$F$35:$G$35,'[33]21.2.2'!$C$35:$D$35</definedName>
    <definedName name="T21.2.2?Name">#REF!</definedName>
    <definedName name="T21.2.2?Table">#REF!</definedName>
    <definedName name="T21.2.2?Title">#REF!</definedName>
    <definedName name="T21.2.2?unit?ТРУБ">#REF!</definedName>
    <definedName name="T21.2.2_Copy1">#REF!</definedName>
    <definedName name="T21.2.2_Copy2">#REF!</definedName>
    <definedName name="T21.2.2_Copy3">#REF!</definedName>
    <definedName name="T21.2.2_Name1">#REF!</definedName>
    <definedName name="T21.2.2_Name2">#REF!</definedName>
    <definedName name="T21.2.2_Name3">#REF!</definedName>
    <definedName name="T21.3?axis?R?ВРАС">'[33]21.3'!$C$28:$F$28,'[33]21.3'!$C$46:$F$46</definedName>
    <definedName name="T21.3?axis?R?ВРАС?">'[33]21.3'!$B$28:$B$28,'[33]21.3'!$B$46:$B$46</definedName>
    <definedName name="T21.3?axis?R?НАП">'[33]21.3'!$C$13:$F$16,'[33]21.3'!$C$34:$F$37,'[33]21.3'!$C$39:$F$42,'[33]21.3'!$C$50:$F$53</definedName>
    <definedName name="T21.3?axis?R?НАП?">'[33]21.3'!$B$13:$B$16,'[33]21.3'!$B$34:$B$37,'[33]21.3'!$B$39:$B$42,'[33]21.3'!$B$50:$B$53</definedName>
    <definedName name="T21.3?Data">'[33]21.3'!$C$12:$F$17,'[33]21.3'!$C$19:$F$22,'[33]21.3'!$C$24:$F$26,'[33]21.3'!$C$28:$F$28,'[33]21.3'!$C$30:$F$31,'[33]21.3'!$C$33:$F$44,'[33]21.3'!$C$46:$F$46,'[33]21.3'!$C$48:$F$48,'[33]21.3'!$C$50:$F$53,'[33]21.3'!$C$10:$F$10</definedName>
    <definedName name="T21.3?item_ext?ВСЕГО">'[33]21.3'!$C$10:$C$53,'[33]21.3'!$E$10:$E$53</definedName>
    <definedName name="T21.3?item_ext?СБЫТ">'[33]21.3'!$D$10:$D$53,'[33]21.3'!$F$10:$F$53</definedName>
    <definedName name="T21.3?Name">'[45]21.3'!#REF!</definedName>
    <definedName name="T21.3?ВРАС">'[32]21.3'!$B$28:$B$30,'[32]21.3'!$B$48:$B$50</definedName>
    <definedName name="T21.3_Protect">'[32]21.3'!$E$19:$I$22,'[32]21.3'!$E$24:$I$25,'[32]21.3'!$B$28:$I$30,'[32]21.3'!$E$32:$I$32,'[32]21.3'!$E$35:$I$45,'[32]21.3'!$B$48:$I$50,'[32]21.3'!$E$13:$I$17</definedName>
    <definedName name="T21.4?axis?C?СЦТ">#REF!</definedName>
    <definedName name="T21.4?axis?C?СЦТ?">#REF!</definedName>
    <definedName name="T21.4?axis?R?ВРАС">'[33]21.4'!$C$25:$G$25,'[33]21.4'!$C$35:$G$35</definedName>
    <definedName name="T21.4?axis?R?ВРАС?">'[33]21.4'!$B$25:$B$25,'[33]21.4'!$B$35:$B$35</definedName>
    <definedName name="T21.4?axis?ПРД?БАЗ">'[33]21.4'!$F$11:$F$40,'[33]21.4'!$C$11:$C$40</definedName>
    <definedName name="T21.4?axis?ПРД?РЕГ">'[33]21.4'!$G$11:$G$40,'[33]21.4'!$D$11:$D$40</definedName>
    <definedName name="T21.4?Data">P1_T21.4?Data,P2_T21.4?Data</definedName>
    <definedName name="T21.4?L1">'[33]21.4'!$F$11:$G$11,'[33]21.4'!$C$11:$D$11</definedName>
    <definedName name="T21.4?L1.1">'[33]21.4'!$F$13:$G$13,'[33]21.4'!$C$13:$D$13</definedName>
    <definedName name="T21.4?L2">'[33]21.4'!$F$14:$G$14,'[33]21.4'!$C$14:$D$14</definedName>
    <definedName name="T21.4?L2.1">'[33]21.4'!$F$16:$G$16,'[33]21.4'!$C$16:$D$16</definedName>
    <definedName name="T21.4?L3">'[33]21.4'!$F$17:$G$17,'[33]21.4'!$C$17:$D$17</definedName>
    <definedName name="T21.4?L4">'[33]21.4'!$F$18:$G$18,'[33]21.4'!$C$18:$D$18</definedName>
    <definedName name="T21.4?L5">'[33]21.4'!$F$19:$G$19,'[33]21.4'!$C$19:$D$19</definedName>
    <definedName name="T21.4?L5.1">'[33]21.4'!$F$21:$G$21,'[33]21.4'!$C$21:$D$21</definedName>
    <definedName name="T21.4?L5.2">'[33]21.4'!$F$22:$G$22,'[33]21.4'!$C$22:$D$22</definedName>
    <definedName name="T21.4?L5.3">'[33]21.4'!$F$23:$G$23,'[33]21.4'!$C$23:$D$23</definedName>
    <definedName name="T21.4?L5.3.x">'[33]21.4'!$F$25:$G$25,'[33]21.4'!$C$25:$D$25</definedName>
    <definedName name="T21.4?L6">'[33]21.4'!$F$27:$G$27,'[33]21.4'!$C$27:$D$27</definedName>
    <definedName name="T21.4?L7">'[33]21.4'!$F$28:$G$28,'[33]21.4'!$C$28:$D$28</definedName>
    <definedName name="T21.4?L7.1">'[33]21.4'!$F$30:$G$30,'[33]21.4'!$C$30:$D$30</definedName>
    <definedName name="T21.4?L7.2">'[33]21.4'!$F$31:$G$31,'[33]21.4'!$C$31:$D$31</definedName>
    <definedName name="T21.4?L7.3">'[33]21.4'!$F$32:$G$32,'[33]21.4'!$C$32:$D$32</definedName>
    <definedName name="T21.4?L7.4">'[33]21.4'!$F$33:$G$33,'[33]21.4'!$C$33:$D$33</definedName>
    <definedName name="T21.4?L7.4.x">'[33]21.4'!$F$35:$G$35,'[33]21.4'!$C$35:$D$35</definedName>
    <definedName name="T21.4?L8">'[33]21.4'!$F$37:$G$37,'[33]21.4'!$C$37:$D$37</definedName>
    <definedName name="T21.4?L8.1">'[33]21.4'!$F$39:$G$39,'[33]21.4'!$C$39:$D$39</definedName>
    <definedName name="T21.4?L8.2">'[33]21.4'!$F$40:$G$40,'[33]21.4'!$C$40:$D$40</definedName>
    <definedName name="T21.4?Name">#REF!</definedName>
    <definedName name="T21.4?Table">#REF!</definedName>
    <definedName name="T21.4?Title">#REF!</definedName>
    <definedName name="T21.4?unit?ТРУБ">#REF!</definedName>
    <definedName name="T21.4_Copy1">#REF!</definedName>
    <definedName name="T21.4_Copy2">#REF!</definedName>
    <definedName name="T21.4_Copy3">#REF!</definedName>
    <definedName name="T21.4_Name1">#REF!</definedName>
    <definedName name="T21.4_Name2">#REF!</definedName>
    <definedName name="T21.4_Name3">#REF!</definedName>
    <definedName name="T21?axis?R?ВРАС">'[33]21'!$C$20:$D$20,'[33]21'!$C$30:$D$30</definedName>
    <definedName name="T21?axis?R?ВРАС?">'[33]21'!$B$20:$B$20,'[33]21'!$B$30:$B$30</definedName>
    <definedName name="T21?axis?R?ПЭ">'[24]21'!$D$14:$S$16,'[24]21'!$D$26:$S$28,'[24]21'!$D$20:$S$22</definedName>
    <definedName name="T21?axis?R?ПЭ?">'[24]21'!$B$14:$B$16,'[24]21'!$B$26:$B$28,'[24]21'!$B$20:$B$22</definedName>
    <definedName name="T21?axis?ПРД?БАЗ">#REF!</definedName>
    <definedName name="T21?axis?ПРД?РЕГ">#REF!</definedName>
    <definedName name="T21?Data">'[33]21'!$C$8:$D$9,'[33]21'!$C$11:$D$14,'[33]21'!$C$16:$D$18,'[33]21'!$C$20:$D$20,'[33]21'!$C$22:$D$23,'[33]21'!$C$25:$D$28,'[33]21'!$C$30:$D$30,'[33]21'!$C$32:$D$32,'[33]21'!$C$34:$D$37,'[33]21'!$C$6:$D$6</definedName>
    <definedName name="T21?L1">#REF!</definedName>
    <definedName name="T21?L1.1">#REF!</definedName>
    <definedName name="T21?L2">#REF!</definedName>
    <definedName name="T21?L2.1">#REF!</definedName>
    <definedName name="T21?L3">#REF!</definedName>
    <definedName name="T21?L4">#REF!</definedName>
    <definedName name="T21?L5">#REF!</definedName>
    <definedName name="T21?L5.1">#REF!</definedName>
    <definedName name="T21?L5.2">#REF!</definedName>
    <definedName name="T21?L5.3">#REF!</definedName>
    <definedName name="T21?L5.3.x">#REF!</definedName>
    <definedName name="T21?L6">#REF!</definedName>
    <definedName name="T21?L7">#REF!</definedName>
    <definedName name="T21?L7.1">#REF!</definedName>
    <definedName name="T21?L7.2">#REF!</definedName>
    <definedName name="T21?L7.3">#REF!</definedName>
    <definedName name="T21?L7.4">#REF!</definedName>
    <definedName name="T21?L7.4.x">#REF!</definedName>
    <definedName name="T21?L8">#REF!</definedName>
    <definedName name="T21?L8.1">#REF!</definedName>
    <definedName name="T21?L8.2">#REF!</definedName>
    <definedName name="T21?L8.3">#REF!</definedName>
    <definedName name="T21?L8.4">#REF!</definedName>
    <definedName name="T21?Name">#REF!</definedName>
    <definedName name="T21?Table">#REF!</definedName>
    <definedName name="T21?Title">#REF!</definedName>
    <definedName name="T21?unit?ТРУБ">#REF!</definedName>
    <definedName name="T21_Copy1">#REF!</definedName>
    <definedName name="T21_Copy2">#REF!</definedName>
    <definedName name="T21_Name1">#REF!</definedName>
    <definedName name="T21_Name2">#REF!</definedName>
    <definedName name="T21_Protection">P2_T21_Protection,P3_T21_Protection</definedName>
    <definedName name="T22?axis?C?СЦТ">'[33]22'!$H$7:$H$147,'[33]22'!$J$7:$J$147</definedName>
    <definedName name="T22?axis?C?СЦТ?">'[33]22'!$H$5:$H$5,'[33]22'!$J$5</definedName>
    <definedName name="T22?axis?R?ПЭ">#REF!</definedName>
    <definedName name="T22?axis?R?ПЭ?">#REF!</definedName>
    <definedName name="T22?Data">'[33]22'!$H$7:$H$147,'[33]22'!$J$7:$K$147,'[33]22'!$E$7:$F$147</definedName>
    <definedName name="T22?item_ext?ВСЕГО">#REF!</definedName>
    <definedName name="T22?item_ext?ТЭ">#REF!</definedName>
    <definedName name="T22?item_ext?ЭС">'[24]22'!$K$8:$L$31,'[24]22'!$G$8:$H$31</definedName>
    <definedName name="T22?item_ext?ЭЭ">#REF!</definedName>
    <definedName name="T22?L1">'[33]22'!$E$7:$F$7,'[33]22'!$H$7:$H$7,'[33]22'!$J$7:$K$7</definedName>
    <definedName name="T22?L1.1">'[33]22'!$E$8:$F$8,'[33]22'!$H$8:$H$8,'[33]22'!$J$8:$K$8</definedName>
    <definedName name="T22?L1.1.x">'[33]22'!$E$10:$F$10,'[33]22'!$H$10:$H$10,'[33]22'!$J$10:$K$10</definedName>
    <definedName name="T22?L1.2">'[33]22'!$K$12,'[33]22'!$E$12:$F$12</definedName>
    <definedName name="T22?L1.3">'[33]22'!$K$13,'[33]22'!$E$13:$F$13</definedName>
    <definedName name="T22?L1.4">'[33]22'!$K$14,'[33]22'!$E$14:$F$14</definedName>
    <definedName name="T22?L1.4.x">'[33]22'!$K$16:$K$16,'[33]22'!$E$16:$F$16</definedName>
    <definedName name="T22?L10">#REF!</definedName>
    <definedName name="T22?L10.1">#REF!</definedName>
    <definedName name="T22?L10.1.x">#REF!</definedName>
    <definedName name="T22?L10.2">#REF!</definedName>
    <definedName name="T22?L10.3">#REF!</definedName>
    <definedName name="T22?L10.4">#REF!</definedName>
    <definedName name="T22?L10.4.x">#REF!</definedName>
    <definedName name="T22?L11">#REF!</definedName>
    <definedName name="T22?L11.1">#REF!</definedName>
    <definedName name="T22?L11.1.x">#REF!</definedName>
    <definedName name="T22?L11.2">#REF!</definedName>
    <definedName name="T22?L11.3">#REF!</definedName>
    <definedName name="T22?L11.4">#REF!</definedName>
    <definedName name="T22?L11.4.x">#REF!</definedName>
    <definedName name="T22?L2">'[33]22'!$E$20:$F$20,'[33]22'!$H$20:$H$20,'[33]22'!$J$20:$K$20</definedName>
    <definedName name="T22?L2.1">'[33]22'!$E$21:$F$21,'[33]22'!$H$21:$H$21,'[33]22'!$J$21:$K$21</definedName>
    <definedName name="T22?L2.1.x">'[33]22'!$E$23:$F$23,'[33]22'!$H$23:$H$23,'[33]22'!$J$23:$K$23</definedName>
    <definedName name="T22?L2.2">'[33]22'!$K$25,'[33]22'!$E$25:$F$25</definedName>
    <definedName name="T22?L2.3">'[33]22'!$K$26,'[33]22'!$E$26:$F$26</definedName>
    <definedName name="T22?L2.4">'[33]22'!$K$27,'[33]22'!$E$27:$F$27</definedName>
    <definedName name="T22?L2.4.x">'[33]22'!$K$29:$K$29,'[33]22'!$E$29:$F$29</definedName>
    <definedName name="T22?L3">'[33]22'!$E$33:$F$33,'[33]22'!$H$33:$H$33,'[33]22'!$J$33:$K$33</definedName>
    <definedName name="T22?L3.1">'[33]22'!$E$34:$F$34,'[33]22'!$H$34:$H$34,'[33]22'!$J$34:$K$34</definedName>
    <definedName name="T22?L3.1.x">'[33]22'!$E$36:$F$36,'[33]22'!$H$36:$H$36,'[33]22'!$J$36:$K$36</definedName>
    <definedName name="T22?L3.2">'[33]22'!$K$38,'[33]22'!$E$38:$F$38</definedName>
    <definedName name="T22?L3.3">'[33]22'!$K$39,'[33]22'!$E$39:$F$39</definedName>
    <definedName name="T22?L3.4">'[33]22'!$E$40:$F$40,'[33]22'!$K$40</definedName>
    <definedName name="T22?L3.4.x">'[33]22'!$K$42:$K$42,'[33]22'!$E$42:$F$42</definedName>
    <definedName name="T22?L4">'[33]22'!$E$46:$F$46,'[33]22'!$H$46:$H$46,'[33]22'!$J$46:$K$46</definedName>
    <definedName name="T22?L4.1">'[33]22'!$E$47:$F$47,'[33]22'!$H$47:$H$47,'[33]22'!$J$47:$K$47</definedName>
    <definedName name="T22?L4.1.x">'[33]22'!$E$49:$F$49,'[33]22'!$H$49:$H$49,'[33]22'!$J$49:$K$49</definedName>
    <definedName name="T22?L4.2">'[33]22'!$K$51,'[33]22'!$E$51:$F$51</definedName>
    <definedName name="T22?L4.3">'[33]22'!$K$52,'[33]22'!$E$52:$F$52</definedName>
    <definedName name="T22?L4.4">'[33]22'!$K$53,'[33]22'!$E$53:$F$53</definedName>
    <definedName name="T22?L4.4.x">'[33]22'!$K$55:$K$55,'[33]22'!$E$55:$F$55</definedName>
    <definedName name="T22?L5.1">'[33]22'!$E$60:$F$60,'[33]22'!$H$60:$H$60,'[33]22'!$J$60:$K$60</definedName>
    <definedName name="T22?L5.1.x">'[33]22'!$E$62:$F$62,'[33]22'!$H$62:$H$62,'[33]22'!$J$62:$K$62</definedName>
    <definedName name="T22?L5.2">'[33]22'!$K$64,'[33]22'!$E$64:$F$64</definedName>
    <definedName name="T22?L5.3">'[33]22'!$K$65,'[33]22'!$E$65:$F$65</definedName>
    <definedName name="T22?L5.4">'[33]22'!$K$66,'[33]22'!$E$66:$F$66</definedName>
    <definedName name="T22?L5.4.x">'[33]22'!$K$68:$K$68,'[33]22'!$E$68:$F$68</definedName>
    <definedName name="T22?L6">'[33]22'!$E$72:$F$72,'[33]22'!$H$72:$H$72,'[33]22'!$J$72:$K$72</definedName>
    <definedName name="T22?L6.1">'[33]22'!$E$73:$F$73,'[33]22'!$H$73:$H$73,'[33]22'!$J$73:$K$73</definedName>
    <definedName name="T22?L6.1.x">'[33]22'!$E$75:$F$75,'[33]22'!$H$75:$H$75,'[33]22'!$J$75:$K$75</definedName>
    <definedName name="T22?L6.2">'[33]22'!$K$77,'[33]22'!$E$77:$F$77</definedName>
    <definedName name="T22?L6.3">'[33]22'!$K$78,'[33]22'!$E$78:$F$78</definedName>
    <definedName name="T22?L6.4">'[33]22'!$K$79,'[33]22'!$E$79:$F$79</definedName>
    <definedName name="T22?L6.4.x">'[33]22'!$K$81:$K$81,'[33]22'!$E$81:$F$81</definedName>
    <definedName name="T22?L7">#REF!</definedName>
    <definedName name="T22?L7.1">'[33]22'!$E$86:$F$86,'[33]22'!$H$86:$H$86,'[33]22'!$J$86</definedName>
    <definedName name="T22?L7.1.x">#REF!</definedName>
    <definedName name="T22?L7.2">#REF!</definedName>
    <definedName name="T22?L7.3">#REF!</definedName>
    <definedName name="T22?L7.4">#REF!</definedName>
    <definedName name="T22?L7.4.x">#REF!</definedName>
    <definedName name="T22?L8">#REF!</definedName>
    <definedName name="T22?L8.1">'[33]22'!$E$99:$F$99,'[33]22'!$H$99:$H$99,'[33]22'!$J$99</definedName>
    <definedName name="T22?L8.1.x">'[33]22'!$E$101:$F$101,'[33]22'!$H$101:$H$101,'[33]22'!$J$101:$J$101</definedName>
    <definedName name="T22?L8.2">#REF!</definedName>
    <definedName name="T22?L8.3">#REF!</definedName>
    <definedName name="T22?L8.4">#REF!</definedName>
    <definedName name="T22?L8.4.x">#REF!</definedName>
    <definedName name="T22?L9">#REF!</definedName>
    <definedName name="T22?L9.1">'[33]22'!$E$112:$F$112,'[33]22'!$H$112:$H$112,'[33]22'!$J$112</definedName>
    <definedName name="T22?L9.1.x">'[33]22'!$E$114:$F$114,'[33]22'!$H$114:$H$114,'[33]22'!$J$114:$J$114</definedName>
    <definedName name="T22?L9.2">#REF!</definedName>
    <definedName name="T22?L9.3">#REF!</definedName>
    <definedName name="T22?L9.4">#REF!</definedName>
    <definedName name="T22?L9.4.x">#REF!</definedName>
    <definedName name="T22?Name">#REF!</definedName>
    <definedName name="T22?Table">#REF!</definedName>
    <definedName name="T22?Title">#REF!</definedName>
    <definedName name="T22?unit?ГКАЛ.Ч">'[24]22'!$G$8:$G$31,'[24]22'!$I$8:$I$31,'[24]22'!$K$8:$K$31,'[24]22'!$E$8:$E$31</definedName>
    <definedName name="T22?unit?МКВТЧ">#REF!</definedName>
    <definedName name="T22?unit?ПРЦ">#REF!</definedName>
    <definedName name="T22?unit?РУБ.ТКВТ">#REF!</definedName>
    <definedName name="T22?unit?РУБ.ТКВТЧ">'[33]22'!$A$137:$K$147,'[33]22'!$A$111:$K$121</definedName>
    <definedName name="T22?unit?ТГКАЛ">'[24]22'!$H$8:$H$31,'[24]22'!$J$8:$J$31,'[24]22'!$L$8:$L$31,'[24]22'!$F$8:$F$31</definedName>
    <definedName name="T22?unit?ТКВТ">#REF!</definedName>
    <definedName name="T22?unit?ТРУБ">'[33]22'!$A$7:$K$17,'[33]22'!$A$20:$K$30,'[33]22'!$A$33:$K$43,'[33]22'!$A$46:$K$56,'[33]22'!$A$72:$K$82</definedName>
    <definedName name="T22_Copy_">#REF!</definedName>
    <definedName name="T22_Copy1_1">#REF!</definedName>
    <definedName name="T22_Copy1_2">#REF!</definedName>
    <definedName name="T22_Copy10_1">#REF!</definedName>
    <definedName name="T22_Copy10_2">#REF!</definedName>
    <definedName name="T22_Copy11_1">#REF!</definedName>
    <definedName name="T22_Copy11_2">#REF!</definedName>
    <definedName name="T22_Copy2_1">#REF!</definedName>
    <definedName name="T22_Copy2_2">#REF!</definedName>
    <definedName name="T22_Copy3_1">#REF!</definedName>
    <definedName name="T22_Copy3_2">#REF!</definedName>
    <definedName name="T22_Copy4_1">#REF!</definedName>
    <definedName name="T22_Copy4_2">#REF!</definedName>
    <definedName name="T22_Copy5_1">#REF!</definedName>
    <definedName name="T22_Copy5_2">#REF!</definedName>
    <definedName name="T22_Copy6_1">#REF!</definedName>
    <definedName name="T22_Copy6_2">#REF!</definedName>
    <definedName name="T22_Copy7_1">#REF!</definedName>
    <definedName name="T22_Copy7_2">#REF!</definedName>
    <definedName name="T22_Copy8_1">#REF!</definedName>
    <definedName name="T22_Copy8_2">#REF!</definedName>
    <definedName name="T22_Copy9_1">#REF!</definedName>
    <definedName name="T22_Copy9_2">#REF!</definedName>
    <definedName name="T22_Name_">#REF!</definedName>
    <definedName name="T22_Name1_1">#REF!</definedName>
    <definedName name="T22_Name1_2">#REF!</definedName>
    <definedName name="T22_Name10_1">#REF!</definedName>
    <definedName name="T22_Name10_2">#REF!</definedName>
    <definedName name="T22_Name11_1">#REF!</definedName>
    <definedName name="T22_Name11_2">#REF!</definedName>
    <definedName name="T22_Name2_1">#REF!</definedName>
    <definedName name="T22_Name2_2">#REF!</definedName>
    <definedName name="T22_Name3_1">#REF!</definedName>
    <definedName name="T22_Name3_2">#REF!</definedName>
    <definedName name="T22_Name4_1">#REF!</definedName>
    <definedName name="T22_Name4_2">#REF!</definedName>
    <definedName name="T22_Name5_1">#REF!</definedName>
    <definedName name="T22_Name5_2">#REF!</definedName>
    <definedName name="T22_Name6_1">#REF!</definedName>
    <definedName name="T22_Name6_2">#REF!</definedName>
    <definedName name="T22_Name7_1">#REF!</definedName>
    <definedName name="T22_Name7_2">#REF!</definedName>
    <definedName name="T22_Name8_1">#REF!</definedName>
    <definedName name="T22_Name8_2">#REF!</definedName>
    <definedName name="T22_Name9_1">#REF!</definedName>
    <definedName name="T22_Name9_2">#REF!</definedName>
    <definedName name="T22_Protection">'[24]22'!$E$19:$L$23,'[24]22'!$E$25:$L$25,'[24]22'!$E$27:$L$31,'[24]22'!$E$17:$L$17</definedName>
    <definedName name="T23?axis?R?ВТОП">'[24]23'!$E$8:$P$30,'[24]23'!$E$36:$P$58</definedName>
    <definedName name="T23?axis?R?ВТОП?">'[24]23'!$C$8:$C$30,'[24]23'!$C$36:$C$58</definedName>
    <definedName name="T23?axis?R?ПЭ">'[24]23'!$E$8:$P$30,'[24]23'!$E$36:$P$58</definedName>
    <definedName name="T23?axis?R?ПЭ?">'[24]23'!$B$8:$B$30,'[24]23'!$B$36:$B$58</definedName>
    <definedName name="T23?axis?R?СЦТ">'[24]23'!$E$32:$P$34,'[24]23'!$E$60:$P$62</definedName>
    <definedName name="T23?axis?R?СЦТ?">'[24]23'!$A$60:$A$62,'[24]23'!$A$32:$A$34</definedName>
    <definedName name="T23?axis?ПРД?БАЗ">#REF!</definedName>
    <definedName name="T23?axis?ПРД?РЕГ">#REF!</definedName>
    <definedName name="T23?Data">#REF!,#REF!,#REF!</definedName>
    <definedName name="T23?item_ext?ВСЕГО">'[24]23'!$A$55:$P$58,'[24]23'!$A$27:$P$30</definedName>
    <definedName name="T23?item_ext?ИТОГО">'[24]23'!$A$59:$P$59,'[24]23'!$A$31:$P$31</definedName>
    <definedName name="T23?item_ext?СЦТ">'[24]23'!$A$60:$P$62,'[24]23'!$A$32:$P$34</definedName>
    <definedName name="T23?L1">#REF!</definedName>
    <definedName name="T23?L1.1">#REF!</definedName>
    <definedName name="T23?L1.1.1">#REF!</definedName>
    <definedName name="T23?L1.2">#REF!</definedName>
    <definedName name="T23?L2">#REF!</definedName>
    <definedName name="T23?L2.1">#REF!</definedName>
    <definedName name="T23?L2.1.1">#REF!</definedName>
    <definedName name="T23?L2.2">#REF!</definedName>
    <definedName name="T23?L3">#REF!</definedName>
    <definedName name="T23?L4">#REF!</definedName>
    <definedName name="T23?L4.1">#REF!</definedName>
    <definedName name="T23?L4.2">#REF!</definedName>
    <definedName name="T23?L5">#REF!</definedName>
    <definedName name="T23?L5.1">#REF!</definedName>
    <definedName name="T23?L5.2">#REF!</definedName>
    <definedName name="T23?L6">#REF!</definedName>
    <definedName name="T23?L6.1">#REF!</definedName>
    <definedName name="T23?L6.2">#REF!</definedName>
    <definedName name="T23?L7">#REF!</definedName>
    <definedName name="T23?L7.1">#REF!</definedName>
    <definedName name="T23?L7.2">#REF!</definedName>
    <definedName name="T23?Name">#REF!</definedName>
    <definedName name="T23?Table">#REF!</definedName>
    <definedName name="T23?Title">#REF!</definedName>
    <definedName name="T23?unit?МВТ">#REF!,#REF!</definedName>
    <definedName name="T23?unit?МКВТЧ">#REF!,#REF!</definedName>
    <definedName name="T23?unit?РУБ.ТКВТ">#REF!,#REF!,#REF!,#REF!</definedName>
    <definedName name="T23?unit?РУБ.ТКВТЧ">#REF!,#REF!,#REF!,#REF!</definedName>
    <definedName name="T23?unit?ЧСЛ">#REF!</definedName>
    <definedName name="T23_Protection">'[24]23'!$A$60:$A$62,'[24]23'!$F$60:$J$62,'[24]23'!$O$60:$P$62,'[24]23'!$A$9:$A$25,P1_T23_Protection</definedName>
    <definedName name="T24.1?axis?C?СЦТ">#REF!</definedName>
    <definedName name="T24.1?axis?C?СЦТ?">#REF!</definedName>
    <definedName name="T24.1?axis?ПРД?БАЗ">'[33]24.1'!$D$8:$D$29,'[33]24.1'!$G$8:$G$29</definedName>
    <definedName name="T24.1?axis?ПРД?РЕГ">'[33]24.1'!$E$8:$E$29,'[33]24.1'!$H$8:$H$29</definedName>
    <definedName name="T24.1?Data">'[33]24.1'!$D$8:$H$8,'[33]24.1'!$D$10:$H$29</definedName>
    <definedName name="T24.1?L0.1">#REF!</definedName>
    <definedName name="T24.1?L0.2">#REF!</definedName>
    <definedName name="T24.1?L1">#REF!</definedName>
    <definedName name="T24.1?L1.1">#REF!</definedName>
    <definedName name="T24.1?L1.1.1">#REF!</definedName>
    <definedName name="T24.1?L1.2">#REF!</definedName>
    <definedName name="T24.1?L1.2.1">#REF!</definedName>
    <definedName name="T24.1?L1.2.2">#REF!</definedName>
    <definedName name="T24.1?L2">#REF!</definedName>
    <definedName name="T24.1?L2.1">#REF!</definedName>
    <definedName name="T24.1?L2.2">#REF!</definedName>
    <definedName name="T24.1?L3">#REF!</definedName>
    <definedName name="T24.1?L4">#REF!</definedName>
    <definedName name="T24.1?L4.1">#REF!</definedName>
    <definedName name="T24.1?L4.2">#REF!</definedName>
    <definedName name="T24.1?L5">#REF!</definedName>
    <definedName name="T24.1?L5.1">#REF!</definedName>
    <definedName name="T24.1?L5.2">#REF!</definedName>
    <definedName name="T24.1?L6">#REF!</definedName>
    <definedName name="T24.1?L6.1">#REF!</definedName>
    <definedName name="T24.1?L6.2">#REF!</definedName>
    <definedName name="T24.1?Name">#REF!</definedName>
    <definedName name="T24.1?Table">#REF!</definedName>
    <definedName name="T24.1?Title">#REF!</definedName>
    <definedName name="T24.1?unit?ПРЦ">#REF!</definedName>
    <definedName name="T24.1?unit?РУБ.ГКАЛ">#REF!</definedName>
    <definedName name="T24.1?unit?ТГКАЛ">#REF!</definedName>
    <definedName name="T24.1?unit?ТРУБ">'[33]24.1'!$D$8:$H$19,'[33]24.1'!$D$21:$H$23</definedName>
    <definedName name="T24?axis?R?НАП">'[33]24'!$D$7:$E$8,'[33]24'!$D$10:$E$12,'[33]24'!$D$14:$E$15,'[33]24'!$D$17:$E$19,'[33]24'!$D$22:$E$23,'[33]24'!$D$25:$E$27,'[33]24'!$D$33:$E$34,'[33]24'!$D$36:$E$38,'[33]24'!$D$40:$E$41,'[33]24'!$D$43:$E$45</definedName>
    <definedName name="T24?axis?R?НАП?">'[33]24'!$B$7:$B$8,'[33]24'!$B$10:$B$12,'[33]24'!$B$14:$B$15,'[33]24'!$B$17:$B$19,'[33]24'!$B$22:$B$23,'[33]24'!$B$25:$B$27,'[33]24'!$B$33:$B$34,'[33]24'!$B$36:$B$38,'[33]24'!$B$40:$B$41,'[33]24'!$B$43:$B$45</definedName>
    <definedName name="T24?Data">'[33]24'!$D$40:$E$40,'[33]24'!$D$36:$E$38,'[33]24'!$D$33:$E$33,'[33]24'!$D$25:$E$31,'[33]24'!$D$6:$E$8,'[33]24'!$D$10:$E$15,'[33]24'!$D$17:$E$23,'[33]24'!$D$43:$E$45</definedName>
    <definedName name="T24?L1.1">'[33]24'!$D$7:$E$8,'[33]24'!$D$10:$E$12</definedName>
    <definedName name="T24?L2.1">'[33]24'!$D$14:$E$15,'[33]24'!$D$17:$E$19</definedName>
    <definedName name="T24?L4.1">'[33]24'!$D$22:$E$23,'[33]24'!$D$25:$E$27</definedName>
    <definedName name="T24?L5.1">'[33]24'!$D$33:$E$33,'[33]24'!$D$36:$E$38</definedName>
    <definedName name="T24?L6.1">'[33]24'!$D$40:$E$40,'[33]24'!$D$43:$E$45</definedName>
    <definedName name="T24?unit?ТРУБ">'[33]24'!$D$6:$E$19,'[33]24'!$D$21:$E$27</definedName>
    <definedName name="T24_1_Copy">#REF!</definedName>
    <definedName name="T24_1_Name">#REF!</definedName>
    <definedName name="T24_Protection">'[24]24'!$E$24:$H$37,'[24]24'!$B$35:$B$37,'[24]24'!$E$41:$H$42,'[24]24'!$J$8:$M$21,'[24]24'!$J$24:$M$37,'[24]24'!$J$41:$M$42,'[24]24'!$E$8:$H$21</definedName>
    <definedName name="T25.1?axis?C?СЦТ">#REF!</definedName>
    <definedName name="T25.1?axis?C?СЦТ?">#REF!</definedName>
    <definedName name="T25.1?axis?ПРД?БАЗ">'[33]25.1'!$D$8:$D$22,'[33]25.1'!$F$8:$F$22</definedName>
    <definedName name="T25.1?axis?ПРД?РЕГ">'[33]25.1'!$E$8:$E$22,'[33]25.1'!$G$8:$G$22</definedName>
    <definedName name="T25.1?Data">#REF!</definedName>
    <definedName name="T25.1?L1">#REF!</definedName>
    <definedName name="T25.1?L1.1">#REF!</definedName>
    <definedName name="T25.1?L1.2">#REF!</definedName>
    <definedName name="T25.1?L2">#REF!</definedName>
    <definedName name="T25.1?L2.1">#REF!</definedName>
    <definedName name="T25.1?L2.2">#REF!</definedName>
    <definedName name="T25.1?L3">#REF!</definedName>
    <definedName name="T25.1?L3.1">#REF!</definedName>
    <definedName name="T25.1?L3.2">#REF!</definedName>
    <definedName name="T25.1?L4">#REF!</definedName>
    <definedName name="T25.1?L4.1">#REF!</definedName>
    <definedName name="T25.1?L4.2">#REF!</definedName>
    <definedName name="T25.1?L5">#REF!</definedName>
    <definedName name="T25.1?L5.1">#REF!</definedName>
    <definedName name="T25.1?L5.2">#REF!</definedName>
    <definedName name="T25.1?Name">#REF!</definedName>
    <definedName name="T25.1?Table">#REF!</definedName>
    <definedName name="T25.1?Title">#REF!</definedName>
    <definedName name="T25.1?unit?ПРЦ">#REF!</definedName>
    <definedName name="T25.1?unit?РУБ.ГКАЛ">'[33]25.1'!$D$8:$G$10,'[33]25.1'!$D$20:$G$22</definedName>
    <definedName name="T25.1?unit?ТГКАЛ">#REF!</definedName>
    <definedName name="T25.1?unit?ТРУБ">#REF!</definedName>
    <definedName name="T25?Data">'[33]25'!$D$6:$E$8,'[33]25'!$D$10:$E$11,'[33]25'!$D$13:$E$15,'[33]25'!$D$17:$E$17,'[33]25'!$D$20:$E$22,'[33]25'!$D$24:$E$25,'[33]25'!$D$27:$E$29,'[33]25'!$D$31:$E$31,'[33]25'!$D$34:$E$36,'[33]25'!$D$38:$E$38,'[33]25'!$D$41:$E$43</definedName>
    <definedName name="T25?L2">'[33]25'!$D$10:$E$11,'[33]25'!$D$13:$E$14</definedName>
    <definedName name="T25?L3">'[33]25'!$D$17:$E$17,'[33]25'!$D$20:$E$22</definedName>
    <definedName name="T25?L4">'[33]25'!$D$24:$E$25,'[33]25'!$D$27:$E$29</definedName>
    <definedName name="T25?L5">'[33]25'!$D$31:$E$31,'[33]25'!$D$34:$E$36</definedName>
    <definedName name="T25?L6">'[33]25'!$D$38:$E$38,'[33]25'!$D$41:$E$43</definedName>
    <definedName name="T25?unit?МКВТЧ">'[33]25'!$D$9:$E$15,'[33]25'!$D$24:$E$29</definedName>
    <definedName name="T25?unit?РУБ.МВТЧ">'[33]25'!$D$38:$E$43,'[33]25'!$D$6:$E$8</definedName>
    <definedName name="T25_1_Copy">#REF!</definedName>
    <definedName name="T25_1_Name">#REF!</definedName>
    <definedName name="T25_protection">P1_T25_protection,P2_T25_protection</definedName>
    <definedName name="T26?axis?R?ВРАС">'[24]26'!$C$34:$N$36,'[24]26'!$C$22:$N$24</definedName>
    <definedName name="T26?axis?R?ВРАС?">'[24]26'!$B$34:$B$36,'[24]26'!$B$22:$B$24</definedName>
    <definedName name="T26?axis?ПРД?БАЗ">#REF!</definedName>
    <definedName name="T26?axis?ПРД?РЕГ">#REF!</definedName>
    <definedName name="T26?Data">'[33]26'!$D$6:$E$6,'[33]26'!$D$8:$E$16</definedName>
    <definedName name="T26?L1">#REF!</definedName>
    <definedName name="T26?L1.1">#REF!</definedName>
    <definedName name="T26?L1.2">#REF!</definedName>
    <definedName name="T26?L1.3">#REF!</definedName>
    <definedName name="T26?L2">#REF!</definedName>
    <definedName name="T26?L2.1">#REF!</definedName>
    <definedName name="T26?L3">#REF!</definedName>
    <definedName name="T26?L4">#REF!</definedName>
    <definedName name="T26?L5">#REF!</definedName>
    <definedName name="T26?L5.1">'[24]26'!$F$18:$N$18,'[24]26'!$C$18:$D$18</definedName>
    <definedName name="T26?L5.2">'[24]26'!$F$19:$N$19,'[24]26'!$C$19:$D$19</definedName>
    <definedName name="T26?L5.3">'[24]26'!$F$20:$N$20,'[24]26'!$C$20:$D$20</definedName>
    <definedName name="T26?L5.3.x">'[24]26'!$F$22:$N$24,'[24]26'!$C$22:$D$24</definedName>
    <definedName name="T26?L6">#REF!</definedName>
    <definedName name="T26?L7">'[24]26'!$F$27:$N$27,'[24]26'!$C$27:$D$27</definedName>
    <definedName name="T26?L7.1">'[24]26'!$F$29:$N$29,'[24]26'!$C$29:$D$29</definedName>
    <definedName name="T26?L7.2">'[24]26'!$F$30:$N$30,'[24]26'!$C$30:$D$30</definedName>
    <definedName name="T26?L7.3">'[24]26'!$F$31:$N$31,'[24]26'!$C$31:$D$31</definedName>
    <definedName name="T26?L7.4">'[24]26'!$F$32:$N$32,'[24]26'!$C$32:$D$32</definedName>
    <definedName name="T26?L7.4.x">'[24]26'!$F$34:$N$36,'[24]26'!$C$34:$D$36</definedName>
    <definedName name="T26?L8">'[24]26'!$F$38:$N$38,'[24]26'!$C$38:$D$38</definedName>
    <definedName name="T26?Name">#REF!</definedName>
    <definedName name="T26?Table">#REF!</definedName>
    <definedName name="T26?Title">#REF!</definedName>
    <definedName name="T26?unit?МКВТЧ">'[33]26'!$D$6:$E$6,'[33]26'!$D$8:$E$10</definedName>
    <definedName name="T26?unit?РУБ.ТКВТЧ">#REF!</definedName>
    <definedName name="T26?unit?ТРУБ">#REF!</definedName>
    <definedName name="T26_Protection">'[24]26'!$K$34:$N$36,'[24]26'!$B$22:$B$24,P1_T26_Protection,P2_T26_Protection</definedName>
    <definedName name="T27?axis?C?НАП">'[33]27'!$D$8:$P$34,'[33]27'!$R$8:$AU$34</definedName>
    <definedName name="T27?axis?C?НАП?">'[33]27'!$R$6:$AU$6,'[33]27'!$D$6:$P$6</definedName>
    <definedName name="T27?axis?C?ПОТ">'[33]27'!$D$8:$P$34,'[33]27'!$R$8:$AU$34</definedName>
    <definedName name="T27?axis?C?ПОТ?">'[33]27'!$D$5:$P$5,'[33]27'!$R$5:$AU$5</definedName>
    <definedName name="T27?axis?R?ВРАС">'[24]27'!$C$34:$S$36,'[24]27'!$C$22:$S$24</definedName>
    <definedName name="T27?axis?R?ВРАС?">'[24]27'!$B$34:$B$36,'[24]27'!$B$22:$B$24</definedName>
    <definedName name="T27?Data">'[33]27'!$K$8:$P$34,'[33]27'!$R$8:$AU$34,'[33]27'!$D$8:$I$34</definedName>
    <definedName name="T27?L1">'[33]27'!$R$8:$AU$8,'[33]27'!$D$8:$I$8,'[33]27'!$K$8:$P$8</definedName>
    <definedName name="T27?L1.1">'[24]27'!$F$10:$S$10,'[24]27'!$C$10:$D$10</definedName>
    <definedName name="T27?L2">'[33]27'!$R$9:$AU$9,'[33]27'!$D$9:$I$9,'[33]27'!$K$9:$P$9</definedName>
    <definedName name="T27?L2.1">'[24]27'!$F$13:$S$13,'[24]27'!$C$13:$D$13</definedName>
    <definedName name="T27?L3">'[33]27'!$D$11:$I$11,'[33]27'!$R$11:$AO$11,'[33]27'!$K$11:$P$11</definedName>
    <definedName name="T27?L3.1">P1_T27?L3.1</definedName>
    <definedName name="T27?L3.2">P1_T27?L3.2</definedName>
    <definedName name="T27?L4">'[33]27'!$K$15:$K$15,P1_T27?L4</definedName>
    <definedName name="T27?L4.1">'[33]27'!$F$16:$I$16,P1_T27?L4.1</definedName>
    <definedName name="T27?L4.1.1">'[33]27'!$F$17:$I$17,'[33]27'!$AR$17:$AU$17,'[33]27'!$AL$17:$AO$17,'[33]27'!$AF$17:$AI$17,'[33]27'!$Z$17:$AC$17,'[33]27'!$T$17:$W$17,'[33]27'!$M$17:$P$17</definedName>
    <definedName name="T27?L4.1.1.1">'[33]27'!$M$18:$P$18,P1_T27?L4.1.1.1</definedName>
    <definedName name="T27?L4.1.2">'[33]27'!$M$19:$P$19,P1_T27?L4.1.2</definedName>
    <definedName name="T27?L4.2">'[33]27'!$T$21:$W$21,'[33]27'!$Z$21:$AC$21,'[33]27'!$AF$21:$AI$21,'[33]27'!$AL$21:$AO$21,'[33]27'!$E$21:$I$21,P1_T27?L4.2</definedName>
    <definedName name="T27?L5">'[33]27'!$R$23:$AP$23,'[33]27'!$AR$23:$AU$23,'[33]27'!$D$23:$I$23,'[33]27'!$K$23:$P$23</definedName>
    <definedName name="T27?L5.1">'[33]27'!$R$24:$AP$24,'[33]27'!$AR$24:$AU$24,'[33]27'!$D$24:$I$24,'[33]27'!$K$24:$P$24</definedName>
    <definedName name="T27?L5.2">'[33]27'!$R$25:$AP$25,'[33]27'!$AR$25:$AU$25,'[33]27'!$D$25:$I$25,'[33]27'!$K$25:$P$25</definedName>
    <definedName name="T27?L5.3">'[24]27'!$F$20:$S$20,'[24]27'!$C$20:$D$20</definedName>
    <definedName name="T27?L5.3.x">'[24]27'!$F$22:$S$24,'[24]27'!$C$22:$D$24</definedName>
    <definedName name="T27?L6">'[33]27'!$R$27:$AP$27,'[33]27'!$AR$27:$AU$27,'[33]27'!$D$27:$I$27,'[33]27'!$K$27:$P$27</definedName>
    <definedName name="T27?L6.1">'[33]27'!$R$29:$AP$29,'[33]27'!$AR$29:$AU$29,'[33]27'!$D$29:$I$29,'[33]27'!$K$29:$P$29</definedName>
    <definedName name="T27?L6.2">'[33]27'!$R$30:$AP$30,'[33]27'!$AR$30:$AU$30,'[33]27'!$D$30:$I$30,'[33]27'!$K$30:$P$30</definedName>
    <definedName name="T27?L6.2.1">'[33]27'!$R$31:$AP$31,'[33]27'!$AR$31:$AU$31,'[33]27'!$D$31:$I$31,'[33]27'!$K$31:$P$31</definedName>
    <definedName name="T27?L6.3.1">'[33]27'!$R$33:$AP$33,'[33]27'!$AR$33:$AU$33,'[33]27'!$D$33:$I$33,'[33]27'!$K$33:$P$33</definedName>
    <definedName name="T27?L6.3.2">'[33]27'!$R$34:$AP$34,'[33]27'!$AR$34:$AU$34,'[33]27'!$D$34:$I$34,'[33]27'!$K$34:$P$34</definedName>
    <definedName name="T27?L7">'[24]27'!$F$27:$S$27,'[24]27'!$C$27:$D$27</definedName>
    <definedName name="T27?L7.1">'[24]27'!$F$29:$S$29,'[24]27'!$C$29:$D$29</definedName>
    <definedName name="T27?L7.2">'[24]27'!$F$30:$S$30,'[24]27'!$C$30:$D$30</definedName>
    <definedName name="T27?L7.3">'[24]27'!$F$31:$S$31,'[24]27'!$C$31:$D$31</definedName>
    <definedName name="T27?L7.4">'[24]27'!$F$32:$S$32,'[24]27'!$C$32:$D$32</definedName>
    <definedName name="T27?L7.4.x">'[24]27'!$F$34:$S$36,'[24]27'!$C$34:$D$36</definedName>
    <definedName name="T27?L8">'[24]27'!$F$38:$S$38,'[24]27'!$C$38:$D$38</definedName>
    <definedName name="T27?Name">#REF!</definedName>
    <definedName name="T27?Table">#REF!</definedName>
    <definedName name="T27?Title">#REF!</definedName>
    <definedName name="T27?unit?МВТ">#REF!</definedName>
    <definedName name="T27?unit?МКВТЧ">#REF!</definedName>
    <definedName name="T27?unit?РУБ.МВТ">'[33]27'!$D$12:$AU$12,'[33]27'!$D$18:$AU$18,'[33]27'!$D$24:$AU$24</definedName>
    <definedName name="T27?unit?РУБ.МВТЧ">'[33]27'!$D$11:$AU$11,'[33]27'!$D$15:$AU$17,'[33]27'!$D$19:$AU$19,'[33]27'!$D$21:$AU$21,'[33]27'!$D$23:$AU$23,'[33]27'!$D$25:$AU$25,'[33]27'!$D$13:$AU$13</definedName>
    <definedName name="T27?unit?ТРУБ">'[33]27'!$D$27:$AU$27,'[33]27'!$D$29:$AU$31,'[33]27'!$D$33:$AU$34</definedName>
    <definedName name="T27_Copy">#REF!</definedName>
    <definedName name="T27_Name">#REF!</definedName>
    <definedName name="T27_Protect">'[32]27'!$E$12:$E$13,'[32]27'!$K$4:$AH$4,'[32]27'!$AK$12:$AK$13</definedName>
    <definedName name="T27_Protection">'[24]27'!$P$34:$S$36,'[24]27'!$B$22:$B$24,P1_T27_Protection,P2_T27_Protection,P3_T27_Protection</definedName>
    <definedName name="T28.1?axis?C?СЦТ">#REF!</definedName>
    <definedName name="T28.1?axis?C?СЦТ?">#REF!</definedName>
    <definedName name="T28.1?axis?ПРД?БАЗ">'[33]28.1'!$D$8:$D$12,'[33]28.1'!$G$8:$G$12</definedName>
    <definedName name="T28.1?axis?ПРД?РЕГ">'[33]28.1'!$E$8:$E$12,'[33]28.1'!$H$8:$H$12</definedName>
    <definedName name="T28.1?Data">#REF!</definedName>
    <definedName name="T28.1?L1">#REF!</definedName>
    <definedName name="T28.1?L2">#REF!</definedName>
    <definedName name="T28.1?L3">#REF!</definedName>
    <definedName name="T28.1?Name">#REF!</definedName>
    <definedName name="T28.1?Table">#REF!</definedName>
    <definedName name="T28.1?Title">#REF!</definedName>
    <definedName name="T28.1?unit?ГКАЛЧ">#REF!</definedName>
    <definedName name="T28.1?unit?РУБ.ГКАЛЧ">#REF!</definedName>
    <definedName name="T28.1?unit?ТРУБ">#REF!</definedName>
    <definedName name="T28.2?axis?C?СЦТ">#REF!</definedName>
    <definedName name="T28.2?axis?C?СЦТ?">#REF!</definedName>
    <definedName name="T28.2?axis?R?ПАР">'[33]28.2'!$E$15:$F$20,'[33]28.2'!$E$22:$F$27,'[33]28.2'!$H$15:$I$20,'[33]28.2'!$H$22:$I$27</definedName>
    <definedName name="T28.2?axis?R?ПАР?">'[33]28.2'!$C$22:$C$27,'[33]28.2'!$C$15:$C$20</definedName>
    <definedName name="T28.2?axis?ПРД?БАЗ">'[33]28.2'!$H$8:$H$30,'[33]28.2'!$E$8:$E$30</definedName>
    <definedName name="T28.2?axis?ПРД?РЕГ">'[33]28.2'!$I$8:$I$30,'[33]28.2'!$F$8:$F$30</definedName>
    <definedName name="T28.2?Data">'[33]28.2'!$E$13:$F$13,'[33]28.2'!$H$13:$I$13,'[33]28.2'!$E$15:$F$20,'[33]28.2'!$H$15:$I$20,'[33]28.2'!$E$22:$F$29,'[33]28.2'!$H$22:$I$29,'[33]28.2'!$E$9:$F$11,'[33]28.2'!$H$9:$I$11</definedName>
    <definedName name="T28.2?L0.1">'[33]28.2'!$E$9:$F$9,'[33]28.2'!$H$9:$I$9</definedName>
    <definedName name="T28.2?L0.2">'[33]28.2'!$H$10:$I$10,'[33]28.2'!$E$10:$F$10</definedName>
    <definedName name="T28.2?L0.3">'[33]28.2'!$H$11:$I$11,'[33]28.2'!$E$11:$F$11</definedName>
    <definedName name="T28.2?L1">'[33]28.2'!$E$13:$F$13,'[33]28.2'!$H$13:$I$13</definedName>
    <definedName name="T28.2?L1.1">'[33]28.2'!$H$15:$I$20,'[33]28.2'!$E$15:$F$20</definedName>
    <definedName name="T28.2?L2">'[33]28.2'!$E$22:$F$26,'[33]28.2'!$H$22:$I$26</definedName>
    <definedName name="T28.2?L3">'[33]28.2'!$E$27:$F$27,'[33]28.2'!$H$27:$I$27</definedName>
    <definedName name="T28.2?L4">'[33]28.2'!$E$28:$F$28,'[33]28.2'!$H$28:$I$28</definedName>
    <definedName name="T28.2?L5">'[33]28.2'!$E$29:$F$29,'[33]28.2'!$H$29:$I$29</definedName>
    <definedName name="T28.2?Name">#REF!</definedName>
    <definedName name="T28.2?Table">#REF!</definedName>
    <definedName name="T28.2?Title">#REF!</definedName>
    <definedName name="T28.2?unit?КГ.ГКАЛ">'[33]28.2'!$E$28:$I$28,'[33]28.2'!$E$13:$I$13</definedName>
    <definedName name="T28.2?unit?РУБ.ГКАЛ">'[33]28.2'!$E$29:$I$29,'[33]28.2'!$E$22:$I$27</definedName>
    <definedName name="T28.2?unit?РУБ.ТУТ">#REF!</definedName>
    <definedName name="T28.2?unit?ТГКАЛ">#REF!</definedName>
    <definedName name="T28.2?unit?ТРУБ">#REF!</definedName>
    <definedName name="T28.2?unit?ЧСЛ">#REF!</definedName>
    <definedName name="T28.2_Copy">#REF!</definedName>
    <definedName name="T28.2_Name">#REF!</definedName>
    <definedName name="T28.3?axis?C?ПАР">'[33]28.3'!$E$14:$S$30,'[33]28.3'!$E$40:$S$56</definedName>
    <definedName name="T28.3?axis?C?ПАР?">#REF!</definedName>
    <definedName name="T28.3?axis?C?ПОТ">'[33]28.3'!$E$14:$S$30,'[33]28.3'!$E$40:$S$56</definedName>
    <definedName name="T28.3?axis?C?ПОТ?">#REF!</definedName>
    <definedName name="T28.3?axis?R?СЦТ">'[33]28.3'!$E$14:$S$30,'[33]28.3'!$E$40:$S$56</definedName>
    <definedName name="T28.3?axis?R?СЦТ?">'[33]28.3'!$C$14:$C$30,'[33]28.3'!$C$40:$C$56</definedName>
    <definedName name="T28.3?Data">'[33]28.3'!$E$14:$S$30,'[33]28.3'!$E$40:$S$56</definedName>
    <definedName name="T28.3?L1">'[33]28.3'!$E$14:$S$14,'[33]28.3'!$E$40:$S$40</definedName>
    <definedName name="T28.3?L2">'[33]28.3'!$E$41:$S$41,'[33]28.3'!$E$15:$S$15</definedName>
    <definedName name="T28.3?L3">'[33]28.3'!$E$17:$S$17,'[33]28.3'!$E$43:$S$43</definedName>
    <definedName name="T28.3?L3.1">'[33]28.3'!$E$44:$S$44,'[33]28.3'!$E$18:$S$18</definedName>
    <definedName name="T28.3?L3.2">'[33]28.3'!$E$19:$S$19,'[33]28.3'!$E$45:$S$45</definedName>
    <definedName name="T28.3?L4">'[33]28.3'!$E$47:$S$47,'[33]28.3'!$E$21:$S$21</definedName>
    <definedName name="T28.3?L4.1">'[33]28.3'!$E$22:$S$22,'[33]28.3'!$E$48:$S$48</definedName>
    <definedName name="T28.3?L4.2">'[33]28.3'!$E$49:$S$49,'[33]28.3'!$E$23:$S$23</definedName>
    <definedName name="T28.3?L5">'[33]28.3'!$E$51:$S$51,'[33]28.3'!$E$25:$S$25</definedName>
    <definedName name="T28.3?L6">'[33]28.3'!$E$27:$S$27,'[33]28.3'!$E$53:$S$53</definedName>
    <definedName name="T28.3?L6.1">'[33]28.3'!$E$55:$S$55,'[33]28.3'!$E$29:$S$29</definedName>
    <definedName name="T28.3?L6.2">'[33]28.3'!$E$30:$S$30,'[33]28.3'!$E$56:$S$56</definedName>
    <definedName name="T28.3?Name">#REF!</definedName>
    <definedName name="T28.3?Table">#REF!</definedName>
    <definedName name="T28.3?Title">#REF!</definedName>
    <definedName name="T28.3?unit?ГКАЛЧ">'[33]28.3'!$A$41:$S$41,'[33]28.3'!$A$15:$S$15</definedName>
    <definedName name="T28.3?unit?РУБ.ГКАЛ">P1_T28.3?unit?РУБ.ГКАЛ,P2_T28.3?unit?РУБ.ГКАЛ</definedName>
    <definedName name="T28.3?unit?РУБ.ГКАЛЧ">'[33]28.3'!$A$44:$S$44,'[33]28.3'!$A$18:$S$18</definedName>
    <definedName name="T28.3?unit?ТГКАЛ">'[33]28.3'!$A$14:$S$14,'[33]28.3'!$A$40:$S$40</definedName>
    <definedName name="T28.3?unit?ТРУБ">'[33]28.3'!$A$27:$S$27,'[33]28.3'!$A$53:$S$53,'[33]28.3'!$A$29:$S$30,'[33]28.3'!$A$55:$S$56</definedName>
    <definedName name="T28?axis?R?ПАР">'[33]28'!$E$10:$J$16,'[33]28'!$E$28:$J$34</definedName>
    <definedName name="T28?axis?R?ПАР?">'[33]28'!$D$28:$D$34,'[33]28'!$D$10:$D$16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R?СЦТ">'[33]28'!$E$10:$J$16,'[33]28'!$E$28:$J$34</definedName>
    <definedName name="T28?axis?R?СЦТ?">'[33]28'!$C$28:$C$34,'[33]28'!$C$10:$C$16</definedName>
    <definedName name="T28?Data">'[33]28'!$E$10:$J$16,'[33]28'!$E$28:$J$34</definedName>
    <definedName name="T28?item_ext?ВСЕГО">'[24]28'!$I$8:$I$292,'[24]28'!$F$8:$F$292</definedName>
    <definedName name="T28?item_ext?ТЭ">'[24]28'!$E$8:$E$292,'[24]28'!$H$8:$H$292</definedName>
    <definedName name="T28?item_ext?ЭЭ">'[24]28'!$D$8:$D$292,'[24]28'!$G$8:$G$292</definedName>
    <definedName name="T28?L1.1.x">'[24]28'!$D$16:$I$18,'[24]28'!$D$11:$I$13</definedName>
    <definedName name="T28?L10.1.x">'[24]28'!$D$250:$I$252,'[24]28'!$D$245:$I$247</definedName>
    <definedName name="T28?L11.1.x">'[24]28'!$D$276:$I$278,'[24]28'!$D$271:$I$273</definedName>
    <definedName name="T28?L2.1.x">'[24]28'!$D$42:$I$44,'[24]28'!$D$37:$I$39</definedName>
    <definedName name="T28?L3">'[33]28'!$E$10:$E$16,'[33]28'!$E$28:$E$34</definedName>
    <definedName name="T28?L3.1.x">'[24]28'!$D$68:$I$70,'[24]28'!$D$63:$I$65</definedName>
    <definedName name="T28?L4">'[33]28'!$F$10:$F$16,'[33]28'!$F$28:$F$34</definedName>
    <definedName name="T28?L4.1.x">'[24]28'!$D$94:$I$96,'[24]28'!$D$89:$I$91</definedName>
    <definedName name="T28?L5">'[33]28'!$G$10:$G$16,'[33]28'!$G$28:$G$34</definedName>
    <definedName name="T28?L5.1.x">'[24]28'!$D$120:$I$122,'[24]28'!$D$115:$I$117</definedName>
    <definedName name="T28?L6">'[33]28'!$H$10:$H$16,'[33]28'!$H$28:$H$34</definedName>
    <definedName name="T28?L6.1.x">'[24]28'!$D$146:$I$148,'[24]28'!$D$141:$I$143</definedName>
    <definedName name="T28?L7">'[33]28'!$I$10:$I$16,'[33]28'!$I$28:$I$34</definedName>
    <definedName name="T28?L7.1.x">'[24]28'!$D$172:$I$174,'[24]28'!$D$167:$I$169</definedName>
    <definedName name="T28?L8">'[33]28'!$J$10:$J$16,'[33]28'!$J$28:$J$34</definedName>
    <definedName name="T28?L8.1.x">'[24]28'!$D$198:$I$200,'[24]28'!$D$193:$I$195</definedName>
    <definedName name="T28?L9.1.x">'[24]28'!$D$224:$I$226,'[24]28'!$D$219:$I$221</definedName>
    <definedName name="T28?Name">#REF!</definedName>
    <definedName name="T28?Table">#REF!</definedName>
    <definedName name="T28?Title">#REF!</definedName>
    <definedName name="T28?unit?ГКАЛЧ">'[24]28'!$H$164:$H$187,'[24]28'!$E$164:$E$187</definedName>
    <definedName name="T28?unit?МКВТЧ">'[24]28'!$G$190:$G$213,'[24]28'!$D$190:$D$213</definedName>
    <definedName name="T28?unit?РУБ.ГКАЛ">#REF!</definedName>
    <definedName name="T28?unit?РУБ.ГКАЛЧ">#REF!</definedName>
    <definedName name="T28?unit?РУБ.ГКАЛЧ.МЕС">'[24]28'!$H$242:$H$265,'[24]28'!$E$242:$E$265</definedName>
    <definedName name="T28?unit?РУБ.ТКВТ.МЕС">'[24]28'!$G$242:$G$265,'[24]28'!$D$242:$D$265</definedName>
    <definedName name="T28?unit?РУБ.ТКВТЧ">'[24]28'!$G$216:$G$239,'[24]28'!$D$268:$D$292,'[24]28'!$G$268:$G$292,'[24]28'!$D$216:$D$239</definedName>
    <definedName name="T28?unit?ТГКАЛ">#REF!</definedName>
    <definedName name="T28?unit?ТКВТ">'[24]28'!$G$164:$G$187,'[24]28'!$D$164:$D$187</definedName>
    <definedName name="T28?unit?ТРУБ">#REF!</definedName>
    <definedName name="T28?unit?ЧАС">#REF!</definedName>
    <definedName name="T28_1_Copy">#REF!</definedName>
    <definedName name="T28_1_Name">#REF!</definedName>
    <definedName name="T28_3_Copy">#REF!</definedName>
    <definedName name="T28_3_Name">#REF!</definedName>
    <definedName name="T28_Copy">#REF!</definedName>
    <definedName name="T28_Name">#REF!</definedName>
    <definedName name="T28_Protection">P9_T28_Protection,P10_T28_Protection,P11_T28_Protection,P12_T28_Protection</definedName>
    <definedName name="T29?axis?C?НАП">#REF!</definedName>
    <definedName name="T29?axis?C?НАП?">#REF!</definedName>
    <definedName name="T29?axis?R?ПОТ">#REF!</definedName>
    <definedName name="T29?axis?R?ПОТ?">#REF!</definedName>
    <definedName name="T29?axis?ТЗОНА?НОЧЬ">#REF!</definedName>
    <definedName name="T29?axis?ТЗОНА?ПИК">#REF!</definedName>
    <definedName name="T29?axis?ТЗОНА?ПОЛУПИК">#REF!</definedName>
    <definedName name="T29?Data">#REF!</definedName>
    <definedName name="T29?item_ext?1СТ">'[33]29'!$G$13:$X$13,'[33]29'!$G$19:$X$19,'[33]29'!$G$30:$X$30,P1_T29?item_ext?1СТ</definedName>
    <definedName name="T29?item_ext?1СТ.ДО3">'[33]29'!$G$24:$X$24,'[33]29'!$G$38:$X$38</definedName>
    <definedName name="T29?item_ext?1СТ.ДО4">'[33]29'!$G$37:$X$37,'[33]29'!$G$23:$X$23</definedName>
    <definedName name="T29?item_ext?1СТ.ДО5">'[33]29'!$G$36:$X$36,'[33]29'!$G$22:$X$22</definedName>
    <definedName name="T29?item_ext?1СТ.ДО6">'[33]29'!$G$35:$X$35,'[33]29'!$G$21:$X$21</definedName>
    <definedName name="T29?item_ext?1СТ.ДО7">'[33]29'!$G$34:$X$34,'[33]29'!$G$20:$X$20</definedName>
    <definedName name="T29?item_ext?2СТ.М">'[33]29'!$G$26:$X$26,'[33]29'!$G$40:$X$40,P1_T29?item_ext?2СТ.М</definedName>
    <definedName name="T29?item_ext?2СТ.Э">'[33]29'!$G$27:$X$27,'[33]29'!$G$41:$X$41,P1_T29?item_ext?2СТ.Э</definedName>
    <definedName name="T29?L10">'[33]29'!$M$13:$X$13,P1_T29?L10</definedName>
    <definedName name="T29?L4">'[33]29'!$G$13,'[33]29'!$G$15:$G$16,'[33]29'!$G$19,'[33]29'!$G$26:$G$27,'[33]29'!$G$30,'[33]29'!$G$33,'[33]29'!$G$40:$G$41</definedName>
    <definedName name="T29?L5">P1_T29?L5</definedName>
    <definedName name="T29?L6">P1_T29?L6</definedName>
    <definedName name="T29?Name">#REF!</definedName>
    <definedName name="T29?Table">#REF!</definedName>
    <definedName name="T29?Title">#REF!</definedName>
    <definedName name="T29?unit?R?IE">#REF!</definedName>
    <definedName name="T29?unit?R?IE?">#REF!</definedName>
    <definedName name="T29_Copy">#REF!</definedName>
    <definedName name="T29_Name">#REF!</definedName>
    <definedName name="T3?axis?R?ВОБР">'[33]3'!$E$19:$N$21,'[33]3'!$E$24:$N$26</definedName>
    <definedName name="T3?axis?R?ВОБР?">'[33]3'!$C$19:$C$21,'[33]3'!$C$24:$C$26</definedName>
    <definedName name="T3?Data">'[33]3'!$E$7:$N$34,'[33]3'!$E$36:$N$36,'[33]3'!$E$38:$N$38,'[33]3'!$E$40:$N$40</definedName>
    <definedName name="T3?L1.4.1">#REF!</definedName>
    <definedName name="T3?L1.5.1">#REF!</definedName>
    <definedName name="T3?unit?КМ">'[33]3'!$E$34:$N$34,'[33]3'!$E$26:$N$26</definedName>
    <definedName name="T3?unit?МКВТЧ">'[33]3'!$E$12:$N$12,'[33]3'!$E$15:$N$15,'[33]3'!$E$18:$N$18,'[33]3'!$E$19:$N$19,'[33]3'!$E$23:$N$23,'[33]3'!$E$24:$N$24,'[33]3'!$E$28:$N$29,'[33]3'!$E$31:$N$32,'[33]3'!$E$36:$N$36,'[33]3'!$E$38:$N$38,'[33]3'!$E$40:$N$40,'[33]3'!$E$7:$N$8</definedName>
    <definedName name="T3?unit?ТКВТЧ.Г.КМ">'[33]3'!$E$33:$N$33,'[33]3'!$E$25:$N$25</definedName>
    <definedName name="T3?unit?ТКВТЧ.Г.ШТ">'[33]3'!$E$13:$N$13,'[33]3'!$E$16:$N$16,'[33]3'!$E$20:$N$20</definedName>
    <definedName name="T3?unit?ШТ">'[33]3'!$E$14:$N$14,'[33]3'!$E$17:$N$17,'[33]3'!$E$21:$N$21</definedName>
    <definedName name="T4?Columns">#REF!</definedName>
    <definedName name="T4?Data">'[33]4'!$D$9:$G$9,'[33]4'!$I$9:$L$9,'[33]4'!$D$11:$G$21,'[33]4'!$C$14:$C$19,'[33]4'!$C$21,'[33]4'!$H$14:$H$19,'[33]4'!$H$21,'[33]4'!$I$11:$L$21,'[33]4'!$C$23:$L$25,'[33]4'!$C$8:$L$8</definedName>
    <definedName name="T4?ItemComments">#REF!</definedName>
    <definedName name="T4?Items">#REF!</definedName>
    <definedName name="T4?L1.1">'[33]4'!$D$11:$G$13,'[33]4'!$I$11:$L$13</definedName>
    <definedName name="T4?L1.1.ВСЕГО">'[33]4'!$D$9:$G$9,'[33]4'!$I$9:$L$9</definedName>
    <definedName name="T4?L4">'[33]4'!$D$20:$G$20,'[33]4'!$I$20:$L$20</definedName>
    <definedName name="T4?Scope">#REF!</definedName>
    <definedName name="T4?unit?МКВТЧ">'[33]4'!$C$8:$L$9,'[33]4'!$C$11:$L$21,'[33]4'!$C$23:$L$25</definedName>
    <definedName name="T4?Units">#REF!</definedName>
    <definedName name="T4?НАП">#REF!</definedName>
    <definedName name="T4_Protect">#REF!,#REF!,P1_T4_Protect,P2_T4_Protect</definedName>
    <definedName name="T5?axis?C?НАП?">'[46]5'!$C$6:$L$6</definedName>
    <definedName name="T5?axis?ПРД?БАЗ">'[46]5'!$C$8:$G$23</definedName>
    <definedName name="T5?axis?ПРД?РЕГ">'[46]5'!$H$8:$L$23</definedName>
    <definedName name="T5?Data">'[33]5'!$D$9:$G$9,'[33]5'!$I$9:$L$9,'[33]5'!$D$11:$G$13,'[33]5'!$I$11:$L$13,'[33]5'!$C$14:$L$23,'[33]5'!$C$8:$L$8</definedName>
    <definedName name="T5?L1">'[46]5'!$C$8:$L$8</definedName>
    <definedName name="T5?L1.1">'[33]5'!$D$11:$G$13,'[33]5'!$I$11:$L$13</definedName>
    <definedName name="T5?L1.1.ВСЕГО">'[33]5'!$D$9:$G$9,'[33]5'!$I$9:$L$9</definedName>
    <definedName name="T5?L2">'[46]5'!$C$17:$L$17</definedName>
    <definedName name="T5?L3">'[46]5'!$C$19:$L$19</definedName>
    <definedName name="T5?L4">'[46]5'!$C$20:$L$20</definedName>
    <definedName name="T5?unit?МВТ">'[33]5'!$C$8:$L$17,'[33]5'!$C$19:$L$23</definedName>
    <definedName name="T6?axis?C?НАП">'[33]6'!$C$7:$N$24,'[33]6'!$P$7:$U$24</definedName>
    <definedName name="T6?axis?C?НАП?">'[33]6'!$P$5:$U$5,'[33]6'!$C$5:$N$5</definedName>
    <definedName name="T6?axis?R?ПОТ">'[33]6'!$C$8:$U$8,'[33]6'!$C$10:$U$10,'[33]6'!$C$12:$U$15,'[33]6'!$C$17:$U$17,'[33]6'!$C$19:$U$19,'[33]6'!$C$21:$U$24</definedName>
    <definedName name="T6?axis?R?ПОТ?">'[33]6'!$B$8,'[33]6'!$B$10:$B$10,'[33]6'!$B$12:$B$15,'[33]6'!$B$17,'[33]6'!$B$19:$B$19,'[33]6'!$B$21:$B$24</definedName>
    <definedName name="T6?axis?ПРД?БАЗ">#REF!</definedName>
    <definedName name="T6?axis?ПРД?РЕГ">#REF!</definedName>
    <definedName name="T6?Data">'[33]6'!$C$8:$U$8,'[33]6'!$C$10:$U$10,'[33]6'!$C$12:$U$15,'[33]6'!$C$17:$U$17,'[33]6'!$C$19:$U$19,'[33]6'!$C$21:$U$24</definedName>
    <definedName name="T6?L1">'[33]6'!$C$12:$H$15,'[33]6'!$C$17:$H$17,'[33]6'!$C$19:$H$19,'[33]6'!$C$21:$H$24,'[33]6'!$C$8:$H$8,'[33]6'!$C$10:$H$10</definedName>
    <definedName name="T6?L2">'[33]6'!$I$12:$N$15,'[33]6'!$I$17:$N$17,'[33]6'!$I$19:$N$19,'[33]6'!$I$21:$N$24,'[33]6'!$I$8:$N$8,'[33]6'!$I$10:$N$10</definedName>
    <definedName name="T6?L3">'[33]6'!$O$12:$O$15,'[33]6'!$O$17,'[33]6'!$O$19:$O$19,'[33]6'!$O$21:$O$24,'[33]6'!$O$8,'[33]6'!$O$10:$O$10</definedName>
    <definedName name="T6?L4">'[33]6'!$P$12:$U$15,'[33]6'!$P$17:$U$17,'[33]6'!$P$19:$U$19,'[33]6'!$P$21:$U$24,'[33]6'!$P$8:$U$8,'[33]6'!$P$10:$U$10</definedName>
    <definedName name="T6?Name">#REF!</definedName>
    <definedName name="T6?Table">#REF!</definedName>
    <definedName name="T6?Title">#REF!</definedName>
    <definedName name="T6?unit?МКВТЧ">#REF!</definedName>
    <definedName name="T6?unit?ПРЦ">#REF!</definedName>
    <definedName name="T6?unit?ТКВТ">#REF!</definedName>
    <definedName name="T6?unit?ЧАС">#REF!</definedName>
    <definedName name="T6_Copy1">#REF!</definedName>
    <definedName name="T6_Copy2">#REF!</definedName>
    <definedName name="T6_Name1">#REF!</definedName>
    <definedName name="T6_Name2">#REF!</definedName>
    <definedName name="T6_Protect">'[32]6'!$B$28:$B$37,'[32]6'!$D$28:$H$37,'[32]6'!$J$28:$N$37,'[32]6'!$D$39:$H$41,'[32]6'!$J$39:$N$41,'[32]6'!$B$46:$B$55,P1_T6_Protect</definedName>
    <definedName name="T7?axis?C?ПАР">#REF!</definedName>
    <definedName name="T7?axis?C?ПАР?">'[43]7'!$D$11:$S$11</definedName>
    <definedName name="T7?axis?R?ПЭ">'[33]7'!$D$21:$S$21,'[33]7'!$D$25:$S$25,'[33]7'!$D$17:$S$17</definedName>
    <definedName name="T7?axis?R?ПЭ?">'[33]7'!$B$21:$B$21,'[33]7'!$B$25,'[33]7'!$B$17:$B$17</definedName>
    <definedName name="T7?axis?R?СЦТ">'[33]7'!$D$45:$S$45,'[33]7'!$D$33:$S$33,'[33]7'!$D$28:$S$28,'[33]7'!$D$37:$S$37,'[33]7'!$D$49:$S$49,'[33]7'!$D$41:$S$41</definedName>
    <definedName name="T7?axis?R?СЦТ?">'[33]7'!$B$45:$B$45,'[33]7'!$B$33:$B$33,'[33]7'!$B$28:$B$28,'[33]7'!$B$37:$B$37,'[33]7'!$B$49:$B$49,'[33]7'!$B$41:$B$41</definedName>
    <definedName name="T7?axis?ПРД?БАЗ">#REF!</definedName>
    <definedName name="T7?axis?ПРД?РЕГ">'[43]7'!$L$14:$S$50</definedName>
    <definedName name="T7?Data">'[33]7'!$D$39:$S$39,'[33]7'!$D$41:$S$41,'[33]7'!$D$47:$S$47,'[33]7'!$D$49:$S$49,'[33]7'!$D$43:$S$43,P1_T7?Data</definedName>
    <definedName name="T7?item_ext?ВСЕГО">'[33]7'!$D$39:$S$39,'[33]7'!$D$43:$S$43,'[33]7'!$D$14:$S$14,'[33]7'!$D$47:$S$47,'[33]7'!$D$31:$S$31,'[33]7'!$D$35:$S$35</definedName>
    <definedName name="T7?item_ext?КОТ">#REF!</definedName>
    <definedName name="T7?item_ext?ТЭС">#REF!</definedName>
    <definedName name="T7?item_ext?ЭБОЙЛ">#REF!</definedName>
    <definedName name="T7?L1">'[33]7'!$D$23:$S$23,'[33]7'!$D$25:$S$25,'[33]7'!$D$14:$S$15,'[33]7'!$D$17:$S$17,'[33]7'!$D$19:$S$19,'[33]7'!$D$21:$S$21</definedName>
    <definedName name="T7?L1.1">'[43]7'!$D$28:$S$28</definedName>
    <definedName name="T7?L2">#REF!</definedName>
    <definedName name="T7?L3">'[33]7'!$D$33:$S$33,'[33]7'!$D$31:$S$31</definedName>
    <definedName name="T7?L4">'[33]7'!$D$37:$S$37,'[33]7'!$D$35:$S$35</definedName>
    <definedName name="T7?L4.1">'[33]7'!$D$41:$S$41,'[33]7'!$D$39:$S$39</definedName>
    <definedName name="T7?L5">'[33]7'!$D$45:$S$45,'[33]7'!$D$43:$S$43</definedName>
    <definedName name="T7?L5.1">'[33]7'!$D$47:$S$47,'[33]7'!$D$49:$S$49</definedName>
    <definedName name="T7?Name">#REF!</definedName>
    <definedName name="T7?Table">#REF!</definedName>
    <definedName name="T7?Title">#REF!</definedName>
    <definedName name="T7?unit?ПРЦ">#REF!</definedName>
    <definedName name="T7?unit?ТГКАЛ">'[33]7'!$D$43:$S$50,'[33]7'!$D$14:$S$38</definedName>
    <definedName name="T7_Copy1">#REF!</definedName>
    <definedName name="T7_Copy2">#REF!</definedName>
    <definedName name="T7_Copy3">#REF!</definedName>
    <definedName name="T7_Copy4">#REF!</definedName>
    <definedName name="T7_Copy5">#REF!</definedName>
    <definedName name="T7_Copy6">#REF!</definedName>
    <definedName name="T7_Copy7">#REF!</definedName>
    <definedName name="T7_Copy8">#REF!</definedName>
    <definedName name="T7_Copy9">#REF!</definedName>
    <definedName name="T7_Name1">#REF!</definedName>
    <definedName name="T7_Name2">#REF!</definedName>
    <definedName name="T7_Name3">#REF!</definedName>
    <definedName name="T7_Name4">#REF!</definedName>
    <definedName name="T7_Name5">#REF!</definedName>
    <definedName name="T7_Name6">#REF!</definedName>
    <definedName name="T7_Name7">#REF!</definedName>
    <definedName name="T7_Name8">#REF!</definedName>
    <definedName name="T7_Name9">#REF!</definedName>
    <definedName name="T8?axis?R?ПАР">'[33]8'!$G$11:$J$37,'[33]8'!$G$47:$J$73</definedName>
    <definedName name="T8?axis?R?ПАР?">'[33]8'!$E$11:$E$37,'[33]8'!$E$47:$E$73</definedName>
    <definedName name="T8?axis?R?ПОТ">'[33]8'!$G$11:$J$37,'[33]8'!$G$47:$J$73</definedName>
    <definedName name="T8?axis?R?ПОТ?">'[33]8'!$D$47:$D$73,'[33]8'!$D$11:$D$37</definedName>
    <definedName name="T8?axis?R?СЦТ">'[33]8'!$G$11:$J$37,'[33]8'!$G$47:$J$73</definedName>
    <definedName name="T8?axis?R?СЦТ?">'[33]8'!$C$11:$C$37,'[33]8'!$C$47:$C$73</definedName>
    <definedName name="T8?axis?ПРД?БАЗ">#REF!</definedName>
    <definedName name="T8?axis?ПРД?РЕГ">#REF!</definedName>
    <definedName name="T8?Data">'[33]8'!$G$11:$J$37,'[33]8'!$G$47:$J$73</definedName>
    <definedName name="T8?L3">'[33]8'!$G$11:$G$37,'[33]8'!$G$47:$G$73,'[33]8'!$I$11:$I$37,'[33]8'!$I$47:$I$73</definedName>
    <definedName name="T8?L4">'[33]8'!$H$11:$H$37,'[33]8'!$H$47:$H$73,'[33]8'!$J$11:$J$37,'[33]8'!$J$47:$J$73</definedName>
    <definedName name="T8?Name">#REF!</definedName>
    <definedName name="T8?Table">#REF!</definedName>
    <definedName name="T8?Title">#REF!</definedName>
    <definedName name="T8?unit?ГКАЛ.Ч">'[33]8'!$G$11:$G$37,'[33]8'!$I$11:$I$37,'[33]8'!$G$47:$G$73,'[33]8'!$I$47:$I$73</definedName>
    <definedName name="T8?unit?ТГКАЛ">'[33]8'!$H$11:$H$37,'[33]8'!$J$11:$J$37,'[33]8'!$H$47:$H$73,'[33]8'!$J$47:$J$73</definedName>
    <definedName name="T8_Copy">#REF!</definedName>
    <definedName name="T8_Name">#REF!</definedName>
    <definedName name="T9?axis?R?ПЭ">'[33]9'!$D$10:$P$10,'[33]9'!$D$14:$P$14,'[33]9'!$D$23:$P$23,'[33]9'!$D$27:$P$27</definedName>
    <definedName name="T9?axis?R?ПЭ?">'[33]9'!$B$10:$B$10,'[33]9'!$B$14:$B$14,'[33]9'!$B$23:$B$23,'[33]9'!$B$27:$B$27</definedName>
    <definedName name="T9?axis?R?СЦТ">'[33]9'!$D$18:$P$18,'[33]9'!$D$31:$P$31</definedName>
    <definedName name="T9?axis?R?СЦТ?">'[33]9'!$B$18:$B$18,'[33]9'!$B$31:$B$31</definedName>
    <definedName name="T9?axis?ПРД?БАЗ">#REF!</definedName>
    <definedName name="T9?axis?ПРД?РЕГ">#REF!</definedName>
    <definedName name="T9?Data">'[33]9'!$D$10:$P$10,'[33]9'!$L$12:$P$12,'[33]9'!$L$14:$P$14,'[33]9'!$D$16:$P$16,'[33]9'!$D$18:$P$18,'[33]9'!$D$21:$P$21,'[33]9'!$D$23:$P$23,'[33]9'!$L$25:$P$25,'[33]9'!$L$27:$P$27,'[33]9'!$D$29:$P$29,'[33]9'!$D$31:$P$31,'[33]9'!$D$8:$P$8</definedName>
    <definedName name="T9?item_ext?ВСЕГО">'[33]9'!$D$16:$P$16,'[33]9'!$D$29:$P$29</definedName>
    <definedName name="T9?item_ext?КОТЕЛЬНЫЕ">'[33]9'!$D$25:$P$25,'[33]9'!$D$12:$P$12</definedName>
    <definedName name="T9?item_ext?СЦТ">'[33]9'!$D$18:$P$18,'[33]9'!$D$31:$P$31</definedName>
    <definedName name="T9?item_ext?ТЭС">'[33]9'!$D$21:$P$21,'[33]9'!$D$8:$P$8</definedName>
    <definedName name="T9?L10">'[33]9'!$K$18:$K$18,'[33]9'!$K$21,'[33]9'!$K$23:$K$23,'[33]9'!$K$29,'[33]9'!$K$31:$K$31,'[33]9'!$K$8,'[33]9'!$K$10:$K$10,'[33]9'!$K$16</definedName>
    <definedName name="T9?L11">'[33]9'!$L$14,'[33]9'!$L$16,'[33]9'!$L$18:$L$18,'[33]9'!$L$21,'[33]9'!$L$23:$L$23,'[33]9'!$L$25,'[33]9'!$L$27,'[33]9'!$L$29,'[33]9'!$L$31:$L$31,'[33]9'!$L$8,'[33]9'!$L$10:$L$10,'[33]9'!$L$12</definedName>
    <definedName name="T9?L12">'[33]9'!$M$14,'[33]9'!$M$16,'[33]9'!$M$18:$M$18,'[33]9'!$M$21,'[33]9'!$M$23:$M$23,'[33]9'!$M$25,'[33]9'!$M$27,'[33]9'!$M$29,'[33]9'!$M$31:$M$31,'[33]9'!$M$8,'[33]9'!$M$10:$M$10,'[33]9'!$M$12</definedName>
    <definedName name="T9?L13">'[33]9'!$N$14,'[33]9'!$N$16,'[33]9'!$N$18:$N$18,'[33]9'!$N$21,'[33]9'!$N$23:$N$23,'[33]9'!$N$25,'[33]9'!$N$27,'[33]9'!$N$29,'[33]9'!$N$31:$N$31,'[33]9'!$N$8,'[33]9'!$N$10:$N$10,'[33]9'!$N$12</definedName>
    <definedName name="T9?L14">'[33]9'!$O$14,'[33]9'!$O$16,'[33]9'!$O$18:$O$18,'[33]9'!$O$21,'[33]9'!$O$23:$O$23,'[33]9'!$O$25,'[33]9'!$O$27,'[33]9'!$O$29,'[33]9'!$O$31:$O$31,'[33]9'!$O$8,'[33]9'!$O$10:$O$10,'[33]9'!$O$12</definedName>
    <definedName name="T9?L15">'[33]9'!$P$14,'[33]9'!$P$16,'[33]9'!$P$18:$P$18,'[33]9'!$P$21,'[33]9'!$P$23:$P$23,'[33]9'!$P$25,'[33]9'!$P$27,'[33]9'!$P$29,'[33]9'!$P$31:$P$31,'[33]9'!$P$8,'[33]9'!$P$10:$P$10,'[33]9'!$P$12</definedName>
    <definedName name="T9?L3">'[33]9'!$D$18:$D$18,'[33]9'!$D$21,'[33]9'!$D$23:$D$23,'[33]9'!$D$29,'[33]9'!$D$31:$D$31,'[33]9'!$D$8,'[33]9'!$D$10:$D$10,'[33]9'!$D$16</definedName>
    <definedName name="T9?L4">'[33]9'!$E$18:$E$18,'[33]9'!$E$21,'[33]9'!$E$23:$E$23,'[33]9'!$E$29,'[33]9'!$E$31:$E$31,'[33]9'!$E$8,'[33]9'!$E$10:$E$10,'[33]9'!$E$16</definedName>
    <definedName name="T9?L5">'[33]9'!$F$18:$F$18,'[33]9'!$F$21,'[33]9'!$F$23:$F$23,'[33]9'!$F$29,'[33]9'!$F$31:$F$31,'[33]9'!$F$8,'[33]9'!$F$10:$F$10,'[33]9'!$F$16</definedName>
    <definedName name="T9?L6">'[33]9'!$G$18:$G$18,'[33]9'!$G$21,'[33]9'!$G$23:$G$23,'[33]9'!$G$29,'[33]9'!$G$31:$G$31,'[33]9'!$G$8,'[33]9'!$G$10:$G$10,'[33]9'!$G$16</definedName>
    <definedName name="T9?L7">'[33]9'!$H$18:$H$18,'[33]9'!$H$21,'[33]9'!$H$23:$H$23,'[33]9'!$H$29,'[33]9'!$H$31:$H$31,'[33]9'!$H$8,'[33]9'!$H$10:$H$10,'[33]9'!$H$16</definedName>
    <definedName name="T9?L8">'[33]9'!$I$18:$I$18,'[33]9'!$I$21,'[33]9'!$I$23:$I$23,'[33]9'!$I$29,'[33]9'!$I$31:$I$31,'[33]9'!$I$8,'[33]9'!$I$10:$I$10,'[33]9'!$I$16</definedName>
    <definedName name="T9?L9">'[33]9'!$J$18:$J$18,'[33]9'!$J$21,'[33]9'!$J$23:$J$23,'[33]9'!$J$29,'[33]9'!$J$31:$J$31,'[33]9'!$J$8,'[33]9'!$J$10:$J$10,'[33]9'!$J$16</definedName>
    <definedName name="T9?Name">#REF!</definedName>
    <definedName name="T9?Table">#REF!</definedName>
    <definedName name="T9?Title">#REF!</definedName>
    <definedName name="T9?unit?Г.КВТЧ">'[33]9'!$N$7:$N$32,'[33]9'!$J$7:$J$32</definedName>
    <definedName name="T9?unit?КВТЧ.ГКАЛ">#REF!</definedName>
    <definedName name="T9?unit?МКВТЧ">'[33]9'!$D$7:$E$32,'[33]9'!$G$7:$G$32,'[33]9'!$I$7:$I$32</definedName>
    <definedName name="T9?unit?ПРЦ">'[33]9'!$F$7:$F$32,'[33]9'!$H$7:$H$32</definedName>
    <definedName name="T9?unit?ТГКАЛ">#REF!</definedName>
    <definedName name="T9?unit?ТТУТ">'[33]9'!$K$7:$K$32,'[33]9'!$O$7:$P$32</definedName>
    <definedName name="T9_Copy1">#REF!</definedName>
    <definedName name="T9_Copy2">#REF!</definedName>
    <definedName name="T9_Copy3">#REF!</definedName>
    <definedName name="T9_Copy4">#REF!</definedName>
    <definedName name="T9_Copy5">#REF!</definedName>
    <definedName name="T9_Copy6">#REF!</definedName>
    <definedName name="T9_Name1">#REF!</definedName>
    <definedName name="T9_Name2">#REF!</definedName>
    <definedName name="T9_Name3">#REF!</definedName>
    <definedName name="T9_Name4">#REF!</definedName>
    <definedName name="T9_Name5">#REF!</definedName>
    <definedName name="T9_Name6">#REF!</definedName>
    <definedName name="TABLE">#REF!</definedName>
    <definedName name="TARGET">[47]TEHSHEET!$I$42:$I$45</definedName>
    <definedName name="TEMPLATE_SPHERE">[11]TECHSHEET!$G$6</definedName>
    <definedName name="test1" hidden="1">{#N/A,#N/A,FALSE,"Себестоимсть-97"}</definedName>
    <definedName name="test2" hidden="1">{#N/A,#N/A,FALSE,"Себестоимсть-97"}</definedName>
    <definedName name="test3" hidden="1">{#N/A,#N/A,FALSE,"Себестоимсть-97"}</definedName>
    <definedName name="test4" hidden="1">{#N/A,#N/A,FALSE,"Себестоимсть-97"}</definedName>
    <definedName name="test5" hidden="1">{#N/A,#N/A,FALSE,"Себестоимсть-97"}</definedName>
    <definedName name="test6" hidden="1">{#N/A,#N/A,FALSE,"Себестоимсть-97"}</definedName>
    <definedName name="test7" hidden="1">{#N/A,#N/A,FALSE,"Себестоимсть-97"}</definedName>
    <definedName name="test8" hidden="1">{#N/A,#N/A,FALSE,"Себестоимсть-97"}</definedName>
    <definedName name="test9" hidden="1">{#N/A,#N/A,FALSE,"Себестоимсть-97"}</definedName>
    <definedName name="time">#REF!</definedName>
    <definedName name="tip_prokladki_detail">[17]TEHSHEET!$W$2:$W$7</definedName>
    <definedName name="tit_DATE">#REF!</definedName>
    <definedName name="TitHeader">[21]Титульный!$C$15</definedName>
    <definedName name="title">'[48]Огл. Графиков'!$B$2:$B$31</definedName>
    <definedName name="TJYII">#REF!</definedName>
    <definedName name="Total_Interest">#REF!</definedName>
    <definedName name="Total_Pay">#REF!</definedName>
    <definedName name="Total_Payment">Scheduled_Payment+Extra_Payment</definedName>
    <definedName name="TP2.1?Data">'[33]P2.1'!$F$7:$H$26,'[33]P2.1'!$H$27,'[33]P2.1'!$F$28:$H$37,'[33]P2.1'!$H$38:$H$39,'[33]P2.1'!$F$40:$H$43,'[33]P2.1'!$H$44</definedName>
    <definedName name="TP2.1?L5">'[33]P2.1'!$F$40:$F$43,'[33]P2.1'!$F$7:$F$26,'[33]P2.1'!$F$28:$F$37</definedName>
    <definedName name="TP2.1?L6">'[33]P2.1'!$G$7:$G$26,'[33]P2.1'!$G$40:$G$43,'[33]P2.1'!$G$28:$G$37</definedName>
    <definedName name="TP2.1?unit?КМ">'[33]P2.1'!$G$40:$G$43,'[33]P2.1'!$G$28:$G$37,'[33]P2.1'!$G$7:$G$26</definedName>
    <definedName name="TP2.1?unit?УЕ.100КМ">'[33]P2.1'!$F$28:$F$37,'[33]P2.1'!$F$40:$F$43,'[33]P2.1'!$F$7:$F$26</definedName>
    <definedName name="TP2.1_Protect">'[32]P2.1'!$F$28:$G$37,'[32]P2.1'!$F$40:$G$43,'[32]P2.1'!$F$7:$G$26</definedName>
    <definedName name="TP2.2?Data">'[33]P2.2'!$F$7:$H$47,'[33]P2.2'!$H$48:$H$51</definedName>
    <definedName name="tso_name">[25]REESTR_ORG!$A$320:$A$470</definedName>
    <definedName name="tyyyyyyyyy">#N/A</definedName>
    <definedName name="uka">'[5]ГКПЗ-2013 Химки'!uka</definedName>
    <definedName name="Values_Entered">IF(Loan_Amount*Interest_Rate*Loan_Years*Loan_Start&gt;0,1,0)</definedName>
    <definedName name="VDOC">#REF!</definedName>
    <definedName name="version">[25]Инструкция!$O$2</definedName>
    <definedName name="viddeat1">#REF!</definedName>
    <definedName name="viddeat2">#REF!</definedName>
    <definedName name="wrn.Калькуляция._.себестоимости." hidden="1">{#N/A,#N/A,FALSE,"Себестоимсть-97"}</definedName>
    <definedName name="WSPDP">#REF!</definedName>
    <definedName name="ww">#N/A</definedName>
    <definedName name="XEMGY">#REF!</definedName>
    <definedName name="YEAR">[25]TEHSHEET!$C$2:$C$13</definedName>
    <definedName name="YEARS">[15]TEHSHEET!$I$1:$I$20</definedName>
    <definedName name="yyu">#N/A</definedName>
    <definedName name="yyyjjjj" hidden="1">{#N/A,#N/A,FALSE,"Себестоимсть-97"}</definedName>
    <definedName name="zag_inn">#REF!</definedName>
    <definedName name="zag_kpp">#REF!</definedName>
    <definedName name="zag_mo">#REF!</definedName>
    <definedName name="zag_mr">#REF!</definedName>
    <definedName name="zag_org">#REF!</definedName>
    <definedName name="zxc">#REF!</definedName>
    <definedName name="а">#REF!</definedName>
    <definedName name="а1">#REF!</definedName>
    <definedName name="А21">#REF!</definedName>
    <definedName name="А77">[49]Рейтинг!$A$14</definedName>
    <definedName name="аа">#N/A</definedName>
    <definedName name="ааа">#REF!</definedName>
    <definedName name="аааа">#N/A</definedName>
    <definedName name="ааааа">#N/A</definedName>
    <definedName name="АААААААА">#N/A</definedName>
    <definedName name="ааагнннаш">#N/A</definedName>
    <definedName name="абон.пл">#N/A</definedName>
    <definedName name="авауеу">#N/A</definedName>
    <definedName name="авп">#N/A</definedName>
    <definedName name="авт">#N/A</definedName>
    <definedName name="аЖФЦА">#N/A</definedName>
    <definedName name="анализ">#REF!</definedName>
    <definedName name="анализы">[50]БАЗА!$A$67:$A$80</definedName>
    <definedName name="анв">#REF!</definedName>
    <definedName name="АнМ">'[51]Гр5(о)'!#REF!</definedName>
    <definedName name="апиав">#N/A</definedName>
    <definedName name="апр">#REF!</definedName>
    <definedName name="атапчь">#N/A</definedName>
    <definedName name="аш">#N/A</definedName>
    <definedName name="б">#N/A</definedName>
    <definedName name="б123б">'[52]Работы на объектах'!#REF!</definedName>
    <definedName name="база">#REF!</definedName>
    <definedName name="_xlnm.Database">#REF!</definedName>
    <definedName name="Базовые">'[53]Производство электроэнергии'!$A$95</definedName>
    <definedName name="БазовыйПериод">[36]Заголовок!$B$15</definedName>
    <definedName name="бббббббб">#N/A</definedName>
    <definedName name="БС">[54]Справочники!$A$4:$A$6</definedName>
    <definedName name="Бюджетные_электроэнергии">'[53]Производство электроэнергии'!$A$111</definedName>
    <definedName name="в">#REF!</definedName>
    <definedName name="В1">#REF!</definedName>
    <definedName name="в23ё">'[5]ГКПЗ-2013 Химки'!в23ё</definedName>
    <definedName name="Варианты">[55]База!#REF!</definedName>
    <definedName name="вахта">#N/A</definedName>
    <definedName name="вв">'[5]ГКПЗ-2013 Химки'!вв</definedName>
    <definedName name="веоонеше">#N/A</definedName>
    <definedName name="вера">#N/A</definedName>
    <definedName name="Вид_деятельности">#REF!</definedName>
    <definedName name="видсс" hidden="1">{#N/A,#N/A,FALSE,"Себестоимсть-97"}</definedName>
    <definedName name="Виды_деятельности">[56]Лист1!$B$24:$B$60</definedName>
    <definedName name="вода">[57]Титульный!$L$24:$L$25</definedName>
    <definedName name="волк">#N/A</definedName>
    <definedName name="вопрос">#N/A</definedName>
    <definedName name="вралгн">#N/A</definedName>
    <definedName name="вс">#REF!</definedName>
    <definedName name="Всего">[58]Списки!$AF$2:$AF$552</definedName>
    <definedName name="ВСЕГО_по_предприятию">#REF!</definedName>
    <definedName name="ВТОП">#REF!</definedName>
    <definedName name="второй">#REF!</definedName>
    <definedName name="втот">#REF!</definedName>
    <definedName name="вшщз">#N/A</definedName>
    <definedName name="вып">Scheduled_Payment+Extra_Payment</definedName>
    <definedName name="Вып_н_2003">'[48]Текущие цены'!#REF!</definedName>
    <definedName name="вып_н_2004">'[48]Текущие цены'!#REF!</definedName>
    <definedName name="Вып_ОФ_с_пц">[48]рабочий!$Y$202:$AP$224</definedName>
    <definedName name="Вып_оф_с_цпг">'[48]Текущие цены'!#REF!</definedName>
    <definedName name="Вып_с_новых_ОФ">[48]рабочий!$Y$277:$AP$299</definedName>
    <definedName name="г">#REF!</definedName>
    <definedName name="гггр">'[5]ГКПЗ-2013 Химки'!гггр</definedName>
    <definedName name="гнн">#N/A</definedName>
    <definedName name="год">#N/A</definedName>
    <definedName name="Год_отчета">2004</definedName>
    <definedName name="городн">#N/A</definedName>
    <definedName name="График">"Диагр. 4"</definedName>
    <definedName name="Группа_оборудования">[59]Справочники!#REF!</definedName>
    <definedName name="гшщ">#N/A</definedName>
    <definedName name="д">#N/A</definedName>
    <definedName name="да">[57]Титульный!$L$2:$L$3</definedName>
    <definedName name="данет">[60]ИСХДАННЫЕ!$V$196:$V$197</definedName>
    <definedName name="данные">[61]данные!$A$171:$E$197</definedName>
    <definedName name="ДанныеДляСводнойТаблицы">#REF!</definedName>
    <definedName name="ДанныеДляСвТабл">[62]аренда!#REF!</definedName>
    <definedName name="ДатаПерЛиз">[63]Расчет!$D$2</definedName>
    <definedName name="двор">[64]нраб!$B$86:$F$89</definedName>
    <definedName name="двот">[64]тарифы!$B$40:$E$40</definedName>
    <definedName name="дд">#N/A</definedName>
    <definedName name="ддд">'[5]ГКПЗ-2013 Химки'!ддд</definedName>
    <definedName name="Детали_28">#REF!</definedName>
    <definedName name="Детали_28_3">#REF!</definedName>
    <definedName name="дефект">#N/A</definedName>
    <definedName name="Дефл_ц_пред_год">'[48]Текущие цены'!$AT$36:$BK$58</definedName>
    <definedName name="Дефлятор_годовой">'[48]Текущие цены'!$Y$4:$AP$27</definedName>
    <definedName name="Дефлятор_цепной">'[48]Текущие цены'!$Y$36:$AP$58</definedName>
    <definedName name="диаметр2">[60]НОРМЫ!$A$381:$A$404</definedName>
    <definedName name="диаметры">[60]НОРМЫ!$A$28:$A$50</definedName>
    <definedName name="ДиапазонЗащиты">#REF!,#REF!,#REF!,#REF!,[0]!P1_ДиапазонЗащиты,[0]!P2_ДиапазонЗащиты,[0]!P3_ДиапазонЗащиты,[0]!P4_ДиапазонЗащиты</definedName>
    <definedName name="длорпд">#N/A</definedName>
    <definedName name="до">#REF!</definedName>
    <definedName name="ДогПодрядчик">'[65]Реестр договоров'!$O$8:$O$123</definedName>
    <definedName name="дот">#REF!</definedName>
    <definedName name="ДРУГОЕ">[66]Справочники!$A$26:$A$28</definedName>
    <definedName name="ДС">#REF!</definedName>
    <definedName name="дьд">#REF!</definedName>
    <definedName name="е">#REF!</definedName>
    <definedName name="еаш">#N/A</definedName>
    <definedName name="евншшш">#N/A</definedName>
    <definedName name="ЕдИз">[58]Списки!$N$2:$N$552</definedName>
    <definedName name="ее">#N/A</definedName>
    <definedName name="ен">#N/A</definedName>
    <definedName name="ЕСН">#N/A</definedName>
    <definedName name="етс">[64]етс!$B$5:$T$15</definedName>
    <definedName name="етс1">#REF!</definedName>
    <definedName name="ж">#N/A</definedName>
    <definedName name="женя">#N/A</definedName>
    <definedName name="жжжжжжжжжж">#N/A</definedName>
    <definedName name="з">[55]База!#REF!</definedName>
    <definedName name="_xlnm.Print_Titles" localSheetId="2">'Форма 2'!$8:$11</definedName>
    <definedName name="_xlnm.Print_Titles">#REF!</definedName>
    <definedName name="закл">[67]етс!$A$12:$B$31</definedName>
    <definedName name="защ">[64]нраб!$A$67:$G$85</definedName>
    <definedName name="заяц">#N/A</definedName>
    <definedName name="зон">#REF!</definedName>
    <definedName name="зона">[55]Цены!#REF!</definedName>
    <definedName name="ЗП1">[68]Лист13!$A$2</definedName>
    <definedName name="ЗП2">[68]Лист13!$B$2</definedName>
    <definedName name="ЗП3">[68]Лист13!$C$2</definedName>
    <definedName name="ЗП4">[68]Лист13!$D$2</definedName>
    <definedName name="зыащ">#REF!,#REF!</definedName>
    <definedName name="ЗЭС">#N/A</definedName>
    <definedName name="и">#REF!</definedName>
    <definedName name="ии">#N/A</definedName>
    <definedName name="иии">#REF!</definedName>
    <definedName name="ииииит">#N/A</definedName>
    <definedName name="инвестиц">#REF!</definedName>
    <definedName name="инд">'[64]инд-вода'!$B$2:$O$22</definedName>
    <definedName name="инфляция">1</definedName>
    <definedName name="ип">#REF!</definedName>
    <definedName name="Источники">#REF!</definedName>
    <definedName name="Итого">[58]Списки!$AD$2:$AD$552</definedName>
    <definedName name="ить">#REF!</definedName>
    <definedName name="й">#REF!</definedName>
    <definedName name="йй">'[5]ГКПЗ-2013 Химки'!йй</definedName>
    <definedName name="ййй">#REF!</definedName>
    <definedName name="йййййййййййййййййййййййй">'[5]ГКПЗ-2013 Химки'!йййййййййййййййййййййййй</definedName>
    <definedName name="йцйй">#REF!</definedName>
    <definedName name="йцуйкй">[55]База!#REF!</definedName>
    <definedName name="к">#REF!</definedName>
    <definedName name="К7">#REF!</definedName>
    <definedName name="кал.эл.эн.">#N/A</definedName>
    <definedName name="качество">[57]Титульный!#REF!</definedName>
    <definedName name="кв1">#REF!</definedName>
    <definedName name="кв3">'[5]ГКПЗ-2013 Химки'!кв3</definedName>
    <definedName name="КвартА">'[34]Калькуляция кв'!$J$4</definedName>
    <definedName name="квартал">'[5]ГКПЗ-2013 Химки'!квартал</definedName>
    <definedName name="КвартБ">'[34]Калькуляция кв'!$C$7</definedName>
    <definedName name="КвартВ">'[34]Калькуляция кв'!$G$7</definedName>
    <definedName name="КвартГ">'[34]Калькуляция кв'!$K$7</definedName>
    <definedName name="ке">'[5]ГКПЗ-2013 Химки'!ке</definedName>
    <definedName name="кег">#N/A</definedName>
    <definedName name="кей">#N/A</definedName>
    <definedName name="керцр">#REF!</definedName>
    <definedName name="ккв">#REF!</definedName>
    <definedName name="ккл">#REF!</definedName>
    <definedName name="ккп">#REF!</definedName>
    <definedName name="ккс">[64]тарифы!$B$127:$E$131</definedName>
    <definedName name="Конец">12</definedName>
    <definedName name="КонецТабл">#REF!</definedName>
    <definedName name="КонкурсВнНом">'[69]Реестр конкурсов'!$A$9:$A$141</definedName>
    <definedName name="КонкурсНомЛота">'[69]Реестр конкурсов'!$C$9:$C$141</definedName>
    <definedName name="КонкурсПобИмя">'[69]Реестр конкурсов'!$I$9:$I$141</definedName>
    <definedName name="КонкурсПобПрСниж">'[69]Реестр конкурсов'!$J$9:$J$141</definedName>
    <definedName name="КонкурсПобУслОпл">'[69]Реестр конкурсов'!$K$9:$K$141</definedName>
    <definedName name="Контраг_ИмяТип">[69]Контрагенты!$C$10:$C$176</definedName>
    <definedName name="КонтрагНаим">[69]Контрагенты!$C$10:$C$176</definedName>
    <definedName name="Короткая">OFFSET([70]Справочники!$A$87,0,0,COUNTA([70]Справочники!$A$87:$A$65535),1)</definedName>
    <definedName name="кот">'[71]Балансовые показатели'!$E$198</definedName>
    <definedName name="котель">'[71]Балансовые показатели'!$E$122</definedName>
    <definedName name="коэф1">#REF!</definedName>
    <definedName name="коэф2">#REF!</definedName>
    <definedName name="коэф3">#REF!</definedName>
    <definedName name="коэф4">#REF!</definedName>
    <definedName name="коэфф">#N/A</definedName>
    <definedName name="кпсв">#REF!</definedName>
    <definedName name="крит">'[72]От табл 11'!#REF!</definedName>
    <definedName name="_xlnm.Criteria">#REF!</definedName>
    <definedName name="кс">#REF!</definedName>
    <definedName name="КС2ВнНомОб">'[69]Реестр КС-2'!$H$10:$H$1221</definedName>
    <definedName name="КС2ДатаПодпБух">'[73]Реестр КС-2'!$AF$10:$AF$47</definedName>
    <definedName name="КС2ДатаПодпПр">'[73]Реестр КС-2'!$AB$10:$AB$47</definedName>
    <definedName name="КС2НомСтатПП">'[73]Реестр КС-2'!$D$10:$D$47</definedName>
    <definedName name="КС2Сумм_сМат">'[74]Реестр КС-2'!$V$11:$V$2007</definedName>
    <definedName name="КС2Сумма">'[73]Реестр КС-2'!$Q$10:$Q$47</definedName>
    <definedName name="КС2ТипКонтраг">'[73]Реестр КС-2'!$A$10:$A$47</definedName>
    <definedName name="КС2ФактКол">'[73]Реестр КС-2'!$Y$10:$Y$47</definedName>
    <definedName name="ктел">'[75]Балансовые показатели'!$E$179</definedName>
    <definedName name="л">#N/A</definedName>
    <definedName name="лена">'[5]ГКПЗ-2013 Химки'!лена</definedName>
    <definedName name="лимит" hidden="1">{#N/A,#N/A,FALSE,"Себестоимсть-97"}</definedName>
    <definedName name="лирра">#N/A</definedName>
    <definedName name="лис">#N/A</definedName>
    <definedName name="лиса">#N/A</definedName>
    <definedName name="лист">#N/A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#N/A</definedName>
    <definedName name="ллл">#REF!</definedName>
    <definedName name="лллл">#REF!</definedName>
    <definedName name="ллллш">#N/A</definedName>
    <definedName name="ло">#REF!</definedName>
    <definedName name="лод">'[5]ГКПЗ-2013 Химки'!лод</definedName>
    <definedName name="Лок.см.МР3">#N/A</definedName>
    <definedName name="локал">#N/A</definedName>
    <definedName name="лоридо">#N/A</definedName>
    <definedName name="лормрл">#N/A</definedName>
    <definedName name="льэлэ">#N/A</definedName>
    <definedName name="м">#N/A</definedName>
    <definedName name="М1">[76]ПРОГНОЗ_1!#REF!</definedName>
    <definedName name="М10_2">#N/A</definedName>
    <definedName name="мазут3">[50]БАЗА!$A$40:$A$44</definedName>
    <definedName name="мазут4">[50]БАЗА!$A$45:$A$49</definedName>
    <definedName name="мазут5">[50]БАЗА!$A$50:$A$54</definedName>
    <definedName name="мам">#REF!</definedName>
    <definedName name="мама">#N/A</definedName>
    <definedName name="мбп">[64]нраб!$A$42:$G$63</definedName>
    <definedName name="МВЗ">[77]МВЗ!$B$4:$B$38</definedName>
    <definedName name="МесАА">'[34]Калькуляция кв'!$D$8</definedName>
    <definedName name="МесАБ">'[34]Калькуляция кв'!$H$8</definedName>
    <definedName name="МесАВ">'[34]Калькуляция кв'!$L$8</definedName>
    <definedName name="МесБА">'[34]Калькуляция кв'!$E$8</definedName>
    <definedName name="МесББ">'[34]Калькуляция кв'!$I$8</definedName>
    <definedName name="МесБВ">'[34]Калькуляция кв'!$M$8</definedName>
    <definedName name="МесВА">'[34]Калькуляция кв'!$F$8</definedName>
    <definedName name="МесВБ">'[34]Калькуляция кв'!$J$8</definedName>
    <definedName name="МесВВ">'[34]Калькуляция кв'!$N$8</definedName>
    <definedName name="МесяцПо">'[34]Калькуляция кв'!$F$4</definedName>
    <definedName name="МесяцС">'[34]Калькуляция кв'!$D$4</definedName>
    <definedName name="мет">#REF!</definedName>
    <definedName name="ммм">#REF!</definedName>
    <definedName name="Модель2">#REF!</definedName>
    <definedName name="Мониторинг1">'[78]Гр5(о)'!#REF!</definedName>
    <definedName name="МР">[79]ПАС!$BC$17:$BC$41</definedName>
    <definedName name="мрпоп">[0]!P1_SCOPE_16_PRT,[0]!P2_SCOPE_16_PRT</definedName>
    <definedName name="мсчч">#N/A</definedName>
    <definedName name="МчасВод">[55]База!#REF!</definedName>
    <definedName name="МчасКан">[55]База!#REF!</definedName>
    <definedName name="мым">'[5]ГКПЗ-2013 Химки'!мым</definedName>
    <definedName name="н">'[72]От табл 11'!#REF!</definedName>
    <definedName name="Наименование">'[34]Калькуляция кв'!$A$3</definedName>
    <definedName name="налог">[79]ПАС!$BB$37:$BB$39</definedName>
    <definedName name="Население">'[53]Производство электроэнергии'!$A$124</definedName>
    <definedName name="НастрВидСП">[73]Настройка!$B$20</definedName>
    <definedName name="НастрВидыРаб">[80]Настройка!$A$116:$A$194</definedName>
    <definedName name="НастрГлБухСП">[73]Настройка!$B$28</definedName>
    <definedName name="НастрГлИнжСП">[73]Настройка!$B$27</definedName>
    <definedName name="НастрДНГ">[73]Настройка!$C$4</definedName>
    <definedName name="НастрИмяМес">[73]Настройка!$D$7:$D$18</definedName>
    <definedName name="НастрИмяМесСАО">[81]Настройка!$D$7:$D$18</definedName>
    <definedName name="НастрИмяСП">[73]Настройка!$B$21</definedName>
    <definedName name="НастрКонДМес">[80]Настройка!$C$7:$C$18</definedName>
    <definedName name="НастрНачДМес">[80]Настройка!$B$7:$B$18</definedName>
    <definedName name="НастрНКДеньМес">[73]Настройка!$B$7:$C$18</definedName>
    <definedName name="НастрПерПодраздПредпр">[80]Настройка!$A$92:$A$112</definedName>
    <definedName name="НастрПерПодрФилиала">[80]Настройка!$A$69:$A$88</definedName>
    <definedName name="НастрРукСП">[73]Настройка!$B$26</definedName>
    <definedName name="НастрТекНомФил">[69]Настройка!$C$20</definedName>
    <definedName name="Начало">1</definedName>
    <definedName name="нвс">#REF!</definedName>
    <definedName name="нг" hidden="1">{"'D'!$A$1:$E$13"}</definedName>
    <definedName name="НДС">#REF!</definedName>
    <definedName name="нет">[79]ПАС!$AS$3:$AS$4</definedName>
    <definedName name="НЗНаимРаб">'[82]Нормативные  затраты'!$B$7:$B$73</definedName>
    <definedName name="новые_ОФ_2003">[48]рабочий!$F$305:$W$327</definedName>
    <definedName name="новые_ОФ_2004">[48]рабочий!$F$335:$W$357</definedName>
    <definedName name="новые_ОФ_а_всего">[48]рабочий!$F$767:$V$789</definedName>
    <definedName name="новые_ОФ_всего">[48]рабочий!$F$1331:$V$1353</definedName>
    <definedName name="новые_ОФ_п_всего">[48]рабочий!$F$1293:$V$1315</definedName>
    <definedName name="нормы">[55]Цены!#REF!</definedName>
    <definedName name="нп">'[83]2002(v1)'!#REF!</definedName>
    <definedName name="Нпп">[58]Списки!$A$2:$A$552</definedName>
    <definedName name="нс">#REF!</definedName>
    <definedName name="нсв">#REF!</definedName>
    <definedName name="нск">#REF!</definedName>
    <definedName name="НСРФ">#REF!</definedName>
    <definedName name="НСРФ2">#REF!</definedName>
    <definedName name="о">#REF!</definedName>
    <definedName name="ОбАдрес">'[80]Работы на объектах'!$J$12:$J$1512</definedName>
    <definedName name="ОбВнНом">'[52]Работы на объектах'!#REF!</definedName>
    <definedName name="ОбВнНомКонк">'[52]Работы на объектах'!#REF!</definedName>
    <definedName name="ОбВнНомПолный">[84]Лист1!#REF!</definedName>
    <definedName name="ОбВнНомХС">'[52]Работы на объектах'!#REF!</definedName>
    <definedName name="ОбДатаВнесПП">'[52]Работы на объектах'!#REF!</definedName>
    <definedName name="ОбДлинаТС">'[84]Пообъектно всё'!#REF!</definedName>
    <definedName name="ОбЕдИзм">'[85]Работы на объектах'!$U$12:$U$3141</definedName>
    <definedName name="ОбИсточникФин">'[52]Работы на объектах'!#REF!</definedName>
    <definedName name="ОбКол">'[73]Работы на объектах'!$AJ$12:$AJ$2032</definedName>
    <definedName name="ОбКолКС2_заПер">'[52]Работы на объектах'!#REF!</definedName>
    <definedName name="ОбКолПр_заПер">'[52]Работы на объектах'!#REF!</definedName>
    <definedName name="ОбКонР">'[52]Работы на объектах'!#REF!</definedName>
    <definedName name="_xlnm.Print_Area" localSheetId="0">'Форма 1'!$A$1:$C$43</definedName>
    <definedName name="_xlnm.Print_Area" localSheetId="2">'Форма 2'!$B$1:$R$456</definedName>
    <definedName name="_xlnm.Print_Area" localSheetId="3">'Форма 3'!$A$1:$H$24</definedName>
    <definedName name="_xlnm.Print_Area" localSheetId="4">'Форма 4'!$A$1:$F$583</definedName>
    <definedName name="_xlnm.Print_Area">#REF!</definedName>
    <definedName name="ОбМестопол">'[52]Работы на объектах'!#REF!</definedName>
    <definedName name="ОБМестополож">'[86]Работы на объектах'!$O$12:$O$3141</definedName>
    <definedName name="ОбНаличПр">'[52]Работы на объектах'!#REF!</definedName>
    <definedName name="ОбНачР">'[52]Работы на объектах'!#REF!</definedName>
    <definedName name="ОбНомАб">'[80]Работы на объектах'!$O$12:$O$1512</definedName>
    <definedName name="ОбНомЛота">'[52]Работы на объектах'!#REF!</definedName>
    <definedName name="ОбНомПП">'[52]Работы на объектах'!#REF!</definedName>
    <definedName name="ОбНомФил">'[52]Работы на объектах'!#REF!</definedName>
    <definedName name="ОбНПл10">'[52]Работы на объектах'!#REF!</definedName>
    <definedName name="ОбНПл11">'[52]Работы на объектах'!#REF!</definedName>
    <definedName name="ОбНПл12">'[52]Работы на объектах'!#REF!</definedName>
    <definedName name="ОбНПл2">'[52]Работы на объектах'!#REF!</definedName>
    <definedName name="ОбНПл3">'[52]Работы на объектах'!#REF!</definedName>
    <definedName name="ОбНПл4">'[52]Работы на объектах'!#REF!</definedName>
    <definedName name="ОбНПл5">'[52]Работы на объектах'!#REF!</definedName>
    <definedName name="ОбНПл6">'[52]Работы на объектах'!#REF!</definedName>
    <definedName name="ОбНПл7">'[52]Работы на объектах'!#REF!</definedName>
    <definedName name="ОбНПл8">'[52]Работы на объектах'!#REF!</definedName>
    <definedName name="ОбНПл9">'[52]Работы на объектах'!#REF!</definedName>
    <definedName name="обо">#REF!</definedName>
    <definedName name="ОбОбЗемл">'[84]Пообъектно всё'!#REF!</definedName>
    <definedName name="ОбОбоснДок">'[52]Работы на объектах'!#REF!</definedName>
    <definedName name="ОбОтклПроц">'[52]Работы на объектах'!#REF!</definedName>
    <definedName name="ОбОтклСумм">'[52]Работы на объектах'!#REF!</definedName>
    <definedName name="ОбОтчетВид">[84]Лист1!#REF!</definedName>
    <definedName name="ОбОтчетКД">'[52]Работы на объектах'!#REF!</definedName>
    <definedName name="ОбОтчетНД">'[52]Работы на объектах'!#REF!</definedName>
    <definedName name="ОбПлан1">'[52]Работы на объектах'!#REF!</definedName>
    <definedName name="ОбПлан10">'[52]Работы на объектах'!#REF!</definedName>
    <definedName name="ОбПлан11">'[52]Работы на объектах'!#REF!</definedName>
    <definedName name="ОбПлан12">'[52]Работы на объектах'!#REF!</definedName>
    <definedName name="ОбПлан2">'[52]Работы на объектах'!#REF!</definedName>
    <definedName name="ОбПлан3">'[52]Работы на объектах'!#REF!</definedName>
    <definedName name="ОбПлан4">'[52]Работы на объектах'!#REF!</definedName>
    <definedName name="ОбПлан5">'[52]Работы на объектах'!#REF!</definedName>
    <definedName name="ОбПлан6">'[52]Работы на объектах'!#REF!</definedName>
    <definedName name="ОбПлан7">'[52]Работы на объектах'!#REF!</definedName>
    <definedName name="ОбПлан8">'[52]Работы на объектах'!#REF!</definedName>
    <definedName name="ОбПлан9">'[52]Работы на объектах'!#REF!</definedName>
    <definedName name="ОбПланДен">'[87]Работы на объектах'!$AX$13:$BI$2823</definedName>
    <definedName name="ОбПланНатур">'[87]Работы на объектах'!$AK$13:$AV$2823</definedName>
    <definedName name="ОбПлСумм">'[73]Работы на объектах'!$AW$12:$AW$2032</definedName>
    <definedName name="ОбПлСуммКопия">'[52]Работы на объектах'!#REF!</definedName>
    <definedName name="ОбПобКонк">'[52]Работы на объектах'!#REF!</definedName>
    <definedName name="ОбПодрДог">'[87]Работы на объектах'!$BQ$13:$BQ$2823</definedName>
    <definedName name="ОбПодрядчик">'[52]Работы на объектах'!#REF!</definedName>
    <definedName name="ОбПриоритет">'[52]Работы на объектах'!#REF!</definedName>
    <definedName name="ОбПричВнес_вПП">'[52]Работы на объектах'!#REF!</definedName>
    <definedName name="ОбПроцСниж">'[52]Работы на объектах'!#REF!</definedName>
    <definedName name="ОбСметнСтоим">'[52]Работы на объектах'!#REF!</definedName>
    <definedName name="ОбСобственник">'[52]Работы на объектах'!#REF!</definedName>
    <definedName name="ОбСпВып">'[87]Работы на объектах'!$AF$13:$AF$2823</definedName>
    <definedName name="ОбСрПровРаб">'[52]Работы на объектах'!#REF!</definedName>
    <definedName name="ОбСтатПП">'[87]Работы на объектах'!$I$13:$I$2823</definedName>
    <definedName name="ОбСтатус">'[87]Работы на объектах'!$BS$13:$BS$2823</definedName>
    <definedName name="ОбСтатусРаб">'[52]Работы на объектах'!#REF!</definedName>
    <definedName name="ОбСубч1">'[52]Работы на объектах'!#REF!</definedName>
    <definedName name="ОбСубч2">'[52]Работы на объектах'!#REF!</definedName>
    <definedName name="ОбСубч3">'[52]Работы на объектах'!#REF!</definedName>
    <definedName name="ОбТипОбор">'[52]Работы на объектах'!#REF!</definedName>
    <definedName name="ОбУслОплКонк">'[52]Работы на объектах'!#REF!</definedName>
    <definedName name="ОбФактКол_заПер">'[52]Работы на объектах'!#REF!</definedName>
    <definedName name="ОбФактСумм_заПер">'[52]Работы на объектах'!#REF!</definedName>
    <definedName name="ОбХаракт">'[52]Работы на объектах'!#REF!</definedName>
    <definedName name="общ">#REF!</definedName>
    <definedName name="обще.хоз.расх_общ">'[88]общехоз расходы ОБЩИЕ'!$D$135</definedName>
    <definedName name="обще.хоз.расходы_Москва">'[88]общехоз расходы ОБЩИЕ'!$D$135</definedName>
    <definedName name="общехозрасх._общ.">'[88]общехоз расходы ОБЩИЕ'!$D$134</definedName>
    <definedName name="Общехозрасх_москва">'[88]общехоз расходы ОБЩИЕ'!$E$134</definedName>
    <definedName name="общехозрасх_общ.">'[88]общехоз расходы ОБЩИЕ'!$E$134</definedName>
    <definedName name="Объем_ТБО">'[89]Параметры проекта'!$D$9</definedName>
    <definedName name="одывлпйАРпуйкю.">#N/A</definedName>
    <definedName name="оивфиофвдэ">#N/A</definedName>
    <definedName name="окнс">#REF!</definedName>
    <definedName name="окраска_05">[48]окраска!$C$7:$Z$30</definedName>
    <definedName name="окраска_06">[48]окраска!$C$35:$Z$58</definedName>
    <definedName name="окраска_07">[48]окраска!$C$63:$Z$86</definedName>
    <definedName name="окраска_08">[48]окраска!$C$91:$Z$114</definedName>
    <definedName name="окраска_09">[48]окраска!$C$119:$Z$142</definedName>
    <definedName name="окраска_10">[48]окраска!$C$147:$Z$170</definedName>
    <definedName name="окраска_11">[48]окраска!$C$175:$Z$198</definedName>
    <definedName name="окраска_12">[48]окраска!$C$203:$Z$226</definedName>
    <definedName name="окраска_13">[48]окраска!$C$231:$Z$254</definedName>
    <definedName name="окраска_14">[48]окраска!$C$259:$Z$282</definedName>
    <definedName name="окраска_15">[48]окраска!$C$287:$Z$310</definedName>
    <definedName name="оми">#N/A</definedName>
    <definedName name="ооо">#REF!</definedName>
    <definedName name="ооск">#REF!</definedName>
    <definedName name="опер">#REF!</definedName>
    <definedName name="опСет">#REF!</definedName>
    <definedName name="орз">#REF!</definedName>
    <definedName name="орм">[64]тарифы!$B$133:$E$139</definedName>
    <definedName name="оро">'[5]ГКПЗ-2013 Химки'!оро</definedName>
    <definedName name="орпа">#REF!</definedName>
    <definedName name="орэ">#REF!</definedName>
    <definedName name="ОСАГОгод">[63]Расчет!$D$37</definedName>
    <definedName name="от">[67]етс!$A$12:$B$31</definedName>
    <definedName name="отоп">[90]отоп!#REF!</definedName>
    <definedName name="ОтпускЭлектроэнергииИтогоБаз">'[44]6'!$C$15</definedName>
    <definedName name="ОтпускЭлектроэнергииИтогоРег">'[44]6'!$C$24</definedName>
    <definedName name="Отчет">'[34]Калькуляция кв'!$L$8</definedName>
    <definedName name="ОФ_а_с_пц">[48]рабочий!$CI$121:$CY$143</definedName>
    <definedName name="оф_н_а_2003_пц">'[48]Текущие цены'!#REF!</definedName>
    <definedName name="оф_н_а_2004">'[48]Текущие цены'!#REF!</definedName>
    <definedName name="оэкс">#REF!</definedName>
    <definedName name="п">#N/A</definedName>
    <definedName name="павапп">#N/A</definedName>
    <definedName name="пв">#REF!</definedName>
    <definedName name="пек">#N/A</definedName>
    <definedName name="первый">#REF!</definedName>
    <definedName name="передача1">'[91]общехоз расходы ОБЩИЕ'!$D$135</definedName>
    <definedName name="передача2">'[91]общехоз расходы ОБЩИЕ'!$E$135</definedName>
    <definedName name="Период_19_2">#REF!</definedName>
    <definedName name="ПериодРегулирования">[44]Заголовок!$B$14</definedName>
    <definedName name="Периоды_18_2">'[44]18.2'!$C$6:$F$6</definedName>
    <definedName name="Периоды_19_1_1">#REF!</definedName>
    <definedName name="ПерКалк">[58]Списки!$C$2:$C$552</definedName>
    <definedName name="песк">#REF!</definedName>
    <definedName name="ПЗ">#N/A</definedName>
    <definedName name="пит.тех">[79]ПАС!$BB$1:$BB$2</definedName>
    <definedName name="план">#N/A</definedName>
    <definedName name="пнлнееен" hidden="1">{#N/A,#N/A,FALSE,"Себестоимсть-97"}</definedName>
    <definedName name="подз">[60]НОРМЫ!$H$332:$H$337</definedName>
    <definedName name="подс">#REF!</definedName>
    <definedName name="подсК">#REF!</definedName>
    <definedName name="ПОКАЗАТЕЛИ_ДОЛГОСР.ПРОГНОЗА">'[92]2002(v2)'!#REF!</definedName>
    <definedName name="ПолезныйОтпускБазовыеПотребителиСписок">'[46]6'!$B$18:$B$20</definedName>
    <definedName name="ПолезныйОтпускГруппы2_4Список">#REF!</definedName>
    <definedName name="ПолезныйОтпускМощностьБазовыеПотребители">'[46]6'!$I$18:$N$20</definedName>
    <definedName name="ПолезныйОтпускМощностьГруппы2_4">#REF!</definedName>
    <definedName name="ПолезныйОтпускМощностьУровниНапряжения">'[46]6'!$I$5:$N$5</definedName>
    <definedName name="ПолезныйОтпускЭлектроэнергияБазовыеПотребители">'[46]6'!$C$18:$H$20</definedName>
    <definedName name="ПолезныйОтпускЭлектроэнергияГруппы2_4">#REF!</definedName>
    <definedName name="ПолезныйОтпускЭлектроэнергияУровниНапряжения">'[46]6'!$C$5:$H$5</definedName>
    <definedName name="ПоследнийГод">[93]Заголовок!$B$16</definedName>
    <definedName name="пот">#REF!</definedName>
    <definedName name="ПОТР._РЫНОКДП">[6]vec!#REF!</definedName>
    <definedName name="Потреб_вып_всего">'[48]Текущие цены'!#REF!</definedName>
    <definedName name="Потреб_вып_оф_н_цпг">'[48]Текущие цены'!#REF!</definedName>
    <definedName name="Потребители_6">#REF!</definedName>
    <definedName name="Поясн">'[34]Калькуляция кв'!$J$4</definedName>
    <definedName name="Поясн12">'[34]Калькуляция кв'!$G$7</definedName>
    <definedName name="пп">#N/A</definedName>
    <definedName name="ппп">#REF!</definedName>
    <definedName name="пппп">'[94]2002(v1)'!#REF!</definedName>
    <definedName name="ппр">#N/A</definedName>
    <definedName name="ППСтВсе">'[80]Произв. прогр.'!$A$11:$A$169</definedName>
    <definedName name="ППСтЕдИзм">'[80]Произв. прогр.'!$E$11:$E$169</definedName>
    <definedName name="Предлагаемые_для_утверждения_тарифы_на_эл.эн">#REF!</definedName>
    <definedName name="при">#REF!</definedName>
    <definedName name="Приложение">#N/A</definedName>
    <definedName name="ПРиложение3">#N/A</definedName>
    <definedName name="Приложений3">#N/A</definedName>
    <definedName name="прим">#N/A</definedName>
    <definedName name="Природа">[95]Списки!$B$67:$B$75</definedName>
    <definedName name="прог">#REF!</definedName>
    <definedName name="Прогноз_Вып_пц">[48]рабочий!$Y$240:$AP$262</definedName>
    <definedName name="Прогноз_вып_цпг">'[48]Текущие цены'!#REF!</definedName>
    <definedName name="Прогноз97">[96]ПРОГНОЗ_1!#REF!</definedName>
    <definedName name="производство1">'[91]общехоз расходы ОБЩИЕ'!$D$134</definedName>
    <definedName name="производство2">'[91]общехоз расходы ОБЩИЕ'!$E$134</definedName>
    <definedName name="пром.">#N/A</definedName>
    <definedName name="проч">#N/A</definedName>
    <definedName name="проч.расх">#N/A</definedName>
    <definedName name="ПрочВнНомОб">'[69]Реестр проч. док-в'!$H$10:$H$875</definedName>
    <definedName name="ПрочДатавБух">'[73]Реестр проч. док-в'!$Y$10:$Y$46</definedName>
    <definedName name="ПрочДатавПр">'[73]Реестр проч. док-в'!$U$10:$U$46</definedName>
    <definedName name="ПрочДатавФил">'[74]Реестр проч. док-в'!#REF!</definedName>
    <definedName name="Прочие_электроэнергии">'[53]Производство электроэнергии'!$A$132</definedName>
    <definedName name="ПрочКол">'[73]Реестр проч. док-в'!$T$10:$T$46</definedName>
    <definedName name="ПрочНомСтатПП">'[73]Реестр проч. док-в'!$C$10:$C$46</definedName>
    <definedName name="ПрочСпосВып">'[74]Реестр проч. док-в'!#REF!</definedName>
    <definedName name="ПрочСтНДС">'[74]Реестр проч. док-в'!#REF!</definedName>
    <definedName name="ПрочСумм">'[73]Реестр проч. док-в'!$Q$10:$Q$46</definedName>
    <definedName name="ПрочТипКонтраг">'[73]Реестр проч. док-в'!$B$10:$B$46</definedName>
    <definedName name="ПрочФИОвФил">'[74]Реестр проч. док-в'!#REF!</definedName>
    <definedName name="прп">#REF!</definedName>
    <definedName name="пф">#REF!</definedName>
    <definedName name="ПЭ">[66]Справочники!$A$10:$A$12</definedName>
    <definedName name="р">#REF!</definedName>
    <definedName name="раб">'[64]Парам (2)'!$B$5:$P$83</definedName>
    <definedName name="Размещение_ЦТП">#REF!</definedName>
    <definedName name="разр">#N/A</definedName>
    <definedName name="разрадКан">[97]Нормативы!$D$600:$F$600</definedName>
    <definedName name="разрядВ">[97]Нормативы!$D$539:$F$539</definedName>
    <definedName name="разряды">#N/A</definedName>
    <definedName name="рам">#N/A</definedName>
    <definedName name="РАО">#N/A</definedName>
    <definedName name="расх">#N/A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асшифроки2">#N/A</definedName>
    <definedName name="РГК">[66]Справочники!$A$4:$A$4</definedName>
    <definedName name="РГРЭС">#N/A</definedName>
    <definedName name="реализация">[79]ПАС!$BB$8:$BB$12</definedName>
    <definedName name="рем">#N/A</definedName>
    <definedName name="ривыр">#N/A</definedName>
    <definedName name="ропор">'[5]ГКПЗ-2013 Химки'!ропор</definedName>
    <definedName name="рпддд">#N/A</definedName>
    <definedName name="рпипо">#N/A</definedName>
    <definedName name="рр">#N/A</definedName>
    <definedName name="РХСВнНомОб">'[69]Реестр учета затр. в хозсп.'!$I$9:$I$639</definedName>
    <definedName name="РХСДатавБух">'[73]Реестр учета затр. в хозсп.'!$T$9:$T$27</definedName>
    <definedName name="РХСДатавПр">'[73]Реестр учета затр. в хозсп.'!$R$9:$R$27</definedName>
    <definedName name="РХСНомСтатПП">'[73]Реестр учета затр. в хозсп.'!$C$9:$C$27</definedName>
    <definedName name="РХССпВып">'[74]Реестр учета затр. в хозсп.'!#REF!</definedName>
    <definedName name="РХССумм">'[73]Реестр учета затр. в хозсп.'!$O$9:$O$27</definedName>
    <definedName name="РЭК.покуп.">#N/A</definedName>
    <definedName name="с">'[5]ГКПЗ-2013 Химки'!с</definedName>
    <definedName name="с70000">'[98]жилой фонд'!#REF!</definedName>
    <definedName name="Сбросы">[97]База!$C$307:$C$451</definedName>
    <definedName name="Сбыт_19_2">#REF!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го">#REF!</definedName>
    <definedName name="сель">#N/A</definedName>
    <definedName name="сельск.хоз">#N/A</definedName>
    <definedName name="сереж">#N/A</definedName>
    <definedName name="СИЗ">#REF!</definedName>
    <definedName name="СмВнНомОб">'[69]Реестр смет'!$F$8:$F$455</definedName>
    <definedName name="смеит">#N/A</definedName>
    <definedName name="смет">#N/A</definedName>
    <definedName name="смета">#N/A</definedName>
    <definedName name="СмСумма">'[69]Реестр смет'!$O$8:$O$455</definedName>
    <definedName name="со">#REF!</definedName>
    <definedName name="СОmpRus">#N/A</definedName>
    <definedName name="спец">[64]нраб!$A$4:$G$38</definedName>
    <definedName name="СпискиВидВыпПП">[80]Списки!$A$224:$A$226</definedName>
    <definedName name="СпискиВидыМестопол">[80]Списки!$A$152:$A$165</definedName>
    <definedName name="СпискиВидыОтчетов">[73]Списки!$A$242:$A$244</definedName>
    <definedName name="СпискиДиамТС">[80]Списки!$A$84:$A$104</definedName>
    <definedName name="СпискиИстФин">[69]Списки!$A$304:$A$311</definedName>
    <definedName name="СпискиНазначТС">[80]Списки!$A$59:$A$69</definedName>
    <definedName name="СпискиНаимМатер">[80]Списки!$A$72:$A$81</definedName>
    <definedName name="СпискиОкруга">[80]Списки!$A$8:$A$17</definedName>
    <definedName name="СпискиПеречФилиалов">'[69]Структура МОЭК'!$A$9:$A$25</definedName>
    <definedName name="СпискиПриоритетРабот">[80]Списки!$A$173:$A$176</definedName>
    <definedName name="СпискиПричВкл_вПП">[80]Списки!$A$209:$A$215</definedName>
    <definedName name="СпискиРаздПП">[80]Списки!$A$191:$A$193</definedName>
    <definedName name="СпискиСобИм">[69]Списки!$A$296:$A$301</definedName>
    <definedName name="СпискиСтатус_поПП">[80]Списки!$A$169:$A$170</definedName>
    <definedName name="СпискиСтатусРаб">[69]Списки!$A$179:$A$182</definedName>
    <definedName name="СпискиТипПроклТС">[80]Списки!$A$48:$A$56</definedName>
    <definedName name="СпискиТипыОбор">[80]Списки!$A$108:$A$140</definedName>
    <definedName name="СписокСЦТ">#REF!</definedName>
    <definedName name="Способ_выполнения">[56]Лист1!$B$64:$B$65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реднийОдноставочныйТарифПродажи">#REF!</definedName>
    <definedName name="Срок">[63]Расчет!$D$40</definedName>
    <definedName name="СрокЛет">[63]Расчет!$C$40</definedName>
    <definedName name="сс">'[5]ГКПЗ-2013 Химки'!сс</definedName>
    <definedName name="сссс">'[5]ГКПЗ-2013 Химки'!сссс</definedName>
    <definedName name="ссы">'[5]ГКПЗ-2013 Химки'!ссы</definedName>
    <definedName name="ссы2">#N/A</definedName>
    <definedName name="ставка">#REF!</definedName>
    <definedName name="ставка_22">#REF!</definedName>
    <definedName name="ставка_диск.">'[89]Параметры проекта'!$B$19</definedName>
    <definedName name="Ставка_дисконтирования">[99]Установки!$C$11</definedName>
    <definedName name="СтавкаЗаУслугиОрганизацийФОРЭМ">#REF!</definedName>
    <definedName name="Стадия_производства">[59]Справочники!#REF!</definedName>
    <definedName name="Станции">[56]Лист1!$B$3:$B$20</definedName>
    <definedName name="Статьи_РП">#REF!</definedName>
    <definedName name="Статья">[56]Лист1!$B$92:$B$166</definedName>
    <definedName name="ств">#REF!</definedName>
    <definedName name="Столбцы_28_3">#REF!</definedName>
    <definedName name="структура">'[13]структура расходов РСТ 1'!CompRas</definedName>
    <definedName name="СубчНаимен">[69]Субподрядчики!$A$7:$A$70</definedName>
    <definedName name="СумДопУдВх">#N/A</definedName>
    <definedName name="СуммаПлатежаСНДСдоФРВх">#N/A</definedName>
    <definedName name="СЦТ_19_2">#REF!</definedName>
    <definedName name="СЦТ_Copy">#REF!</definedName>
    <definedName name="СЦТ_Name">#REF!</definedName>
    <definedName name="т">#REF!</definedName>
    <definedName name="Т12_4мес">#N/A</definedName>
    <definedName name="т2.3.10">#N/A</definedName>
    <definedName name="таб">#REF!</definedName>
    <definedName name="Таблица_N_2">#REF!</definedName>
    <definedName name="тариф">#REF!</definedName>
    <definedName name="тариф_1">#REF!</definedName>
    <definedName name="тариф_10">#REF!</definedName>
    <definedName name="тариф_11">#REF!</definedName>
    <definedName name="тариф_12">#REF!</definedName>
    <definedName name="тариф_13">#REF!</definedName>
    <definedName name="тариф_14">#REF!</definedName>
    <definedName name="тариф_15">#REF!</definedName>
    <definedName name="тариф_16">#REF!</definedName>
    <definedName name="тариф_19">#REF!</definedName>
    <definedName name="тариф_21">#REF!</definedName>
    <definedName name="тариф_22">#REF!</definedName>
    <definedName name="тариф_23">#REF!</definedName>
    <definedName name="тариф_25">#REF!</definedName>
    <definedName name="тариф_28">#REF!</definedName>
    <definedName name="тариф_29">#REF!</definedName>
    <definedName name="тариф_4">#REF!</definedName>
    <definedName name="тариф_5">#REF!</definedName>
    <definedName name="тариф_6">#REF!</definedName>
    <definedName name="ТарифПокупкиСтавкаЗаМощность">'[46]23'!$E$25</definedName>
    <definedName name="ТарифПокупкиСтавкаЗаМощность2_4">'[46]23'!$E$28</definedName>
    <definedName name="ТарифПокупкиСтавкаЗаЭнергию">'[46]23'!$E$24</definedName>
    <definedName name="ТарифПокупкиСтавкаЗаЭнергию2_4">'[46]23'!$E$27</definedName>
    <definedName name="ТГ">'[100]Список ТГ'!$B$3:$B$36</definedName>
    <definedName name="тем">[101]от!$B$4:$M$29</definedName>
    <definedName name="ТиНАО">OFFSET(#REF!,0,0,COUNTA(#REF!),1)</definedName>
    <definedName name="тип">[79]ИВ!$I$5:$I$8</definedName>
    <definedName name="ТИП_ТП">#REF!</definedName>
    <definedName name="Тип_ТС">#REF!</definedName>
    <definedName name="тов">#N/A</definedName>
    <definedName name="тогоро">#REF!</definedName>
    <definedName name="топито">#REF!</definedName>
    <definedName name="топл.">#N/A</definedName>
    <definedName name="топливо">[60]НОРМЫ!$A$320:$A$330</definedName>
    <definedName name="третий">#REF!</definedName>
    <definedName name="три">#N/A</definedName>
    <definedName name="ттт">#REF!</definedName>
    <definedName name="у">[57]Титульный!#REF!</definedName>
    <definedName name="УГОЛЬ">[66]Справочники!$A$19:$A$21</definedName>
    <definedName name="ук">#N/A</definedName>
    <definedName name="укеитуке">#REF!</definedName>
    <definedName name="укмуеи">#N/A</definedName>
    <definedName name="уку">#N/A</definedName>
    <definedName name="УпрПредуп">[73]Управление!$K$12</definedName>
    <definedName name="УпрПредуп1">[80]Управление!$K$13</definedName>
    <definedName name="УпрПредуп6">[74]Управление!#REF!</definedName>
    <definedName name="УпрПредуп8">[74]Управление!#REF!</definedName>
    <definedName name="УпрС_В">[73]Управление!$J$12</definedName>
    <definedName name="УпрС_В1">[69]Управление!$J$13</definedName>
    <definedName name="УпрС_В6">[74]Управление!#REF!</definedName>
    <definedName name="УпрС_В8">[74]Управление!#REF!</definedName>
    <definedName name="УпрС_В9">[74]Управление!$J$19</definedName>
    <definedName name="УровниНапряжения_6">#REF!</definedName>
    <definedName name="усл.ед.">#N/A</definedName>
    <definedName name="уу">#N/A</definedName>
    <definedName name="ууууу">#N/A</definedName>
    <definedName name="уф">#REF!</definedName>
    <definedName name="уфк">#REF!</definedName>
    <definedName name="уч">#REF!</definedName>
    <definedName name="уыыыф">#N/A</definedName>
    <definedName name="ф">#REF!</definedName>
    <definedName name="Ф16">#REF!</definedName>
    <definedName name="ф30">#REF!</definedName>
    <definedName name="фА">#REF!</definedName>
    <definedName name="факт">[102]Расчет!$D$1</definedName>
    <definedName name="Филиал">[56]Лист1!$B$69:$B$88</definedName>
    <definedName name="фин">#REF!</definedName>
    <definedName name="Фин.оценка">#N/A</definedName>
    <definedName name="фо_а_н_пц">[48]рабочий!$AR$240:$BI$263</definedName>
    <definedName name="фо_а_с_пц">[48]рабочий!$AS$202:$BI$224</definedName>
    <definedName name="фо_н_03">[48]рабочий!$X$305:$X$327</definedName>
    <definedName name="фо_н_04">[48]рабочий!$X$335:$X$357</definedName>
    <definedName name="ФОТ1">#REF!</definedName>
    <definedName name="ФотАХП">[72]тарифы!#REF!</definedName>
    <definedName name="фф">'[103]Гр5(о)'!#REF!</definedName>
    <definedName name="ффф">#REF!</definedName>
    <definedName name="фффф">#N/A</definedName>
    <definedName name="фываппр">#N/A</definedName>
    <definedName name="х">[55]База!#REF!</definedName>
    <definedName name="хво">[60]НОРМЫ!$B$117:$B$119</definedName>
    <definedName name="хзв">#REF!</definedName>
    <definedName name="хл">#REF!</definedName>
    <definedName name="хххххххххххххх">#N/A</definedName>
    <definedName name="ц">#REF!</definedName>
    <definedName name="Цен">#REF!</definedName>
    <definedName name="цкеркр">#REF!</definedName>
    <definedName name="цу">'[13]структура расходов РСТ 1'!цу</definedName>
    <definedName name="цуа">#N/A</definedName>
    <definedName name="цууу">#N/A</definedName>
    <definedName name="ццуу">#N/A</definedName>
    <definedName name="ч">[55]База!#REF!</definedName>
    <definedName name="четвертый">#REF!</definedName>
    <definedName name="числ.">#N/A</definedName>
    <definedName name="числ.1">#N/A</definedName>
    <definedName name="ччч">#N/A</definedName>
    <definedName name="ш">#REF!</definedName>
    <definedName name="шш">#N/A</definedName>
    <definedName name="шшшш">#N/A</definedName>
    <definedName name="шшшшшо">'[5]ГКПЗ-2013 Химки'!шшшшшо</definedName>
    <definedName name="щ">#REF!</definedName>
    <definedName name="ъ">#REF!</definedName>
    <definedName name="ы">[55]Цены!#REF!</definedName>
    <definedName name="ыауе">#N/A</definedName>
    <definedName name="ыв">'[5]ГКПЗ-2013 Химки'!ыв</definedName>
    <definedName name="ывввввв">#N/A</definedName>
    <definedName name="ывы">#N/A</definedName>
    <definedName name="ыццццц">#N/A</definedName>
    <definedName name="ыыы" hidden="1">{#N/A,#N/A,FALSE,"Себестоимсть-97"}</definedName>
    <definedName name="ыыыы">'[5]ГКПЗ-2013 Химки'!ыыыы</definedName>
    <definedName name="ыыыыыы">#N/A</definedName>
    <definedName name="ььь">#REF!</definedName>
    <definedName name="э">#REF!</definedName>
    <definedName name="эксп">#REF!</definedName>
    <definedName name="ЭЦВ">[104]насосы!$B$26:$B$269</definedName>
    <definedName name="ю">[72]тарифы!#REF!</definedName>
    <definedName name="юююю">#REF!</definedName>
    <definedName name="я">#REF!</definedName>
    <definedName name="ячс">[55]Цены!#REF!</definedName>
    <definedName name="яяя">'[5]ГКПЗ-2013 Химки'!яяя</definedName>
    <definedName name="яяяяяяя">#N/A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4" i="5" l="1"/>
  <c r="N424" i="5"/>
  <c r="O424" i="5"/>
  <c r="P424" i="5"/>
  <c r="L424" i="5"/>
  <c r="B80" i="3" l="1"/>
  <c r="B77" i="3"/>
  <c r="B76" i="3"/>
  <c r="L379" i="5"/>
  <c r="P381" i="5" s="1"/>
  <c r="L364" i="5"/>
  <c r="P367" i="5" s="1"/>
  <c r="L359" i="5"/>
  <c r="P361" i="5" s="1"/>
  <c r="P137" i="5"/>
  <c r="P127" i="5"/>
  <c r="L339" i="5"/>
  <c r="L349" i="5"/>
  <c r="L354" i="5"/>
  <c r="L394" i="5"/>
  <c r="L399" i="5"/>
  <c r="L404" i="5"/>
  <c r="L409" i="5"/>
  <c r="L414" i="5"/>
  <c r="L419" i="5"/>
  <c r="L369" i="5"/>
  <c r="P372" i="5" s="1"/>
  <c r="L374" i="5"/>
  <c r="P382" i="5" l="1"/>
  <c r="P380" i="5"/>
  <c r="P379" i="5" s="1"/>
  <c r="P360" i="5"/>
  <c r="P362" i="5"/>
  <c r="P365" i="5"/>
  <c r="P366" i="5"/>
  <c r="P370" i="5"/>
  <c r="P371" i="5"/>
  <c r="L344" i="5"/>
  <c r="L324" i="5"/>
  <c r="L319" i="5"/>
  <c r="L309" i="5"/>
  <c r="B65" i="3"/>
  <c r="B64" i="3"/>
  <c r="P369" i="5" l="1"/>
  <c r="P359" i="5"/>
  <c r="P364" i="5"/>
  <c r="M307" i="5"/>
  <c r="M425" i="5" s="1"/>
  <c r="L242" i="5" l="1"/>
  <c r="N243" i="5" s="1"/>
  <c r="L277" i="5"/>
  <c r="N242" i="5" l="1"/>
  <c r="L282" i="5"/>
  <c r="L92" i="5"/>
  <c r="L87" i="5"/>
  <c r="L82" i="5"/>
  <c r="L62" i="5"/>
  <c r="L287" i="5"/>
  <c r="L57" i="5"/>
  <c r="L52" i="5"/>
  <c r="L47" i="5"/>
  <c r="L42" i="5"/>
  <c r="L37" i="5"/>
  <c r="L297" i="5"/>
  <c r="L217" i="5"/>
  <c r="L212" i="5"/>
  <c r="L207" i="5"/>
  <c r="L202" i="5"/>
  <c r="L197" i="5"/>
  <c r="L192" i="5"/>
  <c r="L187" i="5"/>
  <c r="L182" i="5"/>
  <c r="L177" i="5"/>
  <c r="L172" i="5"/>
  <c r="L167" i="5"/>
  <c r="L157" i="5"/>
  <c r="L152" i="5"/>
  <c r="L147" i="5"/>
  <c r="L142" i="5"/>
  <c r="L77" i="5"/>
  <c r="L72" i="5"/>
  <c r="L162" i="5"/>
  <c r="O300" i="5" l="1"/>
  <c r="O298" i="5"/>
  <c r="O299" i="5"/>
  <c r="N289" i="5"/>
  <c r="N288" i="5"/>
  <c r="N40" i="5"/>
  <c r="N39" i="5"/>
  <c r="N38" i="5"/>
  <c r="N37" i="5" s="1"/>
  <c r="O297" i="5" l="1"/>
  <c r="L302" i="5"/>
  <c r="L292" i="5"/>
  <c r="L272" i="5"/>
  <c r="L267" i="5"/>
  <c r="L262" i="5"/>
  <c r="L257" i="5"/>
  <c r="L252" i="5"/>
  <c r="L247" i="5"/>
  <c r="L237" i="5"/>
  <c r="L232" i="5"/>
  <c r="L67" i="5"/>
  <c r="L384" i="5"/>
  <c r="L389" i="5"/>
  <c r="L227" i="5"/>
  <c r="L222" i="5"/>
  <c r="L334" i="5"/>
  <c r="L329" i="5"/>
  <c r="L314" i="5"/>
  <c r="L137" i="5"/>
  <c r="L132" i="5"/>
  <c r="L127" i="5"/>
  <c r="L122" i="5"/>
  <c r="L117" i="5"/>
  <c r="L112" i="5"/>
  <c r="L107" i="5"/>
  <c r="L102" i="5"/>
  <c r="L97" i="5"/>
  <c r="P297" i="5"/>
  <c r="E14" i="6"/>
  <c r="F14" i="6"/>
  <c r="G14" i="6"/>
  <c r="H14" i="6"/>
  <c r="D14" i="6"/>
  <c r="C14" i="8"/>
  <c r="P229" i="5" l="1"/>
  <c r="P230" i="5"/>
  <c r="P228" i="5"/>
  <c r="P295" i="5"/>
  <c r="P294" i="5"/>
  <c r="P293" i="5"/>
  <c r="L307" i="5"/>
  <c r="P305" i="5"/>
  <c r="P304" i="5"/>
  <c r="P303" i="5"/>
  <c r="P225" i="5"/>
  <c r="P224" i="5"/>
  <c r="P223" i="5"/>
  <c r="M61" i="3"/>
  <c r="O59" i="3"/>
  <c r="N59" i="3"/>
  <c r="M59" i="3"/>
  <c r="O58" i="3"/>
  <c r="N58" i="3"/>
  <c r="M58" i="3"/>
  <c r="O52" i="3"/>
  <c r="N52" i="3"/>
  <c r="M52" i="3"/>
  <c r="N38" i="3"/>
  <c r="M38" i="3"/>
  <c r="N37" i="3"/>
  <c r="M37" i="3"/>
  <c r="M22" i="3"/>
  <c r="M21" i="3"/>
  <c r="M17" i="3"/>
  <c r="B88" i="3"/>
  <c r="B87" i="3"/>
  <c r="B86" i="3"/>
  <c r="B85" i="3"/>
  <c r="B84" i="3"/>
  <c r="B83" i="3"/>
  <c r="B82" i="3"/>
  <c r="B81" i="3"/>
  <c r="B79" i="3"/>
  <c r="B78" i="3"/>
  <c r="B75" i="3"/>
  <c r="B74" i="3"/>
  <c r="B73" i="3"/>
  <c r="B72" i="3"/>
  <c r="B71" i="3"/>
  <c r="B70" i="3"/>
  <c r="B69" i="3"/>
  <c r="B68" i="3"/>
  <c r="B67" i="3"/>
  <c r="B66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P227" i="5" l="1"/>
  <c r="P222" i="5"/>
  <c r="P292" i="5"/>
  <c r="L425" i="5"/>
  <c r="P302" i="5" l="1"/>
  <c r="M446" i="5" l="1"/>
  <c r="N244" i="5" l="1"/>
  <c r="N245" i="5" s="1"/>
  <c r="O375" i="5" l="1"/>
  <c r="N346" i="5"/>
  <c r="N335" i="5"/>
  <c r="N332" i="5"/>
  <c r="N325" i="5"/>
  <c r="N320" i="5"/>
  <c r="N316" i="5"/>
  <c r="N311" i="5"/>
  <c r="P238" i="5"/>
  <c r="P239" i="5"/>
  <c r="P240" i="5"/>
  <c r="P248" i="5"/>
  <c r="P249" i="5"/>
  <c r="P250" i="5"/>
  <c r="P253" i="5"/>
  <c r="P254" i="5"/>
  <c r="P255" i="5"/>
  <c r="P258" i="5"/>
  <c r="P259" i="5"/>
  <c r="P260" i="5"/>
  <c r="P263" i="5"/>
  <c r="P264" i="5"/>
  <c r="P265" i="5"/>
  <c r="P268" i="5"/>
  <c r="P269" i="5"/>
  <c r="P270" i="5"/>
  <c r="P273" i="5"/>
  <c r="P274" i="5"/>
  <c r="P275" i="5"/>
  <c r="P235" i="5"/>
  <c r="P234" i="5"/>
  <c r="P233" i="5"/>
  <c r="P390" i="5"/>
  <c r="P391" i="5"/>
  <c r="P392" i="5"/>
  <c r="P395" i="5"/>
  <c r="P396" i="5"/>
  <c r="P397" i="5"/>
  <c r="P400" i="5"/>
  <c r="P401" i="5"/>
  <c r="P402" i="5"/>
  <c r="P405" i="5"/>
  <c r="P406" i="5"/>
  <c r="P407" i="5"/>
  <c r="P410" i="5"/>
  <c r="P411" i="5"/>
  <c r="P412" i="5"/>
  <c r="P415" i="5"/>
  <c r="P416" i="5"/>
  <c r="P417" i="5"/>
  <c r="P420" i="5"/>
  <c r="P421" i="5"/>
  <c r="P422" i="5"/>
  <c r="P387" i="5"/>
  <c r="P386" i="5"/>
  <c r="P385" i="5"/>
  <c r="N290" i="5"/>
  <c r="N287" i="5" s="1"/>
  <c r="N285" i="5"/>
  <c r="N284" i="5"/>
  <c r="N283" i="5"/>
  <c r="N280" i="5"/>
  <c r="N279" i="5"/>
  <c r="N278" i="5"/>
  <c r="N312" i="5" l="1"/>
  <c r="N310" i="5"/>
  <c r="N345" i="5"/>
  <c r="O377" i="5"/>
  <c r="N347" i="5"/>
  <c r="P342" i="5"/>
  <c r="P341" i="5"/>
  <c r="P340" i="5"/>
  <c r="P351" i="5"/>
  <c r="P350" i="5"/>
  <c r="P352" i="5"/>
  <c r="P165" i="5"/>
  <c r="P164" i="5"/>
  <c r="P163" i="5"/>
  <c r="P357" i="5"/>
  <c r="P356" i="5"/>
  <c r="P355" i="5"/>
  <c r="O376" i="5"/>
  <c r="N315" i="5"/>
  <c r="N277" i="5"/>
  <c r="N331" i="5"/>
  <c r="P267" i="5"/>
  <c r="N322" i="5"/>
  <c r="P404" i="5"/>
  <c r="N321" i="5"/>
  <c r="N330" i="5"/>
  <c r="P262" i="5"/>
  <c r="P394" i="5"/>
  <c r="P247" i="5"/>
  <c r="N282" i="5"/>
  <c r="P399" i="5"/>
  <c r="P257" i="5"/>
  <c r="P419" i="5"/>
  <c r="P414" i="5"/>
  <c r="P409" i="5"/>
  <c r="P389" i="5"/>
  <c r="P252" i="5"/>
  <c r="P237" i="5"/>
  <c r="N336" i="5"/>
  <c r="N337" i="5"/>
  <c r="N326" i="5"/>
  <c r="N327" i="5"/>
  <c r="N317" i="5"/>
  <c r="P272" i="5"/>
  <c r="P232" i="5"/>
  <c r="P384" i="5"/>
  <c r="N124" i="5"/>
  <c r="N119" i="5"/>
  <c r="N114" i="5"/>
  <c r="N110" i="5"/>
  <c r="N103" i="5"/>
  <c r="N94" i="5"/>
  <c r="N89" i="5"/>
  <c r="N85" i="5"/>
  <c r="N64" i="5"/>
  <c r="N58" i="5"/>
  <c r="N53" i="5"/>
  <c r="N48" i="5"/>
  <c r="N45" i="5"/>
  <c r="O148" i="5"/>
  <c r="O149" i="5"/>
  <c r="O150" i="5"/>
  <c r="O153" i="5"/>
  <c r="O154" i="5"/>
  <c r="O155" i="5"/>
  <c r="O158" i="5"/>
  <c r="O159" i="5"/>
  <c r="O160" i="5"/>
  <c r="O168" i="5"/>
  <c r="O169" i="5"/>
  <c r="O170" i="5"/>
  <c r="O173" i="5"/>
  <c r="O174" i="5"/>
  <c r="O175" i="5"/>
  <c r="O178" i="5"/>
  <c r="O179" i="5"/>
  <c r="O180" i="5"/>
  <c r="O183" i="5"/>
  <c r="O184" i="5"/>
  <c r="O185" i="5"/>
  <c r="O188" i="5"/>
  <c r="O189" i="5"/>
  <c r="O190" i="5"/>
  <c r="O193" i="5"/>
  <c r="O194" i="5"/>
  <c r="O195" i="5"/>
  <c r="O198" i="5"/>
  <c r="O199" i="5"/>
  <c r="O200" i="5"/>
  <c r="O203" i="5"/>
  <c r="O204" i="5"/>
  <c r="O205" i="5"/>
  <c r="O208" i="5"/>
  <c r="O209" i="5"/>
  <c r="O210" i="5"/>
  <c r="O213" i="5"/>
  <c r="O214" i="5"/>
  <c r="O215" i="5"/>
  <c r="O218" i="5"/>
  <c r="O219" i="5"/>
  <c r="O220" i="5"/>
  <c r="O145" i="5"/>
  <c r="O144" i="5"/>
  <c r="O143" i="5"/>
  <c r="N108" i="5"/>
  <c r="N133" i="5"/>
  <c r="N134" i="5"/>
  <c r="N135" i="5"/>
  <c r="N309" i="5" l="1"/>
  <c r="N344" i="5"/>
  <c r="O374" i="5"/>
  <c r="P162" i="5"/>
  <c r="P354" i="5"/>
  <c r="P349" i="5"/>
  <c r="P70" i="5"/>
  <c r="P69" i="5"/>
  <c r="P68" i="5"/>
  <c r="P339" i="5"/>
  <c r="P75" i="5"/>
  <c r="P73" i="5"/>
  <c r="P74" i="5"/>
  <c r="P80" i="5"/>
  <c r="P79" i="5"/>
  <c r="P78" i="5"/>
  <c r="L446" i="5"/>
  <c r="N319" i="5"/>
  <c r="O222" i="5"/>
  <c r="O369" i="5"/>
  <c r="N314" i="5"/>
  <c r="N109" i="5"/>
  <c r="N107" i="5" s="1"/>
  <c r="N329" i="5"/>
  <c r="N50" i="5"/>
  <c r="N324" i="5"/>
  <c r="N49" i="5"/>
  <c r="N123" i="5"/>
  <c r="N63" i="5"/>
  <c r="N59" i="5"/>
  <c r="N137" i="5"/>
  <c r="N115" i="5"/>
  <c r="N65" i="5"/>
  <c r="N113" i="5"/>
  <c r="O172" i="5"/>
  <c r="O212" i="5"/>
  <c r="O147" i="5"/>
  <c r="N60" i="5"/>
  <c r="O197" i="5"/>
  <c r="N105" i="5"/>
  <c r="O227" i="5"/>
  <c r="N104" i="5"/>
  <c r="O207" i="5"/>
  <c r="N334" i="5"/>
  <c r="N55" i="5"/>
  <c r="O202" i="5"/>
  <c r="O177" i="5"/>
  <c r="O217" i="5"/>
  <c r="O192" i="5"/>
  <c r="O187" i="5"/>
  <c r="O182" i="5"/>
  <c r="O167" i="5"/>
  <c r="O157" i="5"/>
  <c r="O152" i="5"/>
  <c r="N132" i="5"/>
  <c r="N125" i="5"/>
  <c r="N118" i="5"/>
  <c r="N120" i="5"/>
  <c r="N95" i="5"/>
  <c r="N93" i="5"/>
  <c r="N90" i="5"/>
  <c r="N88" i="5"/>
  <c r="N84" i="5"/>
  <c r="N83" i="5"/>
  <c r="N54" i="5"/>
  <c r="N44" i="5"/>
  <c r="N43" i="5"/>
  <c r="O142" i="5"/>
  <c r="O307" i="5" l="1"/>
  <c r="N87" i="5"/>
  <c r="P67" i="5"/>
  <c r="P72" i="5"/>
  <c r="P77" i="5"/>
  <c r="N112" i="5"/>
  <c r="N127" i="5"/>
  <c r="N82" i="5"/>
  <c r="N122" i="5"/>
  <c r="N47" i="5"/>
  <c r="N52" i="5"/>
  <c r="N62" i="5"/>
  <c r="N57" i="5"/>
  <c r="N102" i="5"/>
  <c r="N92" i="5"/>
  <c r="N117" i="5"/>
  <c r="N42" i="5"/>
  <c r="M10" i="11"/>
  <c r="N10" i="11" s="1"/>
  <c r="O10" i="11" s="1"/>
  <c r="P10" i="11" s="1"/>
  <c r="Q10" i="11" s="1"/>
  <c r="R10" i="11" s="1"/>
  <c r="O425" i="5" l="1"/>
  <c r="O446" i="5"/>
  <c r="N307" i="5"/>
  <c r="N425" i="5" l="1"/>
  <c r="N446" i="5" s="1"/>
  <c r="E15" i="8"/>
  <c r="E14" i="8" s="1"/>
  <c r="E30" i="8" s="1"/>
  <c r="P307" i="5"/>
  <c r="D15" i="8" l="1"/>
  <c r="D14" i="8" s="1"/>
  <c r="D30" i="8" s="1"/>
  <c r="P425" i="5"/>
  <c r="P446" i="5" s="1"/>
  <c r="F15" i="8" l="1"/>
  <c r="C30" i="8" s="1"/>
  <c r="F14" i="8"/>
  <c r="F30" i="8" s="1"/>
</calcChain>
</file>

<file path=xl/sharedStrings.xml><?xml version="1.0" encoding="utf-8"?>
<sst xmlns="http://schemas.openxmlformats.org/spreadsheetml/2006/main" count="3791" uniqueCount="1072">
  <si>
    <t>(наименование регулируемой организации)</t>
  </si>
  <si>
    <t xml:space="preserve">Наименование регулируемой организации, в отношении которой разрабатывается инвестиционная программа 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</si>
  <si>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</si>
  <si>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</si>
  <si>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</si>
  <si>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Контактная информация лица, ответственного за разработку инвестиционной программы</t>
  </si>
  <si>
    <t>Должностное лицо, утвердившее инвестиционную программу</t>
  </si>
  <si>
    <t>При наличии утвержденной программы</t>
  </si>
  <si>
    <t>Контактная информация лица, ответственного за утверждение инвестиционной программы</t>
  </si>
  <si>
    <t>Наименование уполномоченного органа исполнительной власти субъекта Российской Федерации в области государственного регулирования тарифов, согласовавшего инвестиционную программу</t>
  </si>
  <si>
    <t>Местонахождение органа, согласовавшего инвестиционную программу</t>
  </si>
  <si>
    <t>Должностное лицо, согласовавшее инвестиционную программу</t>
  </si>
  <si>
    <t>Дата согласования инвестиционной программы органом исполнительной власти в области государственного регулирования тарифов</t>
  </si>
  <si>
    <t>Контактная информация лица, ответственного за согласование инвестиционной программ</t>
  </si>
  <si>
    <t>Дата согласования инвестиционной программы органом местного самоуправления</t>
  </si>
  <si>
    <t xml:space="preserve">План мероприятий по приведению качества питьевой воды </t>
  </si>
  <si>
    <t>Должностное лицо территориального органа федерального оргавна исполнительной власти, осуществляющего федеральный государственный санитарно-эпидемиологический надзор согласовавшее план мероприятий по приведению качества питьевой воды</t>
  </si>
  <si>
    <t xml:space="preserve">Дата согласования плана мероприятий </t>
  </si>
  <si>
    <t>План снижения сбросов загрязняющих веществ, иных веществ и микроорганизмов в поверхностные водные объекты, подземные водные объекты и на водосборные площади (далее - план снижения сбросов)</t>
  </si>
  <si>
    <t>Должностное лицо территориального органа Федеральной службы по надзору в сфере природопользования согласовавшее план снижения сбросов</t>
  </si>
  <si>
    <t>Руководитель регулируемой организации</t>
  </si>
  <si>
    <t>Исп.: должность, ФИО, телефон</t>
  </si>
  <si>
    <t>N п/п</t>
  </si>
  <si>
    <t>Наименование мероприятий</t>
  </si>
  <si>
    <t>Показатели качества</t>
  </si>
  <si>
    <t>Показатель надежности</t>
  </si>
  <si>
    <t>Показатели энергетической эффективности</t>
  </si>
  <si>
    <t>Доля проб питьевой воды, подаваемой с источников водоснабжения, водопроводных станций или иных объектов централизованной системы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 (%)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</si>
  <si>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 (%)</t>
  </si>
  <si>
    <t>Количество перерывов в подаче воды, зафиксированных в местах исполнения обязательств организаций, осуществляющих холодное водоснабжение, по подаче холодной воды, возникших в результате аварий, повреждений и иных технологических нарушений на объектах централизованной системы холодного водоснабжения, принадлежащих организации, осуществляющих холодное водоснабжение, в расчете на протяженность водопроводной сети в год (ед./км)</t>
  </si>
  <si>
    <t>Доля потерь воды в централизованных системах водоснабжения при транспортировке в общем объеме воды, поданной в водопроводную сеть (%)</t>
  </si>
  <si>
    <t>Удельный расход электрической энергии, потребляемой в технологическом процессе подготовки питьевой воды, на единицу объема воды, отпускаемой в сеть (кВтч/куб. м)</t>
  </si>
  <si>
    <t>Удельный расход электрической энергии, потребляемой в технологическом процессе транспортировки питьевой воды, на единицу объема к транспортируемой воды (кВтч/куб. м)</t>
  </si>
  <si>
    <t>Плановые значения</t>
  </si>
  <si>
    <t>N</t>
  </si>
  <si>
    <t>Итого по предприятию</t>
  </si>
  <si>
    <t>ФИО</t>
  </si>
  <si>
    <t>М.П.</t>
  </si>
  <si>
    <t xml:space="preserve">Приложение 2 к Форме 1- ИП ВС и ВО (Горячее водоснабжение) </t>
  </si>
  <si>
    <t>Доля проб горячей воды в тепловой сети или в сети горячего водоснабжения, не соответствующих установленным требованиям по температуре, в общем объеме проб, отобранных по результатам производственного контроля качества горячей воды (%)</t>
  </si>
  <si>
    <t>Доля проб горячей воды в тепловой сети или в сети горячего водоснабжения, не соответствующих установленным требованиям (за исключением температуры), в общем объеме проб, отобранных по результатам производственного контроля качества горячей воды (%)</t>
  </si>
  <si>
    <t>Количество перерывов в подаче воды, зафиксированных в местах исполнения обязательств организацией, осуществляющей горячее водоснабжение, по подаче горячей воды, возникших в результате аварий, повреждений и иных технологических нарушений на объектах централизованной системы горячего водоснабжения, принадлежащих организации, осуществляющей горячее водоснабжение (ед./км)</t>
  </si>
  <si>
    <t>Удельное количество тепловой энергии, расходуемое на подогрев горячей воды (Гкал/куб. м)</t>
  </si>
  <si>
    <t xml:space="preserve"> Доля потерь воды в централизованных системах водоснабжения при транспортировке в общем объеме воды, поданной в водопроводную сеть  (%)</t>
  </si>
  <si>
    <t xml:space="preserve"> Доля сточных вод, не подвергающихся очистке, в общем объеме сточных вод, сбрасываемых в централизованные общесплавные или бытовые системы водоотведения (%)</t>
  </si>
  <si>
    <t>Доля поверхностных сточных вод, не подвергающихся очистке, в общем объеме поверхностных сточных вод, принимаемых в централизованную ливневую систему водоотведения (%)</t>
  </si>
  <si>
    <t>Доля проб сточных вод, не соответствующих установленным нормативам допустимых сбросов, лимитам на сбросы, рассчитанная применительно к видам централизованных систем водоотведения раздельно для централизованной общесплавной (бытовой) и централизованной ливневой систем водоотведения (%)</t>
  </si>
  <si>
    <t>Удельное количество аварий и засоров в расчете на протяженность канализационной сети в год  (ед./км)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</si>
  <si>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 (кВтч/куб. м)</t>
  </si>
  <si>
    <t xml:space="preserve"> 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 (кВтч/куб. м)</t>
  </si>
  <si>
    <t>Обоснование необходимости (цель реализации)</t>
  </si>
  <si>
    <t>Описание и место расположения объекта</t>
  </si>
  <si>
    <t>Основные технические характеристики</t>
  </si>
  <si>
    <t>Расходы на реализацию мероприятий в прогнозных ценах, тыс. руб. (с НДС)</t>
  </si>
  <si>
    <t>Ед. изм.</t>
  </si>
  <si>
    <t>Всего</t>
  </si>
  <si>
    <t>в т.ч. по годам</t>
  </si>
  <si>
    <t>Остаток финансирования</t>
  </si>
  <si>
    <t>в т.ч. за счет платы за подключение</t>
  </si>
  <si>
    <t>N + 1</t>
  </si>
  <si>
    <t>N + 2</t>
  </si>
  <si>
    <t>Мероприятия в сфере холодного водоснабжения</t>
  </si>
  <si>
    <t>Группа 1. Строительство, модернизация или реконструкция объектов централизованных систем холодного водоснабжения в целях подключения объектов капитального строительства абонентов</t>
  </si>
  <si>
    <t>1.1. Строительство новых сетей холодного водоснабжения в целях подключения объектов капитального строительства абонентов</t>
  </si>
  <si>
    <t>1.1.1</t>
  </si>
  <si>
    <t>1.1.2</t>
  </si>
  <si>
    <t xml:space="preserve">1.2. Строительство иных объектов централизованных систем холодного водоснабжения, за исключением сетей водоснабжения </t>
  </si>
  <si>
    <t>1.2.1</t>
  </si>
  <si>
    <t>1.2.2</t>
  </si>
  <si>
    <t>1.3.  Увеличение пропускной способности существующих сетей холодного водоснабжения в целях подключения объектов капитального строительства абонентов</t>
  </si>
  <si>
    <t>1.3.1</t>
  </si>
  <si>
    <t>1.3.2</t>
  </si>
  <si>
    <t xml:space="preserve">1.4. Увеличение мощности и производительности существующих объектов централизованных систем холодного водоснабжения, за исключением сетей водоснабжения </t>
  </si>
  <si>
    <t>1.4.1</t>
  </si>
  <si>
    <t>1.4.2</t>
  </si>
  <si>
    <t>Всего по группе 1</t>
  </si>
  <si>
    <t>Группа 2. Строительство новых объектов централизованных систем холодного водоснабжения, не связанных с подключением новых объектов капитального строительства абонентов</t>
  </si>
  <si>
    <t>2.1. Строительство новых сетей холодного водоснабжения</t>
  </si>
  <si>
    <t>2.1.1</t>
  </si>
  <si>
    <t>2.1.2</t>
  </si>
  <si>
    <t>2.2. Строительство иных объектов централизованных систем холодного водоснабжения, за исключением сетей водоснабжения</t>
  </si>
  <si>
    <t>2.2.1</t>
  </si>
  <si>
    <t>2.2.2</t>
  </si>
  <si>
    <t>Всего по группе 2</t>
  </si>
  <si>
    <t>Группа 3. Модернизация или реконструкция существующих объектов централизованных систем холодного водоснабжения в целях снижения уровня износа существующих объектов</t>
  </si>
  <si>
    <t xml:space="preserve">3.1. Модернизация или реконструкция существующих сетей холодного водоснабжения </t>
  </si>
  <si>
    <t>3.1.1</t>
  </si>
  <si>
    <t>3.1.2</t>
  </si>
  <si>
    <t>3.2.  Модернизация или реконструкция существующих объектов централизованных систем холодного водоснабжения, за исключением сетей водоснабжения</t>
  </si>
  <si>
    <t>3.2.1</t>
  </si>
  <si>
    <t>3.2.2</t>
  </si>
  <si>
    <t>Всего по группе 3</t>
  </si>
  <si>
    <t xml:space="preserve">Группа 4. Мероприятия, направленные на повышение экологической эффективности, достижение плановых значений показателей надежности, качества и энергоэффективности объектов централизованных систем холодного водоснабжения, не включенные в прочие группы мероприятий </t>
  </si>
  <si>
    <t>4.1.1</t>
  </si>
  <si>
    <t>4.1.2</t>
  </si>
  <si>
    <t>Всего по группе 4</t>
  </si>
  <si>
    <t>Группа 5.Вывод из эксплуатации, консервация и демонтаж объектов централизованных систем холодного водоснабжения</t>
  </si>
  <si>
    <t xml:space="preserve">5.1. Вывод из эксплуатации, консервация и демонтаж сетей холодного водоснабжения </t>
  </si>
  <si>
    <t>5.1.1</t>
  </si>
  <si>
    <t>5.1.2</t>
  </si>
  <si>
    <t>5.2.  Вывод из эксплуатации, консервация и демонтаж иных объектов централизованных систем холодного водоснабжения , за исключением сетей водоснабжения</t>
  </si>
  <si>
    <t>5.2.1</t>
  </si>
  <si>
    <t>5.2.2</t>
  </si>
  <si>
    <t>Всего по группе 5</t>
  </si>
  <si>
    <t>Группа 6. Мероприятия по защите объектов централизованных систем холодного водоснабжения от угроз техногенного, природного характера и террористических актов, предотвращению возникновения аварийных ситуаций, снижению риска и смягчению последствий чрезвычайных ситуаций</t>
  </si>
  <si>
    <t>6.1.1</t>
  </si>
  <si>
    <t>6.1.2</t>
  </si>
  <si>
    <t>Всего по группе 6</t>
  </si>
  <si>
    <t>ИТОГО по холодному водоснабжению</t>
  </si>
  <si>
    <t>Мероприятия в сфере горячего водоснабжения</t>
  </si>
  <si>
    <t>Группа 1. Строительство, модернизация или реконструкция объектов централизованных систем горячего водоснабжения в целях подключения объектов капитального строительства абонентов</t>
  </si>
  <si>
    <t>1.1. Строительство новых сетей горячего водоснабжения в целях подключения объектов капитального строительства абонентов</t>
  </si>
  <si>
    <t xml:space="preserve">1.2. Строительство иных объектов централизованных систем горячего водоснабжения, за исключением сетей водоснабжения </t>
  </si>
  <si>
    <t>1.3.  Увеличение пропускной способности существующих сетей горячего водоснабжения в целях подключения объектов капитального строительства абонентов</t>
  </si>
  <si>
    <t xml:space="preserve">1.4. Увеличение мощности и производительности существующих объектов централизованных систем горячего водоснабжения, за исключением сетей водоснабжения </t>
  </si>
  <si>
    <t>Группа 2. Строительство новых объектов централизованных систем горячего водоснабжения, не связанных с подключением новых объектов капитального строительства абонентов</t>
  </si>
  <si>
    <t>2.1. Строительство новых сетей горячего водоснабжения</t>
  </si>
  <si>
    <t>2.2. Строительство иных объектов централизованных систем горячего водоснабжения, за исключением сетей водоснабжения</t>
  </si>
  <si>
    <t>Группа 3. Модернизация или реконструкция существующих объектов централизованных систем горячего водоснабжения в целях снижения уровня износа существующих объектов</t>
  </si>
  <si>
    <t xml:space="preserve">3.1. Модернизация или реконструкция существующих сетей горячего водоснабжения </t>
  </si>
  <si>
    <t>3.2.  Модернизация или реконструкция существующих объектов централизованных систем горячего водоснабжения, за исключением сетей водоснабжения</t>
  </si>
  <si>
    <t>Группа 5.Вывод из эксплуатации, консервация и демонтаж объектов централизованных систем горячего водоснабжения</t>
  </si>
  <si>
    <t xml:space="preserve">5.1. Вывод из эксплуатации, консервация и демонтаж сетей горячего водоснабжения </t>
  </si>
  <si>
    <t>5.2.  Вывод из эксплуатации, консервация и демонтаж иных объектов централизованных систем горячего водоснабжения , за исключением сетей водоснабжения</t>
  </si>
  <si>
    <t>Группа 6. Мероприятия по защите объектов централизованных систем горячего водоснабжения от угроз техногенного, природного характера и террористических актов, предотвращению возникновения аварийных ситуаций, снижению риска и смягчению последствий чрезвычайных ситуаций</t>
  </si>
  <si>
    <t>ИТОГО по горячему водоснабжению</t>
  </si>
  <si>
    <t>Мероприятия в сфере водоотведения</t>
  </si>
  <si>
    <t>Группа 1. Строительство, модернизация или реконструкция объектов централизованных систем водоотведения в целях подключения объектов капитального строительства абонентов</t>
  </si>
  <si>
    <t>1.1. Строительство новых сетей водоотведения в целях подключения объектов капитального строительства абонентов</t>
  </si>
  <si>
    <t>1.2. Строительство иных объектов централизованных систем водоотведения, за исключением сетей водоотведения</t>
  </si>
  <si>
    <t>1.3.  Увеличение пропускной способности существующих сетей водоотведения в целях подключения объектов капитального строительства абонентов</t>
  </si>
  <si>
    <t xml:space="preserve">1.4. Увеличение мощности и производительности существующих объектов централизованных систем водоотведения, за исключением сетей водоотведения </t>
  </si>
  <si>
    <t>Группа 2. Строительство новых объектов централизованных систем водоотведения, не связанных с подключением новых объектов капитального строительства абонентов</t>
  </si>
  <si>
    <t>2.1. Строительство новых сетей водоотведения</t>
  </si>
  <si>
    <t>2.2. Строительство иных объектов централизованных систем водоотведения, за исключением сетей водоотведения</t>
  </si>
  <si>
    <t>Группа 3. Модернизация или реконструкция существующих объектов централизованных систем водоотведения в целях снижения уровня износа существующих объектов</t>
  </si>
  <si>
    <t>3.1. Модернизация или реконструкция существующих сетей водоотведения</t>
  </si>
  <si>
    <t>3.2.  Модернизация или реконструкция существующих объектов централизованных систем водоотведения, за исключением сетей водоотведения</t>
  </si>
  <si>
    <t>Группа 5.Вывод из эксплуатации, консервация и демонтаж объектов централизованных систем водоотведения</t>
  </si>
  <si>
    <t xml:space="preserve">5.1. Вывод из эксплуатации, консервация и демонтаж сетей водоотведения </t>
  </si>
  <si>
    <t>5.2.  Вывод из эксплуатации, консервация и демонтаж иных объектов централизованных систем водоотведения, за исключением сетей водоотведения</t>
  </si>
  <si>
    <t>Группа 6. Мероприятия по защите объектов централизованных систем водоотведения от угроз техногенного, природного характера и террористических актов, предотвращению возникновения аварийных ситуаций, снижению риска и смягчению последствий чрезвычайных ситуаций</t>
  </si>
  <si>
    <t>ИТОГО по водоотведению</t>
  </si>
  <si>
    <t>ИТОГО по программе</t>
  </si>
  <si>
    <t>Ф.И.О.</t>
  </si>
  <si>
    <t>Форма 3 - ИП ВС и ВО</t>
  </si>
  <si>
    <t>Наименование показателя</t>
  </si>
  <si>
    <t>в т.ч. по годам реализации</t>
  </si>
  <si>
    <t>% всего</t>
  </si>
  <si>
    <t>% сетей</t>
  </si>
  <si>
    <t>%  оборудования</t>
  </si>
  <si>
    <t>Объем подключаемой  нагрузки (мощности) абонентов</t>
  </si>
  <si>
    <t xml:space="preserve"> куб.м./сут.</t>
  </si>
  <si>
    <t xml:space="preserve">Износ объектов системы горячего водоснабжения с выделением процента износа объектов, существующих на начало реализации инвестиционной программы </t>
  </si>
  <si>
    <t>Форма 4 - ИП ВС и ВО</t>
  </si>
  <si>
    <t>Наименование этапов реализации мероприятия</t>
  </si>
  <si>
    <t>Выполнение (план)</t>
  </si>
  <si>
    <t>Процент исполнения работ за весь период (%)</t>
  </si>
  <si>
    <t>Основные причины невыполнения</t>
  </si>
  <si>
    <t>начало (дата)</t>
  </si>
  <si>
    <t>окончания (дата)</t>
  </si>
  <si>
    <t>1.1</t>
  </si>
  <si>
    <t>1.2</t>
  </si>
  <si>
    <t>Проведение торгов</t>
  </si>
  <si>
    <t>1.3</t>
  </si>
  <si>
    <t>1.4</t>
  </si>
  <si>
    <t>2</t>
  </si>
  <si>
    <t>Приобретение материалов и оборудования</t>
  </si>
  <si>
    <t>2.1</t>
  </si>
  <si>
    <t>2.2</t>
  </si>
  <si>
    <t>2.3</t>
  </si>
  <si>
    <t>3</t>
  </si>
  <si>
    <t>3.1</t>
  </si>
  <si>
    <t>3.2</t>
  </si>
  <si>
    <t>Форма 5 - ИП ВС и ВО</t>
  </si>
  <si>
    <t>Финансовый план</t>
  </si>
  <si>
    <t>Источники финансирования</t>
  </si>
  <si>
    <t>по годам реализации инвестпрограммы</t>
  </si>
  <si>
    <t>Собственные средства</t>
  </si>
  <si>
    <t>амортизационные отчисления</t>
  </si>
  <si>
    <t>прибыль, направленная на инвестиции</t>
  </si>
  <si>
    <t>средства, полученные за счет платы за подключение</t>
  </si>
  <si>
    <t>прочие собственные средства, в т.ч. средства от эмиссии ценных бумаг</t>
  </si>
  <si>
    <t>Привлеченные средства</t>
  </si>
  <si>
    <t>кредиты</t>
  </si>
  <si>
    <t>займы организаций</t>
  </si>
  <si>
    <t>прочие привлеченные средства</t>
  </si>
  <si>
    <t>Бюджетное финансирование</t>
  </si>
  <si>
    <t>федеральный бюджет</t>
  </si>
  <si>
    <t>бюджет автономного округа</t>
  </si>
  <si>
    <t>3.3</t>
  </si>
  <si>
    <t>местный бюджет</t>
  </si>
  <si>
    <t>4</t>
  </si>
  <si>
    <t>№ п/п</t>
  </si>
  <si>
    <t>Наименование</t>
  </si>
  <si>
    <t>Примечание</t>
  </si>
  <si>
    <t>Выплаты за период:</t>
  </si>
  <si>
    <t>На начало года</t>
  </si>
  <si>
    <t>-</t>
  </si>
  <si>
    <t>Остаток долга на начало года</t>
  </si>
  <si>
    <t>Поступление</t>
  </si>
  <si>
    <t>Получение займа</t>
  </si>
  <si>
    <t>Возврат</t>
  </si>
  <si>
    <t>Погашение основной части долга</t>
  </si>
  <si>
    <t>На конец года</t>
  </si>
  <si>
    <t>Остаток долга на конец года</t>
  </si>
  <si>
    <t>начисленные проценты</t>
  </si>
  <si>
    <t>уплаченные проценты</t>
  </si>
  <si>
    <t xml:space="preserve">Выплата процентов </t>
  </si>
  <si>
    <t>ставка по кредиту</t>
  </si>
  <si>
    <t>Источники погашения:</t>
  </si>
  <si>
    <t>Форма 6 - ИП ВС и ВО</t>
  </si>
  <si>
    <t>Согласовано</t>
  </si>
  <si>
    <t>Утверждаю</t>
  </si>
  <si>
    <t>(наименование территориального органа федерального органа исполнительной власти, осуществляющего федеральный государственный санитарно-эпидемиологический надзор)</t>
  </si>
  <si>
    <t>(наименование организации осуществляющей холодное водоснабжение)</t>
  </si>
  <si>
    <t>"_____" ___________20 _____г.</t>
  </si>
  <si>
    <t>План мероприятий по приведению качества питьевой воды в соответствие с установленными требованиями</t>
  </si>
  <si>
    <t>на период  с  ____________________ по _____________ годы</t>
  </si>
  <si>
    <t xml:space="preserve">Год реализации мероприятия </t>
  </si>
  <si>
    <t>Объем финансирования, источник финансирования</t>
  </si>
  <si>
    <t>Ожидаемый результат</t>
  </si>
  <si>
    <t>Руководитель  организации осуществляющей холодное водоснабжение</t>
  </si>
  <si>
    <t>МП</t>
  </si>
  <si>
    <t>(подпись, ФИО руководителя)</t>
  </si>
  <si>
    <t>Плановые значения показателей надежности, качества и энергоэффективности объектов централизованных систем водоснабжения и (или) водоотведения</t>
  </si>
  <si>
    <t>тыс. руб. НДС не учитывает</t>
  </si>
  <si>
    <t>Расходы на реализацию инвестиционной программы (тыс. руб. без НДС)*</t>
  </si>
  <si>
    <t>Дата, номер приказа РСТ Югры об утверждении производственной программы организации, осуществляющей водоснабжение и водоотведение</t>
  </si>
  <si>
    <t>Дата, номер приказа об утверждении инвестиционной программы</t>
  </si>
  <si>
    <t>Наименование органа местного самоуправления согласовавшего инвестиционную программу</t>
  </si>
  <si>
    <t>Должностное лицо уполномоченного органа исполнительной власти субъекта РФ согласовавшее план снижения сбросов</t>
  </si>
  <si>
    <t>Должностное лицо органа местного самоуправления поселения, городского округа согласовавшее план снижения сбросов</t>
  </si>
  <si>
    <t>(наименование инвестиционной программы)</t>
  </si>
  <si>
    <t>(наименование организации)</t>
  </si>
  <si>
    <t>Наименование показателя (мощность, НУР электроэнергии, потери воды, протяженность, диаметр и т.п.)</t>
  </si>
  <si>
    <t>628007, Россия, Тюменская область, Ханты-Мансийский автономный округ – Югра, г. Ханты-Мансийск, ул. Мира, 104</t>
  </si>
  <si>
    <t>Региональная служба по тарифам Ханты-Мансийского автономного округа – Югры</t>
  </si>
  <si>
    <t>Руководитель Региональной службы по тарифам Ханты-Мансийского автономного округа – Югры – Березовский А.А.</t>
  </si>
  <si>
    <t>телефон: 8 (3467) 36-01-36
E-mail: BerezovskyAA@admhmao.ru</t>
  </si>
  <si>
    <t>телефон: 8 (3467) 36-01-40 доб. 2006
E-mail: SulimaMN@admhmao.ru</t>
  </si>
  <si>
    <t>Фактические значения</t>
  </si>
  <si>
    <t>% ставка *</t>
  </si>
  <si>
    <t>Собственные средства:</t>
  </si>
  <si>
    <t>погашение основного долга</t>
  </si>
  <si>
    <t>погашение процентов</t>
  </si>
  <si>
    <t>8.1.</t>
  </si>
  <si>
    <t>8.1.1.</t>
  </si>
  <si>
    <t>8.1.2.</t>
  </si>
  <si>
    <t>8.2.</t>
  </si>
  <si>
    <t>8.2.1.</t>
  </si>
  <si>
    <t>8.2.2.</t>
  </si>
  <si>
    <t>…</t>
  </si>
  <si>
    <t>Стоимость мероприятий, тыс. руб. (с НДС)</t>
  </si>
  <si>
    <t>Значение показателя реализации меоприятия</t>
  </si>
  <si>
    <t>план</t>
  </si>
  <si>
    <t>факт</t>
  </si>
  <si>
    <t>Примечание: (информация об исполнении)</t>
  </si>
  <si>
    <t>Форма 6.1 - ИП ВС и ВО</t>
  </si>
  <si>
    <t>Значение показателя реализации мероприятия</t>
  </si>
  <si>
    <t>после</t>
  </si>
  <si>
    <t>до</t>
  </si>
  <si>
    <t>год начала</t>
  </si>
  <si>
    <t>год окончания</t>
  </si>
  <si>
    <t>Период реализации мероприятия</t>
  </si>
  <si>
    <t>в сфере холодного водоснабжения, горячего водоснабжения и водоотведения за _____________ год</t>
  </si>
  <si>
    <t>за _____________ год</t>
  </si>
  <si>
    <t>Показатели надежности, качества и энергетической эффективности объектов централизованного горячего водоснабжения</t>
  </si>
  <si>
    <t>Показатели надежности, качества и энергетической эффективности объектов централизованного холодного водоснабжения</t>
  </si>
  <si>
    <t>Показатели надежности, качества и энергетической эффективности объектов централизованного водоотведения</t>
  </si>
  <si>
    <t>Форма 1-ИП ВС и ВО</t>
  </si>
  <si>
    <t>План привлечения и возврата кредитных средств 
для реализации мероприятий инвестиционной программы</t>
  </si>
  <si>
    <t>Форма 6.2 - ИП ВС и ВО (Холодное водоснабжение)</t>
  </si>
  <si>
    <t>Форма 6.2 - ИП ВС и ВО (Горячее водоснабжение)</t>
  </si>
  <si>
    <t>Форма 6.2 - ИП ВС и ВО (Водоотведение)</t>
  </si>
  <si>
    <t>Подготовка (корректировка) проектной документации</t>
  </si>
  <si>
    <t>Пусконаладочные работы</t>
  </si>
  <si>
    <t>Наименование мероприятий *</t>
  </si>
  <si>
    <t>1.5</t>
  </si>
  <si>
    <t>Год  начала</t>
  </si>
  <si>
    <t>реализации мероприятия</t>
  </si>
  <si>
    <t>Год  окончания</t>
  </si>
  <si>
    <t>Строительно-монтажные работы и пусконаладочные работы</t>
  </si>
  <si>
    <t>Ввод в эксплуатацию</t>
  </si>
  <si>
    <t>Департамент строительства и жилищно-коммунального комплекса Ханты-Мансийского автономного округа – Югры</t>
  </si>
  <si>
    <t>Всего по группе 7</t>
  </si>
  <si>
    <t>7.1.1</t>
  </si>
  <si>
    <t>7.1.2</t>
  </si>
  <si>
    <t xml:space="preserve">Группа 7. Мероприятия, предусматривающиее капитальные вложения в объекты основных средств и нематериальные активы регулируемых организаций,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обеспечением деятельности в сфере холодного водоснабжения  с использованием централизованных систем водоснабжения.   </t>
  </si>
  <si>
    <t>Группа 7. Мероприятия, предусматривающиее капитальные вложения в объекты основных средств и нематериальные активы регулируемых организаций,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обеспечением деятельности в сфере горячего водоснабжения  с использованием централизованных систем водоснабжения.</t>
  </si>
  <si>
    <t>Группа 7. Мероприятия, предусматривающиее капитальные вложения в объекты основных средств и нематериальные активы регулируемых организаций,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водоотведения.</t>
  </si>
  <si>
    <t xml:space="preserve">экономия расходов, достигнутая регулируемой организацией в результате реализации мероприятий инвестиционной программы, экономия расходов (в том числе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</t>
  </si>
  <si>
    <t>расходы на уплату лизинговых платежей по договору финансовой аренды (лизинга)</t>
  </si>
  <si>
    <t>1.6</t>
  </si>
  <si>
    <t>Прочие источники финансирования</t>
  </si>
  <si>
    <t>Факт финасирования (в том числе авансы)           тыс. руб. без НДС</t>
  </si>
  <si>
    <t>Факт выполнения (закрытие формами КС-2, ОС-15, М-15)     тыс. руб. без НДС</t>
  </si>
  <si>
    <t>Факт финасирования (в том числе авансы)                      тыс. руб. c НДС</t>
  </si>
  <si>
    <t>Факт выполнения (закрытие формами КС-3, ОС-15, М-15)                     тыс. руб. без НДС</t>
  </si>
  <si>
    <t>Наименование исполнительного органа субъекта РФ, утвердившего инвестиционную программу</t>
  </si>
  <si>
    <t>Местонахождение исполнительного органа субъекта РФ, утвердившего инвестиционную программу</t>
  </si>
  <si>
    <t>Директор Департамента строительства и жилищно-коммунального комплекса Ханты-Мансийского автономного округа – Югры – Каров М.И.</t>
  </si>
  <si>
    <t>628007, Россия, Тюменская область, Ханты-Мансийский автономный округ – Югра, г. Ханты-Мансийск, ул. Мира, 18</t>
  </si>
  <si>
    <t xml:space="preserve">Группа 4. Мероприятия, направленные на повышение экологической эффективности, достижение плановых значений показателей надежности, качества и энергоэффективности объектов централизованных систем горячего водоснабжения, не включенные в прочие группы мероприятий </t>
  </si>
  <si>
    <t>Группа 7. Мероприятия, предусматривающиее капитальные вложения в объекты основных средств и нематериальные активы регулируемых организаций,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обеспечением деятельности в сфере горячего водоснабжения с использованием централизованных систем водоснабжения.</t>
  </si>
  <si>
    <t xml:space="preserve">Приложение к Форме 5 - ИП ВС и ВО </t>
  </si>
  <si>
    <r>
      <t xml:space="preserve">Отчет об исполнении инвестиционной программы
</t>
    </r>
    <r>
      <rPr>
        <b/>
        <i/>
        <sz val="12"/>
        <color rgb="FF00B050"/>
        <rFont val="Times New Roman"/>
        <family val="1"/>
        <charset val="204"/>
      </rPr>
      <t>(наименование инвестиционной программы)</t>
    </r>
  </si>
  <si>
    <t xml:space="preserve">Паспорт инвестиционной программы </t>
  </si>
  <si>
    <t>Сургутское городское муниципальное унитарное предприятие "Городские тепловые сети"</t>
  </si>
  <si>
    <t>в сфере горячего водоснабжения на 2027-2029 годы</t>
  </si>
  <si>
    <t>Плановые значения показателей надежности, качества  и энергоэффективности объектов централизованной системы горячего водоснабжения Сургутского городского муниципального унитарного предприятия "Городские тепловые сети"</t>
  </si>
  <si>
    <t>Фактические значения      2025</t>
  </si>
  <si>
    <t>Фактические значения         2025</t>
  </si>
  <si>
    <t>Фактические значения        2025</t>
  </si>
  <si>
    <t>Фактические значения       2025</t>
  </si>
  <si>
    <t xml:space="preserve"> Инвестиционная программа</t>
  </si>
  <si>
    <t xml:space="preserve">Форма 2 - ИП ВС </t>
  </si>
  <si>
    <t>Профинансировано к 2027</t>
  </si>
  <si>
    <t xml:space="preserve">Плановые значения показателей, достижение которых предусмотрено в результате реализации мероприятий инвестиционной программы </t>
  </si>
  <si>
    <t>Ответсвенный исполнитель</t>
  </si>
  <si>
    <t>ТО, ООиУИП</t>
  </si>
  <si>
    <t>бухгалтерия</t>
  </si>
  <si>
    <t xml:space="preserve">Укрупненный сетевой график выполнения мероприятия инвестиционной программы </t>
  </si>
  <si>
    <t>Сургутского городского муниципального унитарного предприятия "Городские тепловые сети"</t>
  </si>
  <si>
    <t>в сфере горячего водоснабжения   на 2027-2029 годы</t>
  </si>
  <si>
    <t>Сургутское горосдкое муниципальное унитарное предприятие "Городские тепловые сети"</t>
  </si>
  <si>
    <t>в сфере горячего водоснабжения  на 2027-2029 годы</t>
  </si>
  <si>
    <t>в сфере  горячего водоснабжения на 2027-2029 годы</t>
  </si>
  <si>
    <t>3.1.1.1</t>
  </si>
  <si>
    <t>3.1.1.2</t>
  </si>
  <si>
    <t>3.1.1.3</t>
  </si>
  <si>
    <t>3.1.1.4</t>
  </si>
  <si>
    <t>3.1.2.1</t>
  </si>
  <si>
    <t>3.1.2.2</t>
  </si>
  <si>
    <t>3.1.2.3</t>
  </si>
  <si>
    <t>3.1.2.4</t>
  </si>
  <si>
    <t>3.1.3</t>
  </si>
  <si>
    <t>3.1.4</t>
  </si>
  <si>
    <t>3.1.3.1</t>
  </si>
  <si>
    <t>3.1.3.2</t>
  </si>
  <si>
    <t>3.1.3.3</t>
  </si>
  <si>
    <t>3.1.3.4</t>
  </si>
  <si>
    <t>3.1.4.1</t>
  </si>
  <si>
    <t>3.1.4.2</t>
  </si>
  <si>
    <t>3.1.4.3</t>
  </si>
  <si>
    <t>3.1.4.4</t>
  </si>
  <si>
    <t>3.1.5</t>
  </si>
  <si>
    <t>3.1.6</t>
  </si>
  <si>
    <t>3.1.7</t>
  </si>
  <si>
    <t>3.1.8</t>
  </si>
  <si>
    <t>3.1.5.1</t>
  </si>
  <si>
    <t>3.1.5.2</t>
  </si>
  <si>
    <t>3.1.5.3</t>
  </si>
  <si>
    <t>3.1.5.4</t>
  </si>
  <si>
    <t>3.1.6.1</t>
  </si>
  <si>
    <t>3.1.6.2</t>
  </si>
  <si>
    <t>3.1.6.3</t>
  </si>
  <si>
    <t>3.1.6.4</t>
  </si>
  <si>
    <t>3.1.7.1</t>
  </si>
  <si>
    <t>3.1.7.2</t>
  </si>
  <si>
    <t>3.1.7.3</t>
  </si>
  <si>
    <t>3.1.7.4</t>
  </si>
  <si>
    <t>3.1.8.1</t>
  </si>
  <si>
    <t>3.1.8.2</t>
  </si>
  <si>
    <t>3.1.8.3</t>
  </si>
  <si>
    <t>3.1.8.4</t>
  </si>
  <si>
    <t>3.1.9</t>
  </si>
  <si>
    <t>3.1.10</t>
  </si>
  <si>
    <t>3.1.11</t>
  </si>
  <si>
    <t>3.1.9.1</t>
  </si>
  <si>
    <t>3.1.9.2</t>
  </si>
  <si>
    <t>3.1.9.3</t>
  </si>
  <si>
    <t>3.1.9.4</t>
  </si>
  <si>
    <t>3.1.10.1</t>
  </si>
  <si>
    <t>3.1.10.2</t>
  </si>
  <si>
    <t>3.1.10.3</t>
  </si>
  <si>
    <t>3.1.10.4</t>
  </si>
  <si>
    <t>3.1.11.1</t>
  </si>
  <si>
    <t>3.1.11.2</t>
  </si>
  <si>
    <t>3.1.11.3</t>
  </si>
  <si>
    <t>3.1.11.4</t>
  </si>
  <si>
    <t>3.1.12</t>
  </si>
  <si>
    <t>3.1.12.1</t>
  </si>
  <si>
    <t>3.1.12.2</t>
  </si>
  <si>
    <t>3.1.12.3</t>
  </si>
  <si>
    <t>3.1.12.4</t>
  </si>
  <si>
    <t>3.1.13</t>
  </si>
  <si>
    <t>3.1.13.1</t>
  </si>
  <si>
    <t>3.1.13.2</t>
  </si>
  <si>
    <t>3.1.13.3</t>
  </si>
  <si>
    <t>3.1.13.4</t>
  </si>
  <si>
    <t>3.1.14</t>
  </si>
  <si>
    <t>3.1.14.1</t>
  </si>
  <si>
    <t>3.1.14.2</t>
  </si>
  <si>
    <t>3.1.14.3</t>
  </si>
  <si>
    <t>3.1.14.4</t>
  </si>
  <si>
    <t>3.1.15</t>
  </si>
  <si>
    <t>3.1.16</t>
  </si>
  <si>
    <t>3.1.17</t>
  </si>
  <si>
    <t>3.1.15.1</t>
  </si>
  <si>
    <t>3.1.15.2</t>
  </si>
  <si>
    <t>3.1.15.3</t>
  </si>
  <si>
    <t>3.1.15.4</t>
  </si>
  <si>
    <t>3.1.16.1</t>
  </si>
  <si>
    <t>3.1.16.2</t>
  </si>
  <si>
    <t>3.1.16.3</t>
  </si>
  <si>
    <t>3.1.16.4</t>
  </si>
  <si>
    <t>3.1.17.1</t>
  </si>
  <si>
    <t>3.1.17.2</t>
  </si>
  <si>
    <t>3.1.17.3</t>
  </si>
  <si>
    <t>3.1.17.4</t>
  </si>
  <si>
    <t>3.1.18</t>
  </si>
  <si>
    <t>3.1.19</t>
  </si>
  <si>
    <t>3.1.20</t>
  </si>
  <si>
    <t>3.1.18.1</t>
  </si>
  <si>
    <t>3.1.18.2</t>
  </si>
  <si>
    <t>3.1.18.3</t>
  </si>
  <si>
    <t>3.1.18.4</t>
  </si>
  <si>
    <t>3.1.19.1</t>
  </si>
  <si>
    <t>3.1.19.2</t>
  </si>
  <si>
    <t>3.1.19.3</t>
  </si>
  <si>
    <t>3.1.19.4</t>
  </si>
  <si>
    <t>3.1.20.1</t>
  </si>
  <si>
    <t>3.1.20.2</t>
  </si>
  <si>
    <t>3.1.20.3</t>
  </si>
  <si>
    <t>3.1.20.4</t>
  </si>
  <si>
    <t>3.1.21</t>
  </si>
  <si>
    <t>3.1.21.1</t>
  </si>
  <si>
    <t>3.1.21.2</t>
  </si>
  <si>
    <t>3.1.21.3</t>
  </si>
  <si>
    <t>3.1.21.4</t>
  </si>
  <si>
    <t>3.1.22</t>
  </si>
  <si>
    <t>3.1.22.1</t>
  </si>
  <si>
    <t>3.1.22.2</t>
  </si>
  <si>
    <t>3.1.22.3</t>
  </si>
  <si>
    <t>3.1.22.4</t>
  </si>
  <si>
    <t>3.1.23</t>
  </si>
  <si>
    <t>3.1.23.1</t>
  </si>
  <si>
    <t>3.1.23.2</t>
  </si>
  <si>
    <t>3.1.23.3</t>
  </si>
  <si>
    <t>3.1.23.4</t>
  </si>
  <si>
    <t>3.1.24</t>
  </si>
  <si>
    <t>3.1.25</t>
  </si>
  <si>
    <t>3.1.24.1</t>
  </si>
  <si>
    <t>3.1.24.2</t>
  </si>
  <si>
    <t>3.1.24.3</t>
  </si>
  <si>
    <t>3.1.24.4</t>
  </si>
  <si>
    <t>3.1.25.1</t>
  </si>
  <si>
    <t>3.1.25.2</t>
  </si>
  <si>
    <t>3.1.25.3</t>
  </si>
  <si>
    <t>3.1.25.4</t>
  </si>
  <si>
    <t>3.1.26</t>
  </si>
  <si>
    <t>3.1.26.1</t>
  </si>
  <si>
    <t>3.1.26.2</t>
  </si>
  <si>
    <t>3.1.26.3</t>
  </si>
  <si>
    <t>3.1.26.4</t>
  </si>
  <si>
    <t>3.1.27</t>
  </si>
  <si>
    <t>3.1.28</t>
  </si>
  <si>
    <t>3.1.29</t>
  </si>
  <si>
    <t>3.1.27.1</t>
  </si>
  <si>
    <t>3.1.27.2</t>
  </si>
  <si>
    <t>3.1.27.3</t>
  </si>
  <si>
    <t>3.1.27.4</t>
  </si>
  <si>
    <t>3.1.28.1</t>
  </si>
  <si>
    <t>3.1.28.2</t>
  </si>
  <si>
    <t>3.1.28.3</t>
  </si>
  <si>
    <t>3.1.28.4</t>
  </si>
  <si>
    <t>3.1.29.1</t>
  </si>
  <si>
    <t>3.1.29.2</t>
  </si>
  <si>
    <t>3.1.29.3</t>
  </si>
  <si>
    <t>3.1.29.4</t>
  </si>
  <si>
    <t>3.1.30</t>
  </si>
  <si>
    <t>3.1.30.1</t>
  </si>
  <si>
    <t>3.1.30.2</t>
  </si>
  <si>
    <t>3.1.30.3</t>
  </si>
  <si>
    <t>3.1.30.4</t>
  </si>
  <si>
    <t>3.2.1.1</t>
  </si>
  <si>
    <t>3.2.1.2</t>
  </si>
  <si>
    <t>3.2.1.3</t>
  </si>
  <si>
    <t>3.2.1.4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</si>
  <si>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</si>
  <si>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</si>
  <si>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</si>
  <si>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</si>
  <si>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</si>
  <si>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</si>
  <si>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</si>
  <si>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</si>
  <si>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</si>
  <si>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</si>
  <si>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</si>
  <si>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</si>
  <si>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</si>
  <si>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</si>
  <si>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</si>
  <si>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3.2.6</t>
  </si>
  <si>
    <t>3.2.7</t>
  </si>
  <si>
    <t>3.2.8</t>
  </si>
  <si>
    <t>3.2.5.1</t>
  </si>
  <si>
    <t>3.2.5.2</t>
  </si>
  <si>
    <t>3.2.5.3</t>
  </si>
  <si>
    <t>3.2.5.4</t>
  </si>
  <si>
    <t>3.2.6.1</t>
  </si>
  <si>
    <t>3.2.6.2</t>
  </si>
  <si>
    <t>3.2.6.3</t>
  </si>
  <si>
    <t>3.2.6.4</t>
  </si>
  <si>
    <t>3.2.7.1</t>
  </si>
  <si>
    <t>3.2.7.2</t>
  </si>
  <si>
    <t>3.2.7.3</t>
  </si>
  <si>
    <t>3.2.7.4</t>
  </si>
  <si>
    <t>3.2.8.1</t>
  </si>
  <si>
    <t>3.2.8.2</t>
  </si>
  <si>
    <t>3.2.8.3</t>
  </si>
  <si>
    <t>3.2.8.4</t>
  </si>
  <si>
    <t>3.2.9</t>
  </si>
  <si>
    <t>3.2.10</t>
  </si>
  <si>
    <t>3.2.11</t>
  </si>
  <si>
    <t>3.2.9.1</t>
  </si>
  <si>
    <t>3.2.9.2</t>
  </si>
  <si>
    <t>3.2.9.3</t>
  </si>
  <si>
    <t>3.2.9.4</t>
  </si>
  <si>
    <t>3.2.10.1</t>
  </si>
  <si>
    <t>3.2.10.2</t>
  </si>
  <si>
    <t>3.2.10.3</t>
  </si>
  <si>
    <t>3.2.10.4</t>
  </si>
  <si>
    <t>3.2.11.1</t>
  </si>
  <si>
    <t>3.2.11.2</t>
  </si>
  <si>
    <t>3.2.11.3</t>
  </si>
  <si>
    <t>3.2.11.4</t>
  </si>
  <si>
    <t>3.2.12</t>
  </si>
  <si>
    <t>3.2.12.1</t>
  </si>
  <si>
    <t>3.2.12.2</t>
  </si>
  <si>
    <t>3.2.12.3</t>
  </si>
  <si>
    <t>3.2.12.4</t>
  </si>
  <si>
    <t>3.2.13</t>
  </si>
  <si>
    <t>3.2.13.1</t>
  </si>
  <si>
    <t>3.2.13.2</t>
  </si>
  <si>
    <t>3.2.13.3</t>
  </si>
  <si>
    <t>3.2.13.4</t>
  </si>
  <si>
    <t>3.2.14</t>
  </si>
  <si>
    <t>3.2.14.1</t>
  </si>
  <si>
    <t>3.2.14.2</t>
  </si>
  <si>
    <t>3.2.14.3</t>
  </si>
  <si>
    <t>3.2.14.4</t>
  </si>
  <si>
    <t>3.2.15</t>
  </si>
  <si>
    <t>3.2.16</t>
  </si>
  <si>
    <t>3.2.17</t>
  </si>
  <si>
    <t>3.2.15.1</t>
  </si>
  <si>
    <t>3.2.15.2</t>
  </si>
  <si>
    <t>3.2.15.3</t>
  </si>
  <si>
    <t>3.2.15.4</t>
  </si>
  <si>
    <t>3.2.16.1</t>
  </si>
  <si>
    <t>3.2.16.2</t>
  </si>
  <si>
    <t>3.2.16.3</t>
  </si>
  <si>
    <t>3.2.16.4</t>
  </si>
  <si>
    <t>3.2.17.1</t>
  </si>
  <si>
    <t>3.2.17.2</t>
  </si>
  <si>
    <t>3.2.17.3</t>
  </si>
  <si>
    <t>3.2.17.4</t>
  </si>
  <si>
    <t>3.2.18</t>
  </si>
  <si>
    <t>3.2.19</t>
  </si>
  <si>
    <t>3.2.20</t>
  </si>
  <si>
    <t>3.2.18.1</t>
  </si>
  <si>
    <t>3.2.18.2</t>
  </si>
  <si>
    <t>3.2.18.3</t>
  </si>
  <si>
    <t>3.2.18.4</t>
  </si>
  <si>
    <t>3.2.19.1</t>
  </si>
  <si>
    <t>3.2.19.2</t>
  </si>
  <si>
    <t>3.2.19.3</t>
  </si>
  <si>
    <t>3.2.19.4</t>
  </si>
  <si>
    <t>3.2.20.1</t>
  </si>
  <si>
    <t>3.2.20.2</t>
  </si>
  <si>
    <t>3.2.20.3</t>
  </si>
  <si>
    <t>3.2.20.4</t>
  </si>
  <si>
    <t>3.2.21</t>
  </si>
  <si>
    <t>3.2.22</t>
  </si>
  <si>
    <t>3.2.23</t>
  </si>
  <si>
    <t>3.2.21.1</t>
  </si>
  <si>
    <t>3.2.21.2</t>
  </si>
  <si>
    <t>3.2.21.3</t>
  </si>
  <si>
    <t>3.2.21.4</t>
  </si>
  <si>
    <t>3.2.22.1</t>
  </si>
  <si>
    <t>3.2.22.2</t>
  </si>
  <si>
    <t>3.2.22.3</t>
  </si>
  <si>
    <t>3.2.22.4</t>
  </si>
  <si>
    <t>3.2.23.1</t>
  </si>
  <si>
    <t>3.2.23.2</t>
  </si>
  <si>
    <t>3.2.23.3</t>
  </si>
  <si>
    <t>3.2.23.4</t>
  </si>
  <si>
    <t>3.2.24</t>
  </si>
  <si>
    <t>РТС-2</t>
  </si>
  <si>
    <t>3.1.31</t>
  </si>
  <si>
    <t>3.1.31.1</t>
  </si>
  <si>
    <t>3.1.31.2</t>
  </si>
  <si>
    <t>3.1.31.3</t>
  </si>
  <si>
    <t>3.1.31.4</t>
  </si>
  <si>
    <t>3.1.32</t>
  </si>
  <si>
    <t>3.1.32.1</t>
  </si>
  <si>
    <t>3.1.32.2</t>
  </si>
  <si>
    <t>3.1.32.3</t>
  </si>
  <si>
    <t>3.1.32.4</t>
  </si>
  <si>
    <t>3.1.33</t>
  </si>
  <si>
    <t>3.1.33.1</t>
  </si>
  <si>
    <t>3.1.33.2</t>
  </si>
  <si>
    <t>3.1.33.3</t>
  </si>
  <si>
    <t>3.1.33.4</t>
  </si>
  <si>
    <t>3.1.34</t>
  </si>
  <si>
    <t>3.1.34.1</t>
  </si>
  <si>
    <t>3.1.34.2</t>
  </si>
  <si>
    <t>3.1.34.3</t>
  </si>
  <si>
    <t>3.1.34.4</t>
  </si>
  <si>
    <t>3.1.35</t>
  </si>
  <si>
    <t>3.1.35.1</t>
  </si>
  <si>
    <t>3.1.35.2</t>
  </si>
  <si>
    <t>3.1.35.3</t>
  </si>
  <si>
    <t>3.1.35.4</t>
  </si>
  <si>
    <t>3.1.36</t>
  </si>
  <si>
    <t>3.1.36.1</t>
  </si>
  <si>
    <t>3.1.36.2</t>
  </si>
  <si>
    <t>3.1.36.3</t>
  </si>
  <si>
    <t>3.1.36.4</t>
  </si>
  <si>
    <t>3.1.37</t>
  </si>
  <si>
    <t>3.1.37.1</t>
  </si>
  <si>
    <t>3.1.37.2</t>
  </si>
  <si>
    <t>3.1.37.3</t>
  </si>
  <si>
    <t>3.1.37.4</t>
  </si>
  <si>
    <t>Модернизация трубопроводов сетей горячего водоснабжения. Замена теплогидроизоляции трубопроводов ЦТП №2 (инв.№10348)</t>
  </si>
  <si>
    <t>РТС-3</t>
  </si>
  <si>
    <t>Модернизация трубопроводов сетей горячего водоснабжения. Замена теплогидроизоляции трубопроводов ЦТП №8 (инв.№10114)</t>
  </si>
  <si>
    <t>Модернизация трубопроводов сетей горячего водоснабжения. Замена теплогидроизоляции трубопроводов ЦТП №12 (инв.№10094)</t>
  </si>
  <si>
    <t>Модернизация трубопроводов сетей горячего водоснабжения. Замена теплогидроизоляции трубопроводов ЦТП №21 (инв.№10118)</t>
  </si>
  <si>
    <t>Модернизация трубопроводов сетей горячего водоснабжения. Замена теплогидроизоляции трубопроводов ЦТП №41 (инв.№10093)</t>
  </si>
  <si>
    <t>Модернизация трубопроводов сетей горячего водоснабжения. Замена теплогидроизоляции трубопроводов ЦТП №57 (инв.№10040)</t>
  </si>
  <si>
    <t>Модернизация трубопроводов сетей горячего водоснабжения. Замена теплогидроизоляции трубопроводов ЦТП №73 (инв.№10055)</t>
  </si>
  <si>
    <t>Модернизация трубопроводов сетей горячего водоснабжения. Замена теплогидроизоляции трубопроводов ЦТП №74 (инв.№10072)</t>
  </si>
  <si>
    <t>Модернизация трубопроводов сетей горячего водоснабжения. Замена теплогидроизоляции трубопроводов ЦТП №83 (инв.№10618)</t>
  </si>
  <si>
    <t>Модернизация трубопроводов сетей горячего водоснабжения. Замена теплогидроизоляции трубопроводов ЦТП №81 (инв.№10617)</t>
  </si>
  <si>
    <t>Модернизация трубопроводов сетей горячего водоснабжения. Замена теплогидроизоляции трубопроводов ЦТП №82 (инв.№10615)</t>
  </si>
  <si>
    <t>3.1.38</t>
  </si>
  <si>
    <t>3.1.38.1</t>
  </si>
  <si>
    <t>3.1.38.2</t>
  </si>
  <si>
    <t>3.1.38.3</t>
  </si>
  <si>
    <t>3.1.38.4</t>
  </si>
  <si>
    <t>3.1.39</t>
  </si>
  <si>
    <t>3.1.39.1</t>
  </si>
  <si>
    <t>3.1.39.2</t>
  </si>
  <si>
    <t>3.1.39.3</t>
  </si>
  <si>
    <t>3.1.39.4</t>
  </si>
  <si>
    <t>3.1.40</t>
  </si>
  <si>
    <t>3.1.40.1</t>
  </si>
  <si>
    <t>3.1.40.2</t>
  </si>
  <si>
    <t>3.1.40.3</t>
  </si>
  <si>
    <t>3.1.40.4</t>
  </si>
  <si>
    <t>3.1.41</t>
  </si>
  <si>
    <t>3.1.41.1</t>
  </si>
  <si>
    <t>3.1.41.2</t>
  </si>
  <si>
    <t>3.1.41.3</t>
  </si>
  <si>
    <t>3.1.41.4</t>
  </si>
  <si>
    <t>3.1.42</t>
  </si>
  <si>
    <t>3.1.42.1</t>
  </si>
  <si>
    <t>3.1.42.2</t>
  </si>
  <si>
    <t>3.1.42.3</t>
  </si>
  <si>
    <t>3.1.42.4</t>
  </si>
  <si>
    <t>3.1.43</t>
  </si>
  <si>
    <t>3.1.43.1</t>
  </si>
  <si>
    <t>3.1.43.2</t>
  </si>
  <si>
    <t>3.1.43.3</t>
  </si>
  <si>
    <t>3.1.43.4</t>
  </si>
  <si>
    <t>3.1.44</t>
  </si>
  <si>
    <t>3.1.44.1</t>
  </si>
  <si>
    <t>3.1.44.2</t>
  </si>
  <si>
    <t>3.1.44.3</t>
  </si>
  <si>
    <t>3.1.44.4</t>
  </si>
  <si>
    <t>3.1.45</t>
  </si>
  <si>
    <t>3.1.45.1</t>
  </si>
  <si>
    <t>3.1.45.2</t>
  </si>
  <si>
    <t>3.1.45.3</t>
  </si>
  <si>
    <t>3.1.45.4</t>
  </si>
  <si>
    <t>3.1.46</t>
  </si>
  <si>
    <t>3.1.46.1</t>
  </si>
  <si>
    <t>3.1.46.2</t>
  </si>
  <si>
    <t>3.1.46.3</t>
  </si>
  <si>
    <t>3.1.46.4</t>
  </si>
  <si>
    <t>3.1.47</t>
  </si>
  <si>
    <t>3.1.47.1</t>
  </si>
  <si>
    <t>3.1.47.2</t>
  </si>
  <si>
    <t>3.1.47.3</t>
  </si>
  <si>
    <t>3.1.47.4</t>
  </si>
  <si>
    <t>3.1.48</t>
  </si>
  <si>
    <t>3.1.48.1</t>
  </si>
  <si>
    <t>3.1.48.2</t>
  </si>
  <si>
    <t>3.1.48.3</t>
  </si>
  <si>
    <t>3.1.48.4</t>
  </si>
  <si>
    <t>Модернизация циркуляционных насосов ГВС с установкой шкафов управления ШУН с 2 ЧП на ЦТП №51 (инв.№10067)</t>
  </si>
  <si>
    <t>Модернизация повысительных насосов ХВС на нужды ГВС с установкой шкафов управления ШУН с 4 ЧП на ЦТП №71 (инв.№10054)</t>
  </si>
  <si>
    <t>Модернизация (замена) циркуляционных насосов системы ГВС с ШУН с 2ЧП на ЦТП-64 (инв.№10175)</t>
  </si>
  <si>
    <t>Модернизация повысительных насосов ХВС на нужды ГВС с установкой шкафов управления ШУН с 4 ЧП на ЦТП №72 (инв.№10039)</t>
  </si>
  <si>
    <t>Модернизация (замена) циркуляционных насосов системы ГВС с ШУН с 2 ЧП на ЦТП-94 (инв.№10207)</t>
  </si>
  <si>
    <t>Модернизация (замена) водоподгревателей пластинчатого типа системы ГВС на ЦТП №58 (инв.№10065)</t>
  </si>
  <si>
    <t>Модернизация (замена) водоподгревателей пластинчатого типа системы ГВС на ЦТП №54 (инв.№10043)</t>
  </si>
  <si>
    <t>Модернизация сетей горячего водоснабжения от ЦТП-59 в мкр.27. Участок сетей горячего водоснабжения от ж/д пр-д Взлётный, 4 до ввода в ж/д пр-д Взлётный, 5 (инв.№308311)</t>
  </si>
  <si>
    <t>Модернизация сетей горячего водоснабжения ж.д. Набережный 64, в мкр. 3. Участок сетей горячего водоснабжения от ТК-1-3 (ТК-3) до ввода в ж.д. пр-т Набережный, 64 (инв.№301901)</t>
  </si>
  <si>
    <t>Модернизация сетей горячего водоснабжения от здания муниципального бюджетного общеобразовательного учреждения средней общеобразовательной школы №12, ул.Дзержинского 6Б (наружная стена здания), до первых отключающих устройств в подвале жилого дома по ул.Дзержинского,14В. Участок сетей горячего водоснабжения от т. врезки в техподполье ж.д. ул. Дзержинского, 14В до ввода Дзержинского, 6Б (инв.№31905)</t>
  </si>
  <si>
    <t>Модернизация сетей горячего водоснабжения от ЦТП-9 в мкр. 13. Участок сетей горячего водоснабжения от ж.д. ул. Бажова, 1 до ввода в ж.д. ул. Островского, 11 (транзит) (инв.№306011)</t>
  </si>
  <si>
    <t>Модернизация сетей горячего водоснабжения от ЦТП-60 в мкр.27. Участок сетей горячего водоснабжения от ТК60-3 до ТК60-4, ТК-60-5. Участок сетей горячего водоснабжения от ТК60-3 до ввода в ж/д  пр-т Комсомольский, 38 (инв.№301391, 301501)</t>
  </si>
  <si>
    <t>Модернизация сетей горячего водоснабжения от ЦТП-18 в мкр. 13а. Участок сетей горячего водоснабжения от ТК-10 до ж.д. ул. Лермонтова, 6/2 (инв.№302901)</t>
  </si>
  <si>
    <t>Модернизация сетей горячего водоснабжения от ЦТП-18 в мкр. 13А. Участок сетей горячего водоснабжения от ж.д. ул. Лермонтова, 2 до ввода в ж.д. ул. Лермонтова, 4 (инв.№303021)</t>
  </si>
  <si>
    <t>Модернизация сетей горячего водоснабжения. Участок сетей горячего водоснабжения от УТ-3 до ввода в ж.д. пр-т Ленина, 16/2 (транзит) (инв.№31611)</t>
  </si>
  <si>
    <t>Модернизация наружных сетей горячего водоснабжения. Участок сетей горячего водоснабжения от УТ-6 до ввода в ж.д. пр-т Ленина, 20 (транзит) (инв.№31621)</t>
  </si>
  <si>
    <t>Модернизация сетей горячего водоснабжения от ЦТП-57 в мкр. 28. Участок сетей горячего водоснабжения от ЦТП-57 до ТК 57-1, ввода в ж.д. ул. Югорская, 9 (инв.№309721)</t>
  </si>
  <si>
    <t>Модернизация сетей горячего водоснабжения от ЦТП-16 в кв. "А". Участок сетей горячего водоснабжения от ТК16-5(УТ-5)  до ввода в ж.д. ул. Г. Кукуевицкого, 4 (инв.№302871)</t>
  </si>
  <si>
    <t>Модернизация сетей горячего водоснабжения от ЦТП-16 в кв. "А". Участок сетей горячего водоснабжения от т.Б до УТ-5 (инв.№302671)</t>
  </si>
  <si>
    <t>Модернизация сетей горячего водоснабжения от ЦТП-65 в мкр. 10. Участок сетей горячего водоснабжения от ж.д. ул. Просвещения, 37 до ввода в ж.д. ул. Гагарина, 26 (инв.№303031)</t>
  </si>
  <si>
    <t>Модернизация сетей горячего водоснабжения от ТК-13 до ТК-10*, УТ-3 в 6 мкр. Участок сетей горячего водоснабжения от ТК-13 до ТК-10*, УТ-3 (инв.№4111)</t>
  </si>
  <si>
    <t>Модернизация сетей горячего водоснабжения от ТК-4 до ж.д. Пушкина, 17, ж.д. Островского, 28, ТК-5, ж.д. Островского, 22, 26, 26/1, 26/2 в мкр. 15А. Участок сетей горячего водоснабжения от ТК-4 до ввода в ж.д. ул. Пушкина, 17 (инв.№712741)</t>
  </si>
  <si>
    <t>Модернизация (замена) водоподогревателей пластинчатого типа системы ГВС на ЦТП №59 (инв.№10069)</t>
  </si>
  <si>
    <t>Модернизация (замена) водоподогревателей пластинчатого типа системы ГВС на ЦТП №51 (инв.№10067)</t>
  </si>
  <si>
    <t>КИПиА</t>
  </si>
  <si>
    <t>Модернизация сетей горячего водоснабжения от ЦТП-61 до ж.д. пр.Первопроходцев, 1 в мкр 25. Участок сетей горячего водоснабжения от ЦТП-61 до ТК-61-1 (инв.№303091)</t>
  </si>
  <si>
    <t>Модернизация сетей тепловодоснабжения от ТК-3 до ж.д. Энтузиастов, 47, 51 в мкр. 3. Участок сетей горячего водоснабжения от ТК-3  до ввода в ж.д. ул. 60 лет Октября, 3 (инв.№31586)</t>
  </si>
  <si>
    <t>Модернизация сетей тепловодоснабжения. Участок сетей  горячего водоснабжения от ж.д. Мира, 49 до узла управления ж.д. Мира, 51 (инв.№31519)</t>
  </si>
  <si>
    <t>Модернизация комплекса сетей тепловодоснабжения от ЦТП-81 в пос. Железнодорожный. Участок сетей горячего водоснабжения от ж.д. ул. Мечникова, 4 до ж.д. ул. Мечникова, 2 (инв.№30037)</t>
  </si>
  <si>
    <t>Модернизация сетей тепловодоснабжения от ТК-60-4 до ж/дома пр. Комсомольский 36 в мкр.27. Участок сетей горячего водоснабжения от ТК60-4 до ввода в ж/д пр-т Комсомольский, 36 (инв.№30959)</t>
  </si>
  <si>
    <t>Модернизация комплекса сетей тепловодоснабжения от ЦТП-31 в мкр. 11А. Участок сетей горячего водоснабжения от ЦТП-31 до ввода в ж.д. ул. Лермонтова, 13 (инв.№31339)</t>
  </si>
  <si>
    <t>Модернизация сетей горячего водоснабжения от ТК-2 до ЦТП-20. Участок сетей горячего водоснабжения от ЦТП-20 до ТК-1, ТК-2 (инв.№30545)</t>
  </si>
  <si>
    <t>Модернизация наружных сетей тепловодоснабжения. Участок сетей горячего водоснабжения от УТ-6 до ввода в ж.д. пр-т Ленина, 20/1 (транзит) (инв.№31623)</t>
  </si>
  <si>
    <t>Модернизация наружных сетей тепловодоснабжения. Участок сетей горячего водоснабжения от УТ-7 (УТ-8) до ввода в ж.д. пр-т Ленина, 24/3 (транзит) (инв.№31613)</t>
  </si>
  <si>
    <t>Модернизация наружных сетей тепловодоснабжения. Участок сетей горячего водоснабжения от УТ-4 до ввода в ж.д. пр-т Ленина, 16/1 (транзит) (инв.№31650)</t>
  </si>
  <si>
    <t>Модернизация сетей тепловодоснабжения от УТ-2 до ж/д ул. Рабочая, 31 18 мкр. Участок сетей горячего водоснабжения от УТ-2 до ввода в ж.д. ул. Рабочая, 31 (транзит) (инв.№31371)</t>
  </si>
  <si>
    <t>Модернизация сетей тепловодоснабжения. Участок сетей горячего водоснабжения от УТ-8 до ввода в ж.д. пр-т Ленина, 24/1 (транзит) (инв.№31618)</t>
  </si>
  <si>
    <t>Модернизация сетей тепловодоснабжения. Участок сетей горячего водоснабжения от УТ-8 до ввода в ж.д. пр-т Ленина, 24 (транзит) (инв.№31644)</t>
  </si>
  <si>
    <t>Модернизация внутриквартальных сетей теплоснабжения и горячего водоснабжения от УТ-1 до УТ-8. Участок сетей горячего водоснабжения от УТ-1 до УТ-2, УТ-3, УТ-4, ТК-85-6, УТ-5, УТ-6, УТ-7, УТ-8 (инв.№30553)</t>
  </si>
  <si>
    <t>Модернизация комплекса сетей тепловодоснабжения от ЦТП-15 в мкр. 6. Участок сетей горячего водоснабжения от ЦТП-15 до ТК-10 (инв.№31092)</t>
  </si>
  <si>
    <t>Модернизация сетей тепловодоснабжения от ж/д ул. Островского, 4 до ж/д ул. Островского, 6 в 14 мкр. Участок сетей горячего водоснабжения от ж.д. ул. Островского, 4 до ввода в ж.д. ул. Островского, 6 (инв.№31489)</t>
  </si>
  <si>
    <t>Модернизация комплекса сетей тепловодоснабжения от ЦТП-62 в мкр. 25. Участок сетей горячего водоснабжения от ЦТП-62 до ТК61-1, до ж.д. пр-т Комсомольский, 21/1, пр.Первопроходцев, 10 (инв.№31445, 31446, 31447)</t>
  </si>
  <si>
    <t>Модернизация шкафов автоматизации дистанционного контроля и управления на ЦТП № 10 (инв.№47413)</t>
  </si>
  <si>
    <t>Модернизация шкафов автоматизации дистанционного контроля и управления на ЦТП № 32 (инв.№42649)</t>
  </si>
  <si>
    <t>Модернизация шкафов автоматизации дистанционного контроля и управления на ЦТП № 69 (инв.№47448)</t>
  </si>
  <si>
    <t>Модернизация шкафов управления насосами повысительной станции на нужды ГВС на ЦТП № 56 (инв.№42987)</t>
  </si>
  <si>
    <t>Модернизация шкафов управления насосами повысительной станции на нужды ГВС на ЦТП № 70 (инв.№47405)</t>
  </si>
  <si>
    <t>Модернизация шкафов управления циркуляционными насосами на ЦТП № 6 (инв.№42983)</t>
  </si>
  <si>
    <t>Модернизация шкафов автоматизации дистанционного контроля и управления на ЦТП № 67 (инв.№47411)</t>
  </si>
  <si>
    <t>Модернизация шкафов управления насосами повысительной станции на нужды ГВС на ЦТП № 66 (инв.№47617)</t>
  </si>
  <si>
    <t>Модернизация шкафов автоматизации дистанционного контроля и управления на ЦТП № 37 (инв.№43514)</t>
  </si>
  <si>
    <t>Модернизация шкафов автоматизации дистанционного контроля и управления на ЦТП № 55 (инв.№43522)</t>
  </si>
  <si>
    <t>Модернизация шкафов управления насосами повысительной станции на нужды ГВС на ЦТП № 42 (инв.№42895)</t>
  </si>
  <si>
    <t>Модернизация шкафов управления насосами повысительной станции на нужды ГВС на ЦТП № 77 (инв.№42899)</t>
  </si>
  <si>
    <t>Модернизация шкафов управления насосами повысительной станции на нужды ГВС на ЦТП № 102 (инв.№41280)</t>
  </si>
  <si>
    <t>Модернизация шкафов управления циркуляционными насосами на ЦТП № 7 (инв.№46279)</t>
  </si>
  <si>
    <t>Модернизация шкафов управления циркуляционными насосами на ЦТП № 55 (инв.№51403)</t>
  </si>
  <si>
    <t>Модернизация комплекса сетей тепловодоснабжения от ЦТП-43 в мкр. 33. Участок сетей горячего водоснабжения от ТК-43-4 до ТК-43-5 (инв.№1289)</t>
  </si>
  <si>
    <t>3.1.49</t>
  </si>
  <si>
    <t>3.1.49.1</t>
  </si>
  <si>
    <t>3.1.49.2</t>
  </si>
  <si>
    <t>3.1.49.3</t>
  </si>
  <si>
    <t>3.1.49.4</t>
  </si>
  <si>
    <t>3.1.50</t>
  </si>
  <si>
    <t>3.1.50.1</t>
  </si>
  <si>
    <t>3.1.50.2</t>
  </si>
  <si>
    <t>3.1.50.3</t>
  </si>
  <si>
    <t>3.1.50.4</t>
  </si>
  <si>
    <t>3.1.51</t>
  </si>
  <si>
    <t>3.1.51.1</t>
  </si>
  <si>
    <t>3.1.51.2</t>
  </si>
  <si>
    <t>3.1.51.3</t>
  </si>
  <si>
    <t>3.1.51.4</t>
  </si>
  <si>
    <t>Модернизация  сетей горячего водоснабжения от ЦТП-70 в мкр. 8. Участок сетей горячего водоснабжения от ТК-70-1 (ТК-70-2) до ввода в ж.д. Майская, 3 (инв. №302931)</t>
  </si>
  <si>
    <t>Модернизация  сетей горячего водоснабжения от ЦТП-47 в п. Звездный. Сети горячего водоснабжения от ТК47-1 до ТК47-2, границы земельного участка центра профессиональной подготовки управления МВД России по ХМАО – Югре. Участок сетей горячего водоснабжения от ТК-1 до ТК-2, границы земельного участка центра проф.подготовки УМВД России по ХМАО-Югре (инв. №931111, 32268)</t>
  </si>
  <si>
    <t>Модернизация  сетей горячего водоснабжения от тк-57-1 до тк-87-2, ж.д. № 29 по ул. Озерная. Участок сетей горячего водоснабжения от ТК-57-1 до ж.д. ул. Озёрная, 29 (инв. №32342).</t>
  </si>
  <si>
    <t>Итого по группе 3.2.</t>
  </si>
  <si>
    <t>Итого по группе 3.1.</t>
  </si>
  <si>
    <t>Повышение надёжности и обеспечение безаварийной работы систем горячего водоснабжения</t>
  </si>
  <si>
    <t>г. Сургут, мкр. 5, ул. Губкина</t>
  </si>
  <si>
    <t>протяженность в двухтрубном исчислении</t>
  </si>
  <si>
    <t>диаметр</t>
  </si>
  <si>
    <t>изоляция</t>
  </si>
  <si>
    <t>физический износ</t>
  </si>
  <si>
    <t xml:space="preserve">бухгалтерский износ </t>
  </si>
  <si>
    <t>м</t>
  </si>
  <si>
    <t>Ду</t>
  </si>
  <si>
    <t>150-50</t>
  </si>
  <si>
    <t>140-50</t>
  </si>
  <si>
    <t>материал</t>
  </si>
  <si>
    <t>ППУ</t>
  </si>
  <si>
    <t>%</t>
  </si>
  <si>
    <t>г. Сургут, мкр. 27, пр. Взлётный</t>
  </si>
  <si>
    <t>150-100</t>
  </si>
  <si>
    <t>140-90</t>
  </si>
  <si>
    <t>г. Сургут, мкр. 3, пр-т Набережный</t>
  </si>
  <si>
    <t>100-80</t>
  </si>
  <si>
    <t>90-75</t>
  </si>
  <si>
    <t>г. Сургут, мкр. 3, ул. Энтузиастов</t>
  </si>
  <si>
    <t>150-89</t>
  </si>
  <si>
    <t>140-75</t>
  </si>
  <si>
    <t>г. Сургут, мкр. А, ул. Дзержинского</t>
  </si>
  <si>
    <t>г. Сургут, мкр. 13, ул. Бажова, Островского</t>
  </si>
  <si>
    <t>100-50</t>
  </si>
  <si>
    <t>ППУ, минвата</t>
  </si>
  <si>
    <t>ППУ, ЖКП</t>
  </si>
  <si>
    <t>г. Сургут, мкр. 25, пр-т Комсомольский</t>
  </si>
  <si>
    <t>г. Сургут, мкр. 34, пр-т Мира</t>
  </si>
  <si>
    <t>76-50</t>
  </si>
  <si>
    <t>63-50</t>
  </si>
  <si>
    <t>г. Сургут, пос. Железнодорожный, ул. Мечникова</t>
  </si>
  <si>
    <t>100-89</t>
  </si>
  <si>
    <t>г. Сургут, мкр. 27, пр-т Комсомольский</t>
  </si>
  <si>
    <t>80-50</t>
  </si>
  <si>
    <t>75-50</t>
  </si>
  <si>
    <t>г. Сургут, мкр. 13а, ул. Лермонтова</t>
  </si>
  <si>
    <t>г. Сургут, мкр. 33, ул. Быстринская</t>
  </si>
  <si>
    <t>г. Сургут, мкр. 17, пр-т Ленина</t>
  </si>
  <si>
    <t>г. Сургут, мкр. 25, пр. Первопроходцев</t>
  </si>
  <si>
    <t>г. Сургут, мкр. 11А, кл. Лермонтова</t>
  </si>
  <si>
    <t>г. Сургут, ул. Профсоюзов</t>
  </si>
  <si>
    <t>г. Сургут, мкр. 18, пр-т Ленина</t>
  </si>
  <si>
    <t>г. Сургут, мкр. 6, ул. Губкина</t>
  </si>
  <si>
    <t>200-150</t>
  </si>
  <si>
    <t>180-140</t>
  </si>
  <si>
    <t>г. Сургут, мкр. 28, ул. Югорская</t>
  </si>
  <si>
    <t>200-50</t>
  </si>
  <si>
    <t>160-50</t>
  </si>
  <si>
    <t>г. Сургут, кв. А, ул. Г.Кукуевицкого</t>
  </si>
  <si>
    <t>65-50</t>
  </si>
  <si>
    <t>160-140</t>
  </si>
  <si>
    <t>г. Сургут, мкр. 10, ул. Просвещения, Гагарина</t>
  </si>
  <si>
    <t>г. Сургут, мкр. 6, Г.Кукуевицкого</t>
  </si>
  <si>
    <t>г. Сургут, мкр. 14, ул. Островского</t>
  </si>
  <si>
    <t>г. Сургут, мкр. 25, пр-т Комсомольский, ул. Первопроходцев</t>
  </si>
  <si>
    <t>90-50</t>
  </si>
  <si>
    <t>г. Сургут, мкр. 15 А, ул. Пушкина</t>
  </si>
  <si>
    <t>г. Сургут, мкр. 8, ул. Майская</t>
  </si>
  <si>
    <t>150-80</t>
  </si>
  <si>
    <t>г. Сургут, п. Звёздный, ул. Трубная</t>
  </si>
  <si>
    <t>г. Сургут, мкр. 28, ул. Озёрная</t>
  </si>
  <si>
    <t>3.1.1.</t>
  </si>
  <si>
    <t>3.1.2.</t>
  </si>
  <si>
    <t>3.1.3.</t>
  </si>
  <si>
    <t>3.1.4.</t>
  </si>
  <si>
    <t>3.1.5.</t>
  </si>
  <si>
    <t>3.1.6.</t>
  </si>
  <si>
    <t>3.1.7.</t>
  </si>
  <si>
    <t>3.1.8.</t>
  </si>
  <si>
    <t>3.1.9.</t>
  </si>
  <si>
    <t>3.1.10.</t>
  </si>
  <si>
    <t>3.1.11.</t>
  </si>
  <si>
    <t>3.1.12.</t>
  </si>
  <si>
    <t>3.1.13.</t>
  </si>
  <si>
    <t>3.1.14.</t>
  </si>
  <si>
    <t>3.1.15.</t>
  </si>
  <si>
    <t>3.1.16.</t>
  </si>
  <si>
    <t>3.1.17.</t>
  </si>
  <si>
    <t>3.1.18.</t>
  </si>
  <si>
    <t>3.1.19.</t>
  </si>
  <si>
    <t>3.1.20.</t>
  </si>
  <si>
    <t>3.1.21.</t>
  </si>
  <si>
    <t>3.1.22.</t>
  </si>
  <si>
    <t>3.1.23.</t>
  </si>
  <si>
    <t>3.1.24.</t>
  </si>
  <si>
    <t>3.1.25.</t>
  </si>
  <si>
    <t>3.1.26.</t>
  </si>
  <si>
    <t>3.1.27.</t>
  </si>
  <si>
    <t>3.1.28.</t>
  </si>
  <si>
    <t>3.1.29.</t>
  </si>
  <si>
    <t>3.1.30.</t>
  </si>
  <si>
    <t>3.1.31.</t>
  </si>
  <si>
    <t>3.1.32.</t>
  </si>
  <si>
    <t>3.1.33.</t>
  </si>
  <si>
    <t>3.1.34.</t>
  </si>
  <si>
    <t>3.1.35.</t>
  </si>
  <si>
    <t>3.1.36.</t>
  </si>
  <si>
    <t>3.1.37.</t>
  </si>
  <si>
    <t>3.1.38.</t>
  </si>
  <si>
    <t>3.1.39.</t>
  </si>
  <si>
    <t>3.1.40.</t>
  </si>
  <si>
    <t>3.1.41.</t>
  </si>
  <si>
    <t>3.1.42.</t>
  </si>
  <si>
    <t>3.1.43.</t>
  </si>
  <si>
    <t>3.1.44.</t>
  </si>
  <si>
    <t>3.1.45.</t>
  </si>
  <si>
    <t>3.1.46.</t>
  </si>
  <si>
    <t>3.1.47.</t>
  </si>
  <si>
    <t>3.1.48.</t>
  </si>
  <si>
    <t>3.1.49.</t>
  </si>
  <si>
    <t>3.1.50.</t>
  </si>
  <si>
    <t>3.1.52.</t>
  </si>
  <si>
    <t>3.2.1.</t>
  </si>
  <si>
    <t>3.2.2.</t>
  </si>
  <si>
    <t>3.2.3.</t>
  </si>
  <si>
    <t>3.2.4.</t>
  </si>
  <si>
    <t>3.2.5.</t>
  </si>
  <si>
    <t>3.2.6.</t>
  </si>
  <si>
    <t>3.2.7.</t>
  </si>
  <si>
    <t>3.2.8.</t>
  </si>
  <si>
    <t>3.2.9.</t>
  </si>
  <si>
    <t>3.2.10.</t>
  </si>
  <si>
    <t>3.2.11.</t>
  </si>
  <si>
    <t>3.2.12.</t>
  </si>
  <si>
    <t>3.2.13.</t>
  </si>
  <si>
    <t>3.2.14.</t>
  </si>
  <si>
    <t>3.2.15.</t>
  </si>
  <si>
    <t>3.2.16.</t>
  </si>
  <si>
    <t>3.2.17.</t>
  </si>
  <si>
    <t>3.2.18.</t>
  </si>
  <si>
    <t>3.2.19.</t>
  </si>
  <si>
    <t>3.2.20.</t>
  </si>
  <si>
    <t>3.2.21.</t>
  </si>
  <si>
    <t>3.2.22.</t>
  </si>
  <si>
    <t>3.2.23.</t>
  </si>
  <si>
    <t>1</t>
  </si>
  <si>
    <t>Заключение договора</t>
  </si>
  <si>
    <t xml:space="preserve">Поставка оборудования </t>
  </si>
  <si>
    <t xml:space="preserve">Демонтажные и строительно-монтажные работы </t>
  </si>
  <si>
    <t>5</t>
  </si>
  <si>
    <t>6</t>
  </si>
  <si>
    <t>Ввод в экплуатацию</t>
  </si>
  <si>
    <t xml:space="preserve">Дефицит напора и расхода согласно отчету ООО "Теплотехсервис" "Разработка технических мероприятий по обеспечению температуры ГВС на границах с потребителями 60°С с перерасчетом тепловых и гидравлических режимов".      </t>
  </si>
  <si>
    <t>IL65-150-5,5/2 производительсность
G - 47 м3/ч; Н - 23 м КПД-80%</t>
  </si>
  <si>
    <t>IL 65/160-7,5/2производительсность
G - 60 м3/ч; Н - 30 м КПД-86%</t>
  </si>
  <si>
    <t>Замена морально устаревших насосов, выработавших свой ресурс, на более энергоэффективные, с высоким КПД. Снижение затрат на электропотребление. Физический  износ, неоднократный ремонт двигателей.                                                                                         Сокращение  затрат на энергопотребление. Частотные преобразователи, установленные в шкафах управления насосами (ШУН) на центральных тепловых пунктах(ЦТП), обеспечивают плавный пуск и длительную работу электродвигателей в заданном диапазоне, а также автоматическое регулирование технологических параметров. Позволяет экономить электроэнергию в среднем на 15% с увеличением срока службы оборудования и его межремонтного периода в 1,5-2 раза.</t>
  </si>
  <si>
    <t>г.Сургут,микрорайон 8.,    ул.Республики,82</t>
  </si>
  <si>
    <t>CR64-3-1AFA-15/2 производительсность
G - 60 м3/ч; Н - 64 м КПД -80%</t>
  </si>
  <si>
    <t xml:space="preserve">CRV 64-3C-A-D-E-HQQE-E- 4 шт. производительность     Q = 80 м3/час,      H = 91 м,              КПД до 92%,         </t>
  </si>
  <si>
    <t>IL80/150-7,5/2 производительсность
G - 50 м3/ч; Н - 25 м КПД -82%</t>
  </si>
  <si>
    <t>IL65/170-11/2 производительсность
G - 50 м3/ч; Н - 50 м КПД -90%</t>
  </si>
  <si>
    <t>г.Сургут,микрорайон 6.,    ул.Энергетиков</t>
  </si>
  <si>
    <t>CR64-3-1AFA-15/2производительсность
G - 60 м3/ч; Н - 64 м КПД-85%</t>
  </si>
  <si>
    <t xml:space="preserve">CRV 64-3C-A-D-E-HQQE-E- 4 шт. производительность     Q = 80 м3/час,      H = 91 м.              КПД до 92%,         </t>
  </si>
  <si>
    <t xml:space="preserve">Дефицит напора и расхода согласно отчету ООО "Теплотехсервис" "Разработка технических мероприятий по обеспечению температуры ГВС на границах с потребителями 60°С с перерасчетом тепловых и гидравлических режимов".     </t>
  </si>
  <si>
    <t>г.Сургут,микрорайон 23.,    ул.М.Карамова,76а</t>
  </si>
  <si>
    <t>DX-22H-1P-254 - 2 шт.</t>
  </si>
  <si>
    <t>NT150-M71011932-30-40 - 2 шт.</t>
  </si>
  <si>
    <t>Замена теплообменного оборудования в связи с увеличением тепловой нагрузки на нужды горячего водоснабжения (проектная тепловая нагрузка на нужды ГВС составляет 10,7 Гкал/ч, договорная нагрузка - 12,87 Гкал/ч)</t>
  </si>
  <si>
    <t>г.Сургут,микрорайон 27.,    пр.Взлетный,11</t>
  </si>
  <si>
    <t>DX-146H-1P-188 - 2 шт.</t>
  </si>
  <si>
    <t>Дефицит напора и расхода согласно отчету ООО "Теплотехсервис" "Разработка технических мероприятий по обеспечению температуры ГВС на границах с потребителями 60°С с перерасчетом тепловых и гидравлических режимов".                                                                                                                                                                                                     Сокращение затрат на энергопотребление.</t>
  </si>
  <si>
    <t>г.Сургут,микрорайон 2.,    ул.Артема,13</t>
  </si>
  <si>
    <t>Ipn65/180-9/2 производительсность
G - 48 м3/ч; Н - 36 м КПД-85%</t>
  </si>
  <si>
    <t>IL65/170-11/2производительсность
G - 75 м3/ч; Н - 36 м КПД-90%</t>
  </si>
  <si>
    <t xml:space="preserve">Замена теплообменного оборудования в связи с увеличением тепловой нагрузки на нужды горячего водоснабжения </t>
  </si>
  <si>
    <t>г.Сургут,микрорайон28 А.,    ул.М.Карамова,28/2</t>
  </si>
  <si>
    <t>DX-22H-1P-178 - 2 шт.</t>
  </si>
  <si>
    <t>г.Сургут,микрорайон 23.,    ул.М.Карамова,25/1</t>
  </si>
  <si>
    <t>DX-22H-1P-130 - 2 шт</t>
  </si>
  <si>
    <t>Май 2027г.</t>
  </si>
  <si>
    <t>Июнь 2027г.</t>
  </si>
  <si>
    <t>Июль 2027г.</t>
  </si>
  <si>
    <t>Ноябрь 2027г.</t>
  </si>
  <si>
    <t>Декабрь 2027г.</t>
  </si>
  <si>
    <t>Май 2028г.</t>
  </si>
  <si>
    <t>Июнь 2028г.</t>
  </si>
  <si>
    <t>Июль 2028г.</t>
  </si>
  <si>
    <t>Ноябрь 2028г.</t>
  </si>
  <si>
    <t>Декабрь 2028г.</t>
  </si>
  <si>
    <t>Май 2029г.</t>
  </si>
  <si>
    <t>Июнь 2029г.</t>
  </si>
  <si>
    <t>Июль 2029г.</t>
  </si>
  <si>
    <t>Ноябрь 2029г.</t>
  </si>
  <si>
    <t>Декабрь 2029г.</t>
  </si>
  <si>
    <t>Директор</t>
  </si>
  <si>
    <t>В.Н.Юркин</t>
  </si>
  <si>
    <t>Заместитель главного инженера по перспективному 
развитию и технологичсекому присоединению</t>
  </si>
  <si>
    <t>М.И.Васильев</t>
  </si>
  <si>
    <t>Исп.: начальник ООиУИП Смирнова Н.В.
8(3462) 52-43-11 до.420</t>
  </si>
  <si>
    <t xml:space="preserve">РТС-2
</t>
  </si>
  <si>
    <t xml:space="preserve">РТС-2 </t>
  </si>
  <si>
    <t>г.Сургут, ул.Кукуевицкого 12</t>
  </si>
  <si>
    <t>Для дистанционного мониторинга работы оборудования и управления технологическими параметрами, увеличение надежность работы системы автоматизации и телеметрии ЦТП</t>
  </si>
  <si>
    <t>г.Сургут, ул.Лермонтова 3</t>
  </si>
  <si>
    <t>г.Сургут, ул.Энергетиков 26</t>
  </si>
  <si>
    <t>г.Сургут, ул.Югорская 5</t>
  </si>
  <si>
    <t>Шкафы управления насосами обеспечивают плавный пуск и длительную работу электродвигателя в заданном диапазоне, а также выполняют автоматическое регулирование технологических параметров. Позволяют экономить электроэнергию в среднем на 15% с увеличением срока службы оборудования и его межремонтного периода в 1,5-2 раза.</t>
  </si>
  <si>
    <t>г.Сургут,микрорайон 20 А.,    ул.30лет Победы</t>
  </si>
  <si>
    <t>г.Сургут,   ул.Энергетиков 21</t>
  </si>
  <si>
    <t>г.Сургут,   ул.50 лет ВЛКСМ 10</t>
  </si>
  <si>
    <t>г.Сургут,   ул.Геологическая 21</t>
  </si>
  <si>
    <t>г.Сургут,   ул.Маяковского 21</t>
  </si>
  <si>
    <t>г.Сургут,       ул.Ленина 25</t>
  </si>
  <si>
    <t>г.Сургут,   ул.Университетская 39/1</t>
  </si>
  <si>
    <t>г.Сургут,   ул.Бахилова 4</t>
  </si>
  <si>
    <t>С целью улучшения технико-экономических показателей системы теплоснабжения (уменьшения тепловых потерь, увеличение срока службы  сетей ГВС) выполнение изоляции трубками из вспененного каучука Ру-флекс. Коэффициент теплопроводности 0,032 Вт/(м°С) согласно СП 61.13330.2012 Свод правил. Тепловая изоляция оборудования и трубопроводов. Актуализированная редакция СНиП 41-03-2003.</t>
  </si>
  <si>
    <t>г.Сургут,микрорайон 17 .,    ул.30 лет Победы</t>
  </si>
  <si>
    <t>Трубопроводы Дн 89-219                    длина - 67м</t>
  </si>
  <si>
    <t>корунд</t>
  </si>
  <si>
    <t>Руфлекс</t>
  </si>
  <si>
    <t>г.Сургут,микрорайон 7 .,    ул.Майская,8/1</t>
  </si>
  <si>
    <t>Трубопроводы Дн 89-219                    длина -58м</t>
  </si>
  <si>
    <t>г.Сургут,микрорайон15А .,    ул.Пушкина,3</t>
  </si>
  <si>
    <t>Модернизация сетей горячего водоснабжения 17 мкр. Участок сетей горячего водоснабжения от ж.д. пр-т Ленина, 28  до ввода в ж.д. пр-т Ленина, 30 (инв.№312301)</t>
  </si>
  <si>
    <t>Трубопроводы Дн 89-219                    длина -71м</t>
  </si>
  <si>
    <t>г.Сургут,микрорайон16А .,    ул.Дзержинского,16А</t>
  </si>
  <si>
    <t>г.Сургут,микрорайон16.,    ул.Маяковского,16</t>
  </si>
  <si>
    <t>Трубопроводы Дн 89-219                    длина - 50м</t>
  </si>
  <si>
    <t>Трубопроводы Дн 89-219                    длина - 62м</t>
  </si>
  <si>
    <t>г.Сургут,микрорайон28.,    ул.Югорская,1/1</t>
  </si>
  <si>
    <t>г.Сургут, ул.Набережный</t>
  </si>
  <si>
    <t>Трубопроводы Дн 89-219                    длина - 53м</t>
  </si>
  <si>
    <t>г.Сургут,    ул.Республики,71</t>
  </si>
  <si>
    <t>Трубопроводы Дн 89-219                    длина - 65м</t>
  </si>
  <si>
    <t>г.Сургут,п.Пикс,    ул.Привокзальная,16</t>
  </si>
  <si>
    <t>Трубопроводы Дн 89-219                    длина - 71м</t>
  </si>
  <si>
    <t>г.Сургут,п.Ж.Д..,    ул.Привокзальная, 10</t>
  </si>
  <si>
    <t>Трубопроводы Дн 89-219                    длина - 54м</t>
  </si>
  <si>
    <t>г.Сургут,п.Ж.Д,    ул.Привокзальная,4</t>
  </si>
  <si>
    <t>Трубопроводы Дн 89-219                    длина - 60м</t>
  </si>
  <si>
    <t xml:space="preserve">              Сургутского городского муниципального унитарного предприятия "Городские тепловые сети"</t>
  </si>
  <si>
    <t>Директор СГМУП "ГТС"</t>
  </si>
  <si>
    <t xml:space="preserve">Заместитель главного инженера по перспективному развитию и
технологическому присоединению	</t>
  </si>
  <si>
    <t>М.И. Васильев</t>
  </si>
  <si>
    <t>Исп.начальник ООиУИП  Смирнова Н.В. 8(3462)52-43-11 (доб.420)</t>
  </si>
  <si>
    <t>Начальник РТС 1</t>
  </si>
  <si>
    <t>Начальник РТС 2</t>
  </si>
  <si>
    <t>Начальник РТС 3</t>
  </si>
  <si>
    <t xml:space="preserve">А.С. Виноградов 	</t>
  </si>
  <si>
    <t>Р.В. Ларионов</t>
  </si>
  <si>
    <t>П.В. Черкашенко</t>
  </si>
  <si>
    <t>Начальник КИПиА</t>
  </si>
  <si>
    <t>Ю.А. Зуйков</t>
  </si>
  <si>
    <t>А.Л. Тарасов</t>
  </si>
  <si>
    <t>Начальник Электроцеха</t>
  </si>
  <si>
    <t xml:space="preserve">Сургутского городского муниципального унитарного предприятия "Городские тепловые сети" </t>
  </si>
  <si>
    <t>Сургутское городское муниципальное унитарное предприятие "Городские тепловые сети" (СГМУП "ГТС")</t>
  </si>
  <si>
    <t>628403, Российская Федерация,Тюменская область, Ханты-Мансийский автономный округ-Югра, город Сургут, улица Маяковского, 15</t>
  </si>
  <si>
    <t>2027-2029 гг.</t>
  </si>
  <si>
    <t>Директор СГМУП "ГТС" - Юркин В.Н.</t>
  </si>
  <si>
    <t>телефон/факс: 8 (3462) 52-43-11
электронный адрес: gts@surgutgts.ru</t>
  </si>
  <si>
    <t xml:space="preserve"> -</t>
  </si>
  <si>
    <t>В.Н. Юркин</t>
  </si>
  <si>
    <t>Исп.: Начальник ООиУИП Смирнова Н.В. 8 (3462) 52-43-11 (доб.420), SmirnovaN@surgutgts.ru</t>
  </si>
  <si>
    <t xml:space="preserve"> приложение 2 к Форме 1-ИП ВС и ВО (Горячее водоснабжение)</t>
  </si>
  <si>
    <t xml:space="preserve">Заместитель главного инженера 
по перспективному развитию и
технологическому присоединению	</t>
  </si>
  <si>
    <t xml:space="preserve">РТС-2 
</t>
  </si>
  <si>
    <t>Главный инженер</t>
  </si>
  <si>
    <t>В.В. Бегичев</t>
  </si>
  <si>
    <t>Модернизация внутриплощадочных сетей горячего водоснабжения МГБ-1 мкр. 5, территория МГБ-1. Участок сетей горячего водоснабжения от ЦТП-99 до ТК-99-5*(УТ-5*) до ТК-99-6*(УТ-6*), ТК-99-6 (УТ-6), ТК-99-5 (УТ-5) с ответвлениями к Детскому инфекционному отделению (инв.№314271)</t>
  </si>
  <si>
    <t>Модернизация сетей горячего водоснабжения от ТК-61-3 до нежилого строения КНС-55 по проспекту Комсомольскому. Реконструкция участка сетей горячего водоснабжения от ТК-61-3 (ТК62-3) до нежилого строения КНС-55  (инв.№31819)</t>
  </si>
  <si>
    <t>100-50, 75-50</t>
  </si>
  <si>
    <t>3.1.52</t>
  </si>
  <si>
    <t>Модернизация внутриплощадочных сетей горячего водоснабжения МГБ-1 мкр. 5, территория МГБ-1. Участок сетей горячего водоснабжения от ТК-99-5 (УТ-5) до ТК-99-7 (УТ-7)(инв.№314271)</t>
  </si>
  <si>
    <t>3.1.52.1</t>
  </si>
  <si>
    <t>3.1.52.2</t>
  </si>
  <si>
    <t>3.1.52.3</t>
  </si>
  <si>
    <t>3.1.52.4</t>
  </si>
  <si>
    <t xml:space="preserve">Заместитель главного инженера по перспективному развитию и технологическому присоединению	</t>
  </si>
  <si>
    <t>3.1.51.</t>
  </si>
  <si>
    <t>Модернизация внутриплощадочных сетей горячего водоснабжения МГБ-1 микрорайон 5, территория МГБ-1. Участок сетей горячего водоснабжения от ЦТП-99 до ТК-99-5*(УТ-5*) до ТК-99-6*(УТ-6*), ТК-99-6 (УТ-6), ТК-99-5 (УТ-5) с ответвлениями к Детскому инфекционному отделению (инв.№314271)</t>
  </si>
  <si>
    <t>Модернизация сетей горячего водоснабжения от ЦТП-59 в микрорайоне 27. Участок сетей горячего водоснабжения от жилого дома по проезду Взлётный, 4 до ввода в жилой дом по проезду Взлётный, 5 (инвентарный номер 308311)</t>
  </si>
  <si>
    <t>на 2027-2029 гг</t>
  </si>
  <si>
    <t xml:space="preserve">Модернизация сетей горячего водоснабжения от ЦТП-18 в мкр. 13а. Участок сетей горячего водоснабжения от ТК-8 до ТК-9, ТК-10 (инв.№303881). </t>
  </si>
  <si>
    <t>3.1.53</t>
  </si>
  <si>
    <t>3.1.54</t>
  </si>
  <si>
    <t>3.1.53.1</t>
  </si>
  <si>
    <t>3.1.53.2</t>
  </si>
  <si>
    <t>3.1.53.3</t>
  </si>
  <si>
    <t>3.1.53.4</t>
  </si>
  <si>
    <t>3.1.54.1</t>
  </si>
  <si>
    <t>3.1.54.2</t>
  </si>
  <si>
    <t>3.1.54.3</t>
  </si>
  <si>
    <t>3.1.54.4</t>
  </si>
  <si>
    <t xml:space="preserve">Модернизация сетей горячего водоснабжения от ЦТП-18 в мкр. 13а. Участок сетей горячего водоснабжения от ТК-9 до д.с. ул. Лермонтова, 2/1 (инв.№303251). </t>
  </si>
  <si>
    <t xml:space="preserve">Модернизация сетей горячего водоснабжения от ЦТП-18 в мкр. 13а. Участок сетей горячего водоснабжения от ТК-9 до д.с. ул. Лермонтова, 2/2 (инв.№303731). </t>
  </si>
  <si>
    <t>г. Сургут, ул. Маяковского 21</t>
  </si>
  <si>
    <t>3.2.25</t>
  </si>
  <si>
    <t>3.2.26</t>
  </si>
  <si>
    <t>Модернизация шкафов автоматизации дистанционного контроля и управления на ЦТП № 68 (инв.№47443)</t>
  </si>
  <si>
    <t>Модернизация шкафов автоматизации дистанционного контроля и управления на ЦТП № 42 (инв.№42847)</t>
  </si>
  <si>
    <t>г. Сургут, ул. Просвещения 49</t>
  </si>
  <si>
    <t>3.1.53.</t>
  </si>
  <si>
    <t>3.1.54.</t>
  </si>
  <si>
    <t>РТС-3, КИПиА</t>
  </si>
  <si>
    <r>
      <t xml:space="preserve">КИПиА 
</t>
    </r>
    <r>
      <rPr>
        <b/>
        <sz val="11"/>
        <color rgb="FFFF0000"/>
        <rFont val="Times New Roman"/>
        <family val="1"/>
        <charset val="204"/>
      </rPr>
      <t>было 3.2.25.</t>
    </r>
  </si>
  <si>
    <r>
      <t xml:space="preserve">КИПиА
</t>
    </r>
    <r>
      <rPr>
        <b/>
        <sz val="11"/>
        <color rgb="FFFF0000"/>
        <rFont val="Times New Roman"/>
        <family val="1"/>
        <charset val="204"/>
      </rPr>
      <t>было 3.2.26.</t>
    </r>
  </si>
  <si>
    <r>
      <t xml:space="preserve">КИПиА
</t>
    </r>
    <r>
      <rPr>
        <b/>
        <sz val="11"/>
        <color rgb="FFFF0000"/>
        <rFont val="Times New Roman"/>
        <family val="1"/>
        <charset val="204"/>
      </rPr>
      <t>было 3.2.24.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</si>
</sst>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0.0"/>
    <numFmt numFmtId="171" formatCode="_-* #,##0_р_._-;\-* #,##0_р_._-;_-* &quot;-&quot;_р_._-;_-@_-"/>
    <numFmt numFmtId="172" formatCode="_-* #,##0.00_р_._-;\-* #,##0.00_р_._-;_-* &quot;-&quot;??_р_._-;_-@_-"/>
    <numFmt numFmtId="173" formatCode="0.000"/>
    <numFmt numFmtId="174" formatCode="_-* #,##0.00&quot;р.&quot;_-;\-* #,##0.00&quot;р.&quot;_-;_-* &quot;-&quot;??&quot;р.&quot;_-;_-@_-"/>
    <numFmt numFmtId="175" formatCode="[$-419]mmmm\ yyyy;@"/>
    <numFmt numFmtId="176" formatCode="#,##0_ ;\-#,##0\ "/>
    <numFmt numFmtId="177" formatCode="0_ ;\-0\ "/>
  </numFmts>
  <fonts count="8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8"/>
      <name val="Helv"/>
    </font>
    <font>
      <sz val="11"/>
      <name val="Tahoma"/>
      <family val="2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9"/>
      <color indexed="11"/>
      <name val="Tahoma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b/>
      <sz val="9"/>
      <color rgb="FF333399"/>
      <name val="Tahoma"/>
      <family val="2"/>
      <charset val="204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2"/>
      <color rgb="FF00B050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8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4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lightDown">
        <fgColor indexed="22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93">
    <xf numFmtId="0" fontId="0" fillId="0" borderId="0"/>
    <xf numFmtId="0" fontId="14" fillId="0" borderId="0" applyNumberForma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9" fillId="0" borderId="0"/>
    <xf numFmtId="166" fontId="19" fillId="0" borderId="0"/>
    <xf numFmtId="0" fontId="20" fillId="0" borderId="0"/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22" fillId="0" borderId="9" applyNumberFormat="0" applyAlignment="0">
      <protection locked="0"/>
    </xf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0" borderId="0" applyFill="0" applyBorder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2" fillId="4" borderId="9" applyNumberFormat="0" applyAlignment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9" fillId="0" borderId="0"/>
    <xf numFmtId="0" fontId="25" fillId="0" borderId="0" applyFill="0" applyBorder="0" applyProtection="0">
      <alignment vertical="center"/>
    </xf>
    <xf numFmtId="0" fontId="19" fillId="0" borderId="0"/>
    <xf numFmtId="0" fontId="25" fillId="0" borderId="0" applyFill="0" applyBorder="0" applyProtection="0">
      <alignment vertical="center"/>
    </xf>
    <xf numFmtId="0" fontId="30" fillId="0" borderId="0" applyNumberFormat="0">
      <alignment horizontal="left"/>
    </xf>
    <xf numFmtId="49" fontId="31" fillId="5" borderId="10" applyNumberFormat="0">
      <alignment horizontal="center" vertical="center"/>
    </xf>
    <xf numFmtId="169" fontId="32" fillId="0" borderId="11">
      <protection locked="0"/>
    </xf>
    <xf numFmtId="0" fontId="33" fillId="6" borderId="9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Border="0">
      <alignment horizontal="center" vertical="center" wrapText="1"/>
    </xf>
    <xf numFmtId="0" fontId="40" fillId="0" borderId="12" applyBorder="0">
      <alignment horizontal="center" vertical="center" wrapText="1"/>
    </xf>
    <xf numFmtId="169" fontId="41" fillId="7" borderId="11"/>
    <xf numFmtId="4" fontId="42" fillId="8" borderId="1" applyBorder="0">
      <alignment horizontal="right"/>
    </xf>
    <xf numFmtId="0" fontId="43" fillId="0" borderId="0">
      <alignment horizontal="center" vertical="top" wrapText="1"/>
    </xf>
    <xf numFmtId="0" fontId="44" fillId="0" borderId="0">
      <alignment horizontal="centerContinuous" vertical="center" wrapText="1"/>
    </xf>
    <xf numFmtId="0" fontId="28" fillId="9" borderId="0" applyFill="0">
      <alignment wrapText="1"/>
    </xf>
    <xf numFmtId="49" fontId="42" fillId="0" borderId="0" applyBorder="0">
      <alignment vertical="top"/>
    </xf>
    <xf numFmtId="0" fontId="2" fillId="0" borderId="0"/>
    <xf numFmtId="0" fontId="45" fillId="0" borderId="0"/>
    <xf numFmtId="0" fontId="2" fillId="0" borderId="0"/>
    <xf numFmtId="0" fontId="17" fillId="0" borderId="0"/>
    <xf numFmtId="0" fontId="46" fillId="0" borderId="0"/>
    <xf numFmtId="0" fontId="17" fillId="0" borderId="0"/>
    <xf numFmtId="0" fontId="46" fillId="0" borderId="0"/>
    <xf numFmtId="0" fontId="47" fillId="10" borderId="0" applyNumberFormat="0" applyBorder="0" applyAlignment="0">
      <alignment horizontal="left" vertical="center"/>
    </xf>
    <xf numFmtId="0" fontId="46" fillId="0" borderId="0"/>
    <xf numFmtId="49" fontId="42" fillId="0" borderId="0" applyBorder="0">
      <alignment vertical="top"/>
    </xf>
    <xf numFmtId="0" fontId="46" fillId="0" borderId="0"/>
    <xf numFmtId="0" fontId="2" fillId="0" borderId="0"/>
    <xf numFmtId="0" fontId="46" fillId="0" borderId="0"/>
    <xf numFmtId="49" fontId="42" fillId="10" borderId="0" applyBorder="0">
      <alignment vertical="top"/>
    </xf>
    <xf numFmtId="0" fontId="2" fillId="0" borderId="0"/>
    <xf numFmtId="0" fontId="2" fillId="0" borderId="0"/>
    <xf numFmtId="49" fontId="42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170" fontId="48" fillId="8" borderId="13" applyNumberFormat="0" applyBorder="0" applyAlignment="0">
      <alignment vertical="center"/>
      <protection locked="0"/>
    </xf>
    <xf numFmtId="9" fontId="46" fillId="0" borderId="0" applyFont="0" applyFill="0" applyBorder="0" applyAlignment="0" applyProtection="0"/>
    <xf numFmtId="0" fontId="19" fillId="0" borderId="0"/>
    <xf numFmtId="49" fontId="28" fillId="0" borderId="0">
      <alignment horizontal="center"/>
    </xf>
    <xf numFmtId="171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2" fillId="0" borderId="0" applyFont="0" applyFill="0" applyBorder="0" applyAlignment="0" applyProtection="0"/>
    <xf numFmtId="4" fontId="42" fillId="9" borderId="0" applyBorder="0">
      <alignment horizontal="right"/>
    </xf>
    <xf numFmtId="4" fontId="42" fillId="11" borderId="14" applyBorder="0">
      <alignment horizontal="right"/>
    </xf>
    <xf numFmtId="4" fontId="42" fillId="9" borderId="1" applyFont="0" applyBorder="0">
      <alignment horizontal="right"/>
    </xf>
    <xf numFmtId="0" fontId="2" fillId="0" borderId="0"/>
    <xf numFmtId="0" fontId="2" fillId="0" borderId="0"/>
    <xf numFmtId="0" fontId="2" fillId="0" borderId="0"/>
    <xf numFmtId="0" fontId="17" fillId="0" borderId="0"/>
    <xf numFmtId="49" fontId="50" fillId="12" borderId="15" applyNumberFormat="0" applyFill="0" applyBorder="0" applyAlignment="0" applyProtection="0">
      <alignment horizontal="left" vertical="center"/>
    </xf>
    <xf numFmtId="0" fontId="46" fillId="0" borderId="0"/>
    <xf numFmtId="9" fontId="5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16" applyNumberFormat="0" applyAlignment="0">
      <protection locked="0"/>
    </xf>
    <xf numFmtId="0" fontId="22" fillId="4" borderId="16" applyNumberFormat="0" applyAlignment="0"/>
    <xf numFmtId="0" fontId="33" fillId="6" borderId="16" applyNumberFormat="0" applyAlignment="0" applyProtection="0"/>
    <xf numFmtId="0" fontId="2" fillId="0" borderId="0"/>
    <xf numFmtId="0" fontId="2" fillId="0" borderId="0"/>
    <xf numFmtId="0" fontId="22" fillId="0" borderId="16" applyNumberFormat="0" applyAlignment="0">
      <protection locked="0"/>
    </xf>
    <xf numFmtId="0" fontId="22" fillId="4" borderId="16" applyNumberFormat="0" applyAlignment="0"/>
    <xf numFmtId="0" fontId="33" fillId="6" borderId="16" applyNumberFormat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" fontId="42" fillId="8" borderId="1" applyBorder="0">
      <alignment horizontal="right"/>
    </xf>
    <xf numFmtId="0" fontId="15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3" fillId="0" borderId="0"/>
    <xf numFmtId="0" fontId="23" fillId="0" borderId="0"/>
    <xf numFmtId="0" fontId="21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3" fillId="0" borderId="0"/>
    <xf numFmtId="0" fontId="2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17" fillId="0" borderId="0"/>
    <xf numFmtId="0" fontId="17" fillId="0" borderId="0"/>
    <xf numFmtId="0" fontId="46" fillId="0" borderId="0"/>
    <xf numFmtId="0" fontId="24" fillId="0" borderId="0" applyNumberFormat="0" applyFont="0" applyFill="0" applyBorder="0" applyAlignment="0" applyProtection="0">
      <alignment vertical="top"/>
    </xf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" fontId="42" fillId="9" borderId="1" applyFont="0" applyBorder="0">
      <alignment horizontal="right"/>
    </xf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164" fontId="2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3" fillId="6" borderId="21" applyNumberFormat="0" applyAlignment="0" applyProtection="0"/>
    <xf numFmtId="0" fontId="22" fillId="4" borderId="21" applyNumberFormat="0" applyAlignment="0"/>
    <xf numFmtId="0" fontId="22" fillId="0" borderId="21" applyNumberFormat="0" applyAlignment="0">
      <protection locked="0"/>
    </xf>
    <xf numFmtId="0" fontId="33" fillId="6" borderId="21" applyNumberFormat="0" applyAlignment="0" applyProtection="0"/>
    <xf numFmtId="0" fontId="22" fillId="4" borderId="21" applyNumberFormat="0" applyAlignment="0"/>
    <xf numFmtId="0" fontId="22" fillId="0" borderId="21" applyNumberFormat="0" applyAlignment="0">
      <protection locked="0"/>
    </xf>
    <xf numFmtId="0" fontId="22" fillId="0" borderId="16" applyNumberFormat="0" applyAlignment="0">
      <protection locked="0"/>
    </xf>
    <xf numFmtId="0" fontId="22" fillId="4" borderId="16" applyNumberFormat="0" applyAlignment="0"/>
    <xf numFmtId="0" fontId="33" fillId="6" borderId="16" applyNumberFormat="0" applyAlignment="0" applyProtection="0"/>
    <xf numFmtId="0" fontId="42" fillId="3" borderId="7" applyNumberFormat="0" applyFont="0" applyAlignment="0" applyProtection="0"/>
    <xf numFmtId="49" fontId="50" fillId="12" borderId="20" applyNumberFormat="0" applyFill="0" applyBorder="0" applyAlignment="0" applyProtection="0">
      <alignment horizontal="left" vertical="center"/>
    </xf>
    <xf numFmtId="0" fontId="2" fillId="0" borderId="0"/>
    <xf numFmtId="0" fontId="2" fillId="0" borderId="0"/>
    <xf numFmtId="0" fontId="33" fillId="6" borderId="16" applyNumberFormat="0" applyAlignment="0" applyProtection="0"/>
    <xf numFmtId="0" fontId="22" fillId="4" borderId="16" applyNumberFormat="0" applyAlignment="0"/>
    <xf numFmtId="0" fontId="22" fillId="0" borderId="16" applyNumberFormat="0" applyAlignment="0">
      <protection locked="0"/>
    </xf>
    <xf numFmtId="0" fontId="42" fillId="3" borderId="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2" fillId="0" borderId="16" applyNumberFormat="0" applyAlignment="0">
      <protection locked="0"/>
    </xf>
    <xf numFmtId="0" fontId="22" fillId="0" borderId="16" applyNumberFormat="0" applyAlignment="0">
      <protection locked="0"/>
    </xf>
    <xf numFmtId="0" fontId="22" fillId="0" borderId="16" applyNumberFormat="0" applyAlignment="0">
      <protection locked="0"/>
    </xf>
    <xf numFmtId="0" fontId="22" fillId="4" borderId="16" applyNumberFormat="0" applyAlignment="0"/>
    <xf numFmtId="0" fontId="22" fillId="4" borderId="16" applyNumberFormat="0" applyAlignment="0"/>
    <xf numFmtId="0" fontId="22" fillId="4" borderId="16" applyNumberFormat="0" applyAlignment="0"/>
    <xf numFmtId="0" fontId="33" fillId="6" borderId="16" applyNumberFormat="0" applyAlignment="0" applyProtection="0"/>
    <xf numFmtId="0" fontId="33" fillId="6" borderId="16" applyNumberFormat="0" applyAlignment="0" applyProtection="0"/>
    <xf numFmtId="0" fontId="33" fillId="6" borderId="16" applyNumberFormat="0" applyAlignment="0" applyProtection="0"/>
    <xf numFmtId="0" fontId="33" fillId="6" borderId="16" applyNumberFormat="0" applyAlignment="0" applyProtection="0"/>
    <xf numFmtId="49" fontId="50" fillId="12" borderId="15" applyNumberFormat="0" applyFill="0" applyBorder="0" applyAlignment="0" applyProtection="0">
      <alignment horizontal="left" vertical="center"/>
    </xf>
    <xf numFmtId="49" fontId="50" fillId="12" borderId="15" applyNumberFormat="0" applyFill="0" applyBorder="0" applyAlignment="0" applyProtection="0">
      <alignment horizontal="left" vertical="center"/>
    </xf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2" fillId="0" borderId="21" applyNumberFormat="0" applyAlignment="0">
      <protection locked="0"/>
    </xf>
    <xf numFmtId="0" fontId="22" fillId="4" borderId="21" applyNumberFormat="0" applyAlignment="0"/>
    <xf numFmtId="0" fontId="33" fillId="6" borderId="21" applyNumberFormat="0" applyAlignment="0" applyProtection="0"/>
    <xf numFmtId="0" fontId="42" fillId="3" borderId="7" applyNumberFormat="0" applyFont="0" applyAlignment="0" applyProtection="0"/>
    <xf numFmtId="0" fontId="33" fillId="6" borderId="21" applyNumberFormat="0" applyAlignment="0" applyProtection="0"/>
    <xf numFmtId="0" fontId="22" fillId="4" borderId="21" applyNumberFormat="0" applyAlignment="0"/>
    <xf numFmtId="0" fontId="22" fillId="0" borderId="21" applyNumberFormat="0" applyAlignment="0">
      <protection locked="0"/>
    </xf>
    <xf numFmtId="0" fontId="42" fillId="3" borderId="7" applyNumberFormat="0" applyFont="0" applyAlignment="0" applyProtection="0"/>
    <xf numFmtId="0" fontId="22" fillId="0" borderId="21" applyNumberFormat="0" applyAlignment="0">
      <protection locked="0"/>
    </xf>
    <xf numFmtId="0" fontId="22" fillId="0" borderId="21" applyNumberFormat="0" applyAlignment="0">
      <protection locked="0"/>
    </xf>
    <xf numFmtId="0" fontId="22" fillId="0" borderId="21" applyNumberFormat="0" applyAlignment="0">
      <protection locked="0"/>
    </xf>
    <xf numFmtId="0" fontId="22" fillId="4" borderId="21" applyNumberFormat="0" applyAlignment="0"/>
    <xf numFmtId="0" fontId="22" fillId="4" borderId="21" applyNumberFormat="0" applyAlignment="0"/>
    <xf numFmtId="0" fontId="22" fillId="4" borderId="21" applyNumberFormat="0" applyAlignment="0"/>
    <xf numFmtId="0" fontId="33" fillId="6" borderId="21" applyNumberFormat="0" applyAlignment="0" applyProtection="0"/>
    <xf numFmtId="0" fontId="33" fillId="6" borderId="21" applyNumberFormat="0" applyAlignment="0" applyProtection="0"/>
    <xf numFmtId="0" fontId="33" fillId="6" borderId="21" applyNumberFormat="0" applyAlignment="0" applyProtection="0"/>
    <xf numFmtId="0" fontId="33" fillId="6" borderId="21" applyNumberFormat="0" applyAlignment="0" applyProtection="0"/>
    <xf numFmtId="49" fontId="50" fillId="12" borderId="20" applyNumberFormat="0" applyFill="0" applyBorder="0" applyAlignment="0" applyProtection="0">
      <alignment horizontal="left" vertical="center"/>
    </xf>
    <xf numFmtId="49" fontId="50" fillId="12" borderId="20" applyNumberFormat="0" applyFill="0" applyBorder="0" applyAlignment="0" applyProtection="0">
      <alignment horizontal="left" vertical="center"/>
    </xf>
    <xf numFmtId="43" fontId="17" fillId="0" borderId="0" applyFont="0" applyFill="0" applyBorder="0" applyAlignment="0" applyProtection="0"/>
  </cellStyleXfs>
  <cellXfs count="42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right"/>
    </xf>
    <xf numFmtId="0" fontId="5" fillId="0" borderId="25" xfId="0" applyFont="1" applyBorder="1" applyAlignment="1">
      <alignment vertical="center" wrapText="1"/>
    </xf>
    <xf numFmtId="0" fontId="5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173" fontId="8" fillId="0" borderId="1" xfId="0" applyNumberFormat="1" applyFont="1" applyBorder="1" applyAlignment="1">
      <alignment horizontal="center" vertical="center" wrapText="1"/>
    </xf>
    <xf numFmtId="173" fontId="5" fillId="0" borderId="1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7" fillId="0" borderId="0" xfId="0" applyFont="1"/>
    <xf numFmtId="0" fontId="2" fillId="0" borderId="0" xfId="0" applyFont="1"/>
    <xf numFmtId="0" fontId="54" fillId="0" borderId="0" xfId="0" applyFont="1"/>
    <xf numFmtId="0" fontId="55" fillId="0" borderId="0" xfId="0" applyFont="1"/>
    <xf numFmtId="0" fontId="55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3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52" fillId="0" borderId="0" xfId="0" applyFont="1"/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right"/>
    </xf>
    <xf numFmtId="0" fontId="58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top" wrapText="1"/>
    </xf>
    <xf numFmtId="0" fontId="4" fillId="0" borderId="0" xfId="2"/>
    <xf numFmtId="0" fontId="5" fillId="0" borderId="0" xfId="2" applyFont="1" applyAlignment="1">
      <alignment wrapText="1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164" fontId="5" fillId="0" borderId="1" xfId="3" applyFont="1" applyFill="1" applyBorder="1" applyAlignment="1">
      <alignment horizontal="center" vertical="center"/>
    </xf>
    <xf numFmtId="164" fontId="5" fillId="0" borderId="1" xfId="3" applyFont="1" applyFill="1" applyBorder="1"/>
    <xf numFmtId="164" fontId="5" fillId="0" borderId="1" xfId="4" applyFont="1" applyFill="1" applyBorder="1" applyAlignment="1">
      <alignment horizontal="left" vertical="center" wrapText="1"/>
    </xf>
    <xf numFmtId="165" fontId="5" fillId="0" borderId="1" xfId="5" applyNumberFormat="1" applyFont="1" applyFill="1" applyBorder="1" applyAlignment="1">
      <alignment horizontal="left" vertical="center"/>
    </xf>
    <xf numFmtId="9" fontId="5" fillId="0" borderId="1" xfId="6" applyFont="1" applyFill="1" applyBorder="1" applyAlignment="1">
      <alignment horizontal="left" vertical="center"/>
    </xf>
    <xf numFmtId="165" fontId="5" fillId="0" borderId="1" xfId="6" applyNumberFormat="1" applyFont="1" applyFill="1" applyBorder="1"/>
    <xf numFmtId="164" fontId="5" fillId="0" borderId="1" xfId="3" applyFont="1" applyFill="1" applyBorder="1" applyAlignment="1">
      <alignment horizontal="left" vertical="center"/>
    </xf>
    <xf numFmtId="16" fontId="5" fillId="0" borderId="1" xfId="2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14" fontId="5" fillId="0" borderId="1" xfId="2" applyNumberFormat="1" applyFont="1" applyBorder="1" applyAlignment="1">
      <alignment horizontal="center" vertical="center"/>
    </xf>
    <xf numFmtId="164" fontId="5" fillId="0" borderId="1" xfId="3" applyFont="1" applyFill="1" applyBorder="1" applyAlignment="1">
      <alignment vertical="center"/>
    </xf>
    <xf numFmtId="0" fontId="4" fillId="0" borderId="0" xfId="2" applyAlignment="1">
      <alignment vertical="center" wrapText="1"/>
    </xf>
    <xf numFmtId="0" fontId="16" fillId="0" borderId="4" xfId="0" applyFont="1" applyBorder="1"/>
    <xf numFmtId="0" fontId="12" fillId="0" borderId="4" xfId="0" applyFont="1" applyBorder="1"/>
    <xf numFmtId="0" fontId="16" fillId="0" borderId="4" xfId="0" applyFont="1" applyBorder="1" applyAlignment="1">
      <alignment horizontal="right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5" fillId="0" borderId="0" xfId="7" applyFont="1" applyAlignment="1">
      <alignment horizontal="left" vertical="center"/>
    </xf>
    <xf numFmtId="0" fontId="0" fillId="13" borderId="0" xfId="0" applyFill="1"/>
    <xf numFmtId="49" fontId="10" fillId="0" borderId="1" xfId="1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2" fillId="0" borderId="17" xfId="0" applyFont="1" applyBorder="1" applyAlignment="1">
      <alignment vertical="center" wrapText="1"/>
    </xf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0" fontId="63" fillId="14" borderId="0" xfId="0" applyFont="1" applyFill="1" applyAlignment="1">
      <alignment horizont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13" fillId="0" borderId="1" xfId="1" applyNumberFormat="1" applyFont="1" applyFill="1" applyBorder="1" applyAlignment="1">
      <alignment vertical="center" wrapText="1"/>
    </xf>
    <xf numFmtId="43" fontId="12" fillId="0" borderId="0" xfId="592" applyFont="1"/>
    <xf numFmtId="43" fontId="5" fillId="0" borderId="0" xfId="592" applyFont="1" applyAlignment="1">
      <alignment horizontal="right" vertical="center"/>
    </xf>
    <xf numFmtId="43" fontId="12" fillId="0" borderId="0" xfId="592" applyFont="1" applyAlignment="1">
      <alignment vertical="center"/>
    </xf>
    <xf numFmtId="43" fontId="8" fillId="0" borderId="1" xfId="592" applyFont="1" applyBorder="1" applyAlignment="1">
      <alignment horizontal="center" vertical="center" wrapText="1"/>
    </xf>
    <xf numFmtId="43" fontId="8" fillId="0" borderId="1" xfId="592" applyFont="1" applyBorder="1"/>
    <xf numFmtId="43" fontId="0" fillId="0" borderId="0" xfId="592" applyFont="1"/>
    <xf numFmtId="0" fontId="12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65" fillId="0" borderId="0" xfId="0" applyFont="1"/>
    <xf numFmtId="43" fontId="66" fillId="0" borderId="0" xfId="592" applyFont="1" applyFill="1" applyBorder="1"/>
    <xf numFmtId="0" fontId="66" fillId="0" borderId="0" xfId="0" applyFont="1" applyAlignment="1">
      <alignment vertical="center" wrapText="1"/>
    </xf>
    <xf numFmtId="0" fontId="67" fillId="0" borderId="0" xfId="0" applyFont="1"/>
    <xf numFmtId="0" fontId="66" fillId="0" borderId="0" xfId="0" applyFont="1"/>
    <xf numFmtId="4" fontId="66" fillId="0" borderId="0" xfId="0" applyNumberFormat="1" applyFont="1"/>
    <xf numFmtId="0" fontId="66" fillId="0" borderId="0" xfId="0" applyFont="1" applyAlignment="1">
      <alignment vertical="top" wrapText="1"/>
    </xf>
    <xf numFmtId="0" fontId="69" fillId="0" borderId="0" xfId="0" applyFont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164" fontId="69" fillId="0" borderId="0" xfId="0" applyNumberFormat="1" applyFont="1"/>
    <xf numFmtId="0" fontId="66" fillId="0" borderId="0" xfId="0" applyFont="1" applyAlignment="1">
      <alignment vertical="center"/>
    </xf>
    <xf numFmtId="0" fontId="66" fillId="0" borderId="0" xfId="0" applyFont="1" applyAlignment="1">
      <alignment horizontal="center" vertical="center"/>
    </xf>
    <xf numFmtId="0" fontId="71" fillId="0" borderId="0" xfId="0" applyFont="1" applyAlignment="1">
      <alignment horizontal="left"/>
    </xf>
    <xf numFmtId="0" fontId="60" fillId="0" borderId="0" xfId="0" applyFont="1"/>
    <xf numFmtId="0" fontId="68" fillId="0" borderId="0" xfId="0" applyFont="1" applyAlignment="1">
      <alignment horizontal="center" vertical="center"/>
    </xf>
    <xf numFmtId="4" fontId="68" fillId="0" borderId="0" xfId="0" applyNumberFormat="1" applyFont="1" applyAlignment="1">
      <alignment horizontal="center" vertical="center" wrapText="1"/>
    </xf>
    <xf numFmtId="164" fontId="66" fillId="0" borderId="0" xfId="0" applyNumberFormat="1" applyFont="1"/>
    <xf numFmtId="0" fontId="68" fillId="0" borderId="0" xfId="0" applyFont="1"/>
    <xf numFmtId="0" fontId="5" fillId="0" borderId="0" xfId="66" applyFont="1"/>
    <xf numFmtId="0" fontId="70" fillId="2" borderId="0" xfId="0" applyFont="1" applyFill="1" applyAlignment="1">
      <alignment vertical="center" wrapText="1"/>
    </xf>
    <xf numFmtId="0" fontId="70" fillId="2" borderId="0" xfId="0" applyFont="1" applyFill="1" applyAlignment="1">
      <alignment horizontal="right" vertical="center" wrapText="1"/>
    </xf>
    <xf numFmtId="0" fontId="5" fillId="0" borderId="0" xfId="66" applyFont="1" applyAlignment="1">
      <alignment horizontal="left" vertical="top"/>
    </xf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left" vertical="center" wrapText="1"/>
    </xf>
    <xf numFmtId="0" fontId="70" fillId="0" borderId="0" xfId="0" applyFont="1" applyAlignment="1">
      <alignment horizontal="right"/>
    </xf>
    <xf numFmtId="0" fontId="70" fillId="0" borderId="0" xfId="0" applyFont="1"/>
    <xf numFmtId="0" fontId="72" fillId="0" borderId="0" xfId="0" applyFont="1"/>
    <xf numFmtId="164" fontId="0" fillId="0" borderId="0" xfId="0" applyNumberFormat="1"/>
    <xf numFmtId="0" fontId="73" fillId="0" borderId="0" xfId="0" applyFont="1"/>
    <xf numFmtId="0" fontId="75" fillId="0" borderId="0" xfId="0" applyFont="1"/>
    <xf numFmtId="0" fontId="77" fillId="0" borderId="0" xfId="0" applyFont="1"/>
    <xf numFmtId="0" fontId="76" fillId="0" borderId="0" xfId="0" applyFont="1"/>
    <xf numFmtId="4" fontId="76" fillId="0" borderId="0" xfId="0" applyNumberFormat="1" applyFont="1"/>
    <xf numFmtId="0" fontId="78" fillId="0" borderId="0" xfId="0" applyFont="1" applyAlignment="1">
      <alignment horizontal="center" vertical="center"/>
    </xf>
    <xf numFmtId="4" fontId="78" fillId="0" borderId="0" xfId="0" applyNumberFormat="1" applyFont="1" applyAlignment="1">
      <alignment horizontal="center" vertical="center" wrapText="1"/>
    </xf>
    <xf numFmtId="43" fontId="76" fillId="0" borderId="0" xfId="592" applyFont="1" applyFill="1" applyBorder="1"/>
    <xf numFmtId="164" fontId="76" fillId="0" borderId="0" xfId="0" applyNumberFormat="1" applyFont="1"/>
    <xf numFmtId="0" fontId="79" fillId="0" borderId="0" xfId="0" applyFont="1" applyAlignment="1">
      <alignment vertical="top"/>
    </xf>
    <xf numFmtId="0" fontId="76" fillId="0" borderId="0" xfId="0" applyFont="1" applyAlignment="1">
      <alignment horizontal="center" vertical="top"/>
    </xf>
    <xf numFmtId="164" fontId="79" fillId="0" borderId="0" xfId="0" applyNumberFormat="1" applyFont="1" applyAlignment="1">
      <alignment vertical="top"/>
    </xf>
    <xf numFmtId="0" fontId="79" fillId="0" borderId="0" xfId="0" applyFont="1"/>
    <xf numFmtId="164" fontId="79" fillId="0" borderId="0" xfId="0" applyNumberFormat="1" applyFont="1"/>
    <xf numFmtId="0" fontId="76" fillId="0" borderId="0" xfId="0" applyFont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vertical="center" wrapText="1"/>
    </xf>
    <xf numFmtId="0" fontId="76" fillId="0" borderId="0" xfId="0" applyFont="1" applyAlignment="1">
      <alignment vertical="center" wrapText="1"/>
    </xf>
    <xf numFmtId="0" fontId="76" fillId="0" borderId="0" xfId="0" applyFont="1" applyAlignment="1">
      <alignment vertical="top" wrapText="1"/>
    </xf>
    <xf numFmtId="2" fontId="5" fillId="0" borderId="1" xfId="0" applyNumberFormat="1" applyFont="1" applyBorder="1" applyAlignment="1">
      <alignment horizontal="center" vertical="center" wrapText="1"/>
    </xf>
    <xf numFmtId="43" fontId="0" fillId="0" borderId="0" xfId="592" applyFont="1" applyAlignment="1">
      <alignment vertical="top"/>
    </xf>
    <xf numFmtId="43" fontId="12" fillId="0" borderId="0" xfId="592" applyFont="1" applyAlignment="1">
      <alignment vertical="top"/>
    </xf>
    <xf numFmtId="176" fontId="8" fillId="0" borderId="1" xfId="592" applyNumberFormat="1" applyFont="1" applyBorder="1" applyAlignment="1">
      <alignment horizontal="center" vertical="center" wrapText="1"/>
    </xf>
    <xf numFmtId="177" fontId="7" fillId="0" borderId="1" xfId="592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66" applyNumberFormat="1" applyFont="1" applyBorder="1" applyAlignment="1">
      <alignment horizontal="center" vertical="center"/>
    </xf>
    <xf numFmtId="0" fontId="5" fillId="0" borderId="1" xfId="66" applyFont="1" applyBorder="1" applyAlignment="1">
      <alignment horizontal="left" vertical="center" wrapText="1"/>
    </xf>
    <xf numFmtId="175" fontId="9" fillId="0" borderId="1" xfId="64" applyNumberFormat="1" applyFont="1" applyBorder="1" applyAlignment="1">
      <alignment horizontal="center" vertical="center"/>
    </xf>
    <xf numFmtId="0" fontId="5" fillId="0" borderId="1" xfId="66" applyFont="1" applyBorder="1" applyAlignment="1">
      <alignment horizontal="left" vertical="center"/>
    </xf>
    <xf numFmtId="175" fontId="15" fillId="0" borderId="1" xfId="64" applyNumberFormat="1" applyFont="1" applyBorder="1" applyAlignment="1">
      <alignment horizontal="center" vertical="center"/>
    </xf>
    <xf numFmtId="49" fontId="8" fillId="0" borderId="1" xfId="157" applyNumberFormat="1" applyFont="1" applyBorder="1" applyAlignment="1">
      <alignment horizontal="center" vertical="center"/>
    </xf>
    <xf numFmtId="0" fontId="8" fillId="0" borderId="1" xfId="157" applyFont="1" applyBorder="1" applyAlignment="1">
      <alignment horizontal="left" vertical="center" wrapText="1"/>
    </xf>
    <xf numFmtId="9" fontId="8" fillId="0" borderId="1" xfId="157" applyNumberFormat="1" applyFont="1" applyBorder="1" applyAlignment="1">
      <alignment horizontal="center" vertical="center"/>
    </xf>
    <xf numFmtId="0" fontId="8" fillId="0" borderId="1" xfId="157" applyFont="1" applyBorder="1"/>
    <xf numFmtId="175" fontId="8" fillId="0" borderId="1" xfId="64" applyNumberFormat="1" applyFont="1" applyBorder="1" applyAlignment="1">
      <alignment horizontal="center" vertical="center"/>
    </xf>
    <xf numFmtId="0" fontId="8" fillId="0" borderId="1" xfId="157" applyFont="1" applyBorder="1" applyAlignment="1">
      <alignment horizontal="left" vertical="center"/>
    </xf>
    <xf numFmtId="49" fontId="5" fillId="0" borderId="0" xfId="0" applyNumberFormat="1" applyFont="1"/>
    <xf numFmtId="170" fontId="8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4" xfId="0" applyFont="1" applyBorder="1" applyAlignment="1">
      <alignment horizontal="center" vertical="center"/>
    </xf>
    <xf numFmtId="0" fontId="70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 wrapText="1"/>
    </xf>
    <xf numFmtId="0" fontId="66" fillId="0" borderId="0" xfId="0" applyFont="1" applyAlignment="1">
      <alignment horizontal="center"/>
    </xf>
    <xf numFmtId="4" fontId="66" fillId="0" borderId="0" xfId="0" applyNumberFormat="1" applyFont="1" applyAlignment="1">
      <alignment horizontal="center"/>
    </xf>
    <xf numFmtId="0" fontId="6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vertical="center" wrapText="1"/>
    </xf>
    <xf numFmtId="49" fontId="10" fillId="0" borderId="24" xfId="1" applyNumberFormat="1" applyFont="1" applyFill="1" applyBorder="1" applyAlignment="1">
      <alignment vertical="center" wrapText="1"/>
    </xf>
    <xf numFmtId="49" fontId="10" fillId="0" borderId="25" xfId="1" applyNumberFormat="1" applyFont="1" applyFill="1" applyBorder="1" applyAlignment="1">
      <alignment vertical="center" wrapText="1"/>
    </xf>
    <xf numFmtId="0" fontId="76" fillId="0" borderId="0" xfId="0" applyFont="1" applyAlignment="1">
      <alignment horizontal="center"/>
    </xf>
    <xf numFmtId="4" fontId="76" fillId="0" borderId="0" xfId="0" applyNumberFormat="1" applyFont="1" applyAlignment="1">
      <alignment horizontal="center"/>
    </xf>
    <xf numFmtId="49" fontId="10" fillId="0" borderId="23" xfId="1" applyNumberFormat="1" applyFont="1" applyFill="1" applyBorder="1" applyAlignment="1">
      <alignment horizontal="left" vertical="center" wrapText="1"/>
    </xf>
    <xf numFmtId="49" fontId="10" fillId="0" borderId="24" xfId="1" applyNumberFormat="1" applyFont="1" applyFill="1" applyBorder="1" applyAlignment="1">
      <alignment horizontal="left" vertical="center" wrapText="1"/>
    </xf>
    <xf numFmtId="49" fontId="10" fillId="0" borderId="25" xfId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63" fillId="0" borderId="29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8" fillId="0" borderId="29" xfId="0" applyFont="1" applyBorder="1" applyAlignment="1">
      <alignment horizont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80" fillId="0" borderId="29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/>
    </xf>
    <xf numFmtId="0" fontId="66" fillId="0" borderId="0" xfId="0" applyFont="1" applyAlignment="1">
      <alignment horizontal="left"/>
    </xf>
    <xf numFmtId="0" fontId="81" fillId="0" borderId="0" xfId="0" applyFont="1" applyAlignment="1">
      <alignment horizontal="left" vertical="top" wrapText="1"/>
    </xf>
    <xf numFmtId="0" fontId="6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7" fillId="0" borderId="1" xfId="592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3" xfId="2" applyFont="1" applyBorder="1" applyAlignment="1">
      <alignment horizontal="left" vertical="center"/>
    </xf>
    <xf numFmtId="0" fontId="6" fillId="0" borderId="24" xfId="2" applyFont="1" applyBorder="1" applyAlignment="1">
      <alignment horizontal="left" vertical="center"/>
    </xf>
    <xf numFmtId="0" fontId="6" fillId="0" borderId="25" xfId="2" applyFont="1" applyBorder="1" applyAlignment="1">
      <alignment horizontal="left" vertical="center"/>
    </xf>
    <xf numFmtId="0" fontId="6" fillId="0" borderId="23" xfId="2" applyFont="1" applyBorder="1" applyAlignment="1">
      <alignment horizontal="left"/>
    </xf>
    <xf numFmtId="0" fontId="6" fillId="0" borderId="24" xfId="2" applyFont="1" applyBorder="1" applyAlignment="1">
      <alignment horizontal="left"/>
    </xf>
    <xf numFmtId="0" fontId="6" fillId="0" borderId="25" xfId="2" applyFont="1" applyBorder="1" applyAlignment="1">
      <alignment horizontal="left"/>
    </xf>
    <xf numFmtId="0" fontId="6" fillId="0" borderId="0" xfId="2" applyFont="1" applyAlignment="1">
      <alignment horizontal="center" vertical="center" wrapText="1"/>
    </xf>
    <xf numFmtId="0" fontId="11" fillId="0" borderId="22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49" fontId="10" fillId="0" borderId="29" xfId="1" applyNumberFormat="1" applyFont="1" applyFill="1" applyBorder="1" applyAlignment="1">
      <alignment horizontal="left" vertical="center" wrapText="1"/>
    </xf>
    <xf numFmtId="49" fontId="10" fillId="0" borderId="0" xfId="1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5" fillId="0" borderId="2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76" fillId="0" borderId="0" xfId="0" applyFont="1" applyFill="1"/>
    <xf numFmtId="0" fontId="76" fillId="0" borderId="0" xfId="0" applyFont="1" applyFill="1" applyAlignment="1">
      <alignment horizontal="left"/>
    </xf>
    <xf numFmtId="0" fontId="7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24" xfId="0" applyFont="1" applyFill="1" applyBorder="1" applyAlignment="1">
      <alignment vertical="center" wrapText="1"/>
    </xf>
    <xf numFmtId="0" fontId="10" fillId="0" borderId="25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vertical="center" wrapText="1"/>
    </xf>
    <xf numFmtId="0" fontId="13" fillId="0" borderId="24" xfId="0" applyFont="1" applyFill="1" applyBorder="1" applyAlignment="1">
      <alignment vertical="center" wrapText="1"/>
    </xf>
    <xf numFmtId="0" fontId="13" fillId="0" borderId="25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horizontal="left" vertical="center" wrapText="1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left" vertical="center" wrapText="1"/>
    </xf>
    <xf numFmtId="49" fontId="13" fillId="0" borderId="23" xfId="0" applyNumberFormat="1" applyFont="1" applyFill="1" applyBorder="1" applyAlignment="1">
      <alignment horizontal="left" vertical="center" wrapText="1"/>
    </xf>
    <xf numFmtId="49" fontId="13" fillId="0" borderId="24" xfId="0" applyNumberFormat="1" applyFont="1" applyFill="1" applyBorder="1" applyAlignment="1">
      <alignment horizontal="left" vertical="center" wrapText="1"/>
    </xf>
    <xf numFmtId="49" fontId="13" fillId="0" borderId="25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4" fontId="10" fillId="0" borderId="28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9" fontId="74" fillId="0" borderId="1" xfId="0" applyNumberFormat="1" applyFont="1" applyFill="1" applyBorder="1" applyAlignment="1">
      <alignment horizontal="center" vertical="center" wrapText="1"/>
    </xf>
    <xf numFmtId="0" fontId="7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 wrapText="1"/>
    </xf>
    <xf numFmtId="4" fontId="74" fillId="0" borderId="1" xfId="0" applyNumberFormat="1" applyFont="1" applyFill="1" applyBorder="1" applyAlignment="1">
      <alignment horizontal="center" vertical="center" wrapText="1"/>
    </xf>
    <xf numFmtId="0" fontId="13" fillId="0" borderId="1" xfId="208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vertical="center" wrapText="1"/>
    </xf>
    <xf numFmtId="0" fontId="83" fillId="0" borderId="2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3" fillId="0" borderId="8" xfId="0" applyFont="1" applyFill="1" applyBorder="1" applyAlignment="1">
      <alignment horizontal="center" vertical="center" wrapText="1"/>
    </xf>
    <xf numFmtId="0" fontId="74" fillId="0" borderId="1" xfId="0" applyFont="1" applyFill="1" applyBorder="1" applyAlignment="1">
      <alignment horizontal="center" vertical="center" wrapText="1"/>
    </xf>
    <xf numFmtId="0" fontId="83" fillId="0" borderId="6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vertical="center" wrapText="1"/>
    </xf>
    <xf numFmtId="49" fontId="84" fillId="0" borderId="1" xfId="0" applyNumberFormat="1" applyFont="1" applyFill="1" applyBorder="1" applyAlignment="1">
      <alignment horizontal="center" vertical="center" wrapText="1"/>
    </xf>
    <xf numFmtId="0" fontId="84" fillId="0" borderId="1" xfId="0" applyFont="1" applyFill="1" applyBorder="1" applyAlignment="1">
      <alignment horizontal="left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3" fontId="10" fillId="0" borderId="28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1" fontId="10" fillId="0" borderId="2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vertical="top"/>
    </xf>
    <xf numFmtId="0" fontId="76" fillId="0" borderId="0" xfId="0" applyFont="1" applyFill="1" applyAlignment="1">
      <alignment horizontal="left" vertical="center" wrapText="1"/>
    </xf>
    <xf numFmtId="0" fontId="77" fillId="0" borderId="0" xfId="0" applyFont="1" applyFill="1"/>
    <xf numFmtId="0" fontId="76" fillId="0" borderId="0" xfId="0" applyFont="1" applyFill="1" applyAlignment="1">
      <alignment horizontal="left" wrapText="1"/>
    </xf>
    <xf numFmtId="4" fontId="76" fillId="0" borderId="0" xfId="0" applyNumberFormat="1" applyFont="1" applyFill="1"/>
    <xf numFmtId="0" fontId="76" fillId="0" borderId="0" xfId="0" applyFont="1" applyFill="1" applyAlignment="1">
      <alignment vertical="center" wrapText="1"/>
    </xf>
    <xf numFmtId="0" fontId="76" fillId="0" borderId="0" xfId="0" applyFont="1" applyFill="1" applyAlignment="1">
      <alignment horizontal="left" vertical="top" wrapText="1"/>
    </xf>
    <xf numFmtId="0" fontId="79" fillId="0" borderId="0" xfId="0" applyFont="1" applyFill="1" applyAlignment="1">
      <alignment vertical="top"/>
    </xf>
    <xf numFmtId="0" fontId="76" fillId="0" borderId="0" xfId="0" applyFont="1" applyFill="1" applyAlignment="1">
      <alignment vertical="top"/>
    </xf>
    <xf numFmtId="0" fontId="76" fillId="0" borderId="0" xfId="0" applyFont="1" applyFill="1" applyAlignment="1">
      <alignment horizontal="center" vertical="top"/>
    </xf>
    <xf numFmtId="0" fontId="79" fillId="0" borderId="0" xfId="0" applyFont="1" applyFill="1"/>
    <xf numFmtId="0" fontId="76" fillId="0" borderId="0" xfId="0" applyFont="1" applyFill="1" applyAlignment="1">
      <alignment horizontal="left"/>
    </xf>
    <xf numFmtId="0" fontId="76" fillId="0" borderId="0" xfId="0" applyFont="1" applyFill="1" applyAlignment="1">
      <alignment horizontal="center"/>
    </xf>
    <xf numFmtId="0" fontId="66" fillId="0" borderId="0" xfId="0" applyFont="1" applyFill="1"/>
    <xf numFmtId="0" fontId="69" fillId="0" borderId="0" xfId="0" applyFont="1" applyFill="1"/>
    <xf numFmtId="0" fontId="69" fillId="0" borderId="0" xfId="0" applyFont="1" applyFill="1" applyAlignment="1">
      <alignment horizontal="center"/>
    </xf>
    <xf numFmtId="164" fontId="69" fillId="0" borderId="0" xfId="0" applyNumberFormat="1" applyFont="1" applyFill="1"/>
    <xf numFmtId="0" fontId="13" fillId="0" borderId="0" xfId="0" applyFont="1" applyFill="1" applyAlignment="1">
      <alignment horizontal="left" vertical="center" wrapText="1"/>
    </xf>
    <xf numFmtId="0" fontId="66" fillId="0" borderId="0" xfId="0" applyFont="1" applyFill="1" applyAlignment="1">
      <alignment horizont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left"/>
    </xf>
    <xf numFmtId="4" fontId="13" fillId="0" borderId="0" xfId="0" applyNumberFormat="1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85" fillId="0" borderId="0" xfId="0" applyFont="1" applyFill="1"/>
    <xf numFmtId="0" fontId="13" fillId="0" borderId="0" xfId="0" applyFont="1" applyFill="1" applyAlignment="1">
      <alignment horizontal="left"/>
    </xf>
    <xf numFmtId="0" fontId="85" fillId="0" borderId="0" xfId="0" applyFont="1" applyFill="1" applyAlignment="1">
      <alignment horizontal="left"/>
    </xf>
    <xf numFmtId="0" fontId="55" fillId="0" borderId="0" xfId="0" applyFont="1" applyFill="1"/>
    <xf numFmtId="0" fontId="69" fillId="0" borderId="0" xfId="0" applyFont="1" applyFill="1" applyAlignment="1">
      <alignment horizontal="left"/>
    </xf>
    <xf numFmtId="0" fontId="86" fillId="0" borderId="0" xfId="0" applyFont="1" applyFill="1" applyAlignment="1">
      <alignment horizontal="left"/>
    </xf>
    <xf numFmtId="0" fontId="55" fillId="0" borderId="0" xfId="0" applyFont="1" applyFill="1" applyAlignment="1">
      <alignment horizontal="left"/>
    </xf>
  </cellXfs>
  <cellStyles count="593">
    <cellStyle name=" 1" xfId="14" xr:uid="{1D643571-5634-401A-B1FD-8B7FF4CFEBF4}"/>
    <cellStyle name=" 1 2" xfId="15" xr:uid="{F4F45432-1BEC-4233-A8A2-6755C2F4794B}"/>
    <cellStyle name=" 1_Stage1" xfId="16" xr:uid="{13147F0D-C502-4EB5-A275-4DE5EAE5329C}"/>
    <cellStyle name="_Model_RAB Мой_PR.PROG.WARM.NOTCOMBI.2012.2.16_v1.4(04.04.11) " xfId="17" xr:uid="{9F3FEF8A-2253-446B-A9A0-050DB32B4EBD}"/>
    <cellStyle name="_Model_RAB Мой_Книга2_PR.PROG.WARM.NOTCOMBI.2012.2.16_v1.4(04.04.11) " xfId="18" xr:uid="{788E985E-2A12-4062-9375-9E3AA3E0583D}"/>
    <cellStyle name="_Model_RAB_MRSK_svod_PR.PROG.WARM.NOTCOMBI.2012.2.16_v1.4(04.04.11) " xfId="19" xr:uid="{EECF57D0-CB33-492F-A663-17940660C6E3}"/>
    <cellStyle name="_Model_RAB_MRSK_svod_Книга2_PR.PROG.WARM.NOTCOMBI.2012.2.16_v1.4(04.04.11) " xfId="20" xr:uid="{C410938E-D006-41FD-A1D9-0C5EF52F1AA0}"/>
    <cellStyle name="_МОДЕЛЬ_1 (2)_PR.PROG.WARM.NOTCOMBI.2012.2.16_v1.4(04.04.11) " xfId="21" xr:uid="{3CEDA708-5294-4A0A-A662-CE4E7A501108}"/>
    <cellStyle name="_МОДЕЛЬ_1 (2)_Книга2_PR.PROG.WARM.NOTCOMBI.2012.2.16_v1.4(04.04.11) " xfId="22" xr:uid="{0C9AAF42-2558-42C8-B6CB-1D4C677FF8C9}"/>
    <cellStyle name="_пр 5 тариф RAB_PR.PROG.WARM.NOTCOMBI.2012.2.16_v1.4(04.04.11) " xfId="23" xr:uid="{25DAEC9B-B598-4C60-85FF-E10010ADE48D}"/>
    <cellStyle name="_пр 5 тариф RAB_Книга2_PR.PROG.WARM.NOTCOMBI.2012.2.16_v1.4(04.04.11) " xfId="24" xr:uid="{D8C8B508-618B-424E-9898-A229742013AE}"/>
    <cellStyle name="_Расчет RAB_22072008_PR.PROG.WARM.NOTCOMBI.2012.2.16_v1.4(04.04.11) " xfId="25" xr:uid="{E2ECC36B-5528-4225-B18F-105C5B601C1F}"/>
    <cellStyle name="_Расчет RAB_22072008_Книга2_PR.PROG.WARM.NOTCOMBI.2012.2.16_v1.4(04.04.11) " xfId="26" xr:uid="{E7D995CE-2AA2-40A9-B5A7-88597F21D574}"/>
    <cellStyle name="_Расчет RAB_Лен и МОЭСК_с 2010 года_14.04.2009_со сглаж_version 3.0_без ФСК_PR.PROG.WARM.NOTCOMBI.2012.2.16_v1.4(04.04.11) " xfId="27" xr:uid="{A80A0349-88BE-43FA-887D-9B41A4805B08}"/>
    <cellStyle name="_Расчет RAB_Лен и МОЭСК_с 2010 года_14.04.2009_со сглаж_version 3.0_без ФСК_Книга2_PR.PROG.WARM.NOTCOMBI.2012.2.16_v1.4(04.04.11) " xfId="28" xr:uid="{84266E4A-BEA6-4040-B0D1-30C93B5E8E8C}"/>
    <cellStyle name="Cells 2" xfId="29" xr:uid="{6486CED9-8BE0-4B0E-95DD-6D4F7AAF77A3}"/>
    <cellStyle name="Cells 2 2" xfId="116" xr:uid="{FB15FA17-08E4-4BB0-B0B2-16C2BBDF15AA}"/>
    <cellStyle name="Cells 2 2 2" xfId="292" xr:uid="{9EBCD7DE-DA80-46D1-AAAC-4612D93B12D5}"/>
    <cellStyle name="Cells 2 2 2 2" xfId="580" xr:uid="{58274E74-038B-4D28-96C8-E29A8DFA11EF}"/>
    <cellStyle name="Cells 2 2 3" xfId="270" xr:uid="{70912E04-D0DD-4E46-AB6F-73EEC3F368B2}"/>
    <cellStyle name="Cells 2 3" xfId="111" xr:uid="{3509D48B-B201-42AE-8D6B-7546839C7E8A}"/>
    <cellStyle name="Cells 2 3 2" xfId="293" xr:uid="{963F2B1A-8544-468F-8391-0B8DB60739EE}"/>
    <cellStyle name="Cells 2 3 2 2" xfId="581" xr:uid="{BFE6D6BC-CA7F-4862-A15A-831FE0A8C99E}"/>
    <cellStyle name="Cells 2 3 3" xfId="273" xr:uid="{BBBB85F2-4C5D-4725-AFB9-827D26824F57}"/>
    <cellStyle name="Cells 2 4" xfId="274" xr:uid="{BE24DF67-EC54-4A0E-A03E-98600C293092}"/>
    <cellStyle name="Cells 2 4 2" xfId="572" xr:uid="{50508B72-C4E1-42A1-B7C4-021426AF4137}"/>
    <cellStyle name="Cells 2 5" xfId="283" xr:uid="{17138732-93BB-4311-81AC-F727C9253789}"/>
    <cellStyle name="Cells 2 5 2" xfId="578" xr:uid="{C5493FAC-1E7A-4AA5-B925-ECE365A29B8C}"/>
    <cellStyle name="Cells 2 6" xfId="294" xr:uid="{C9A80989-2D0B-402A-9523-7353E297BA13}"/>
    <cellStyle name="Cells 2 6 2" xfId="582" xr:uid="{FD484442-E8C3-43AE-B12E-FB02C0317550}"/>
    <cellStyle name="Comma [0]_irl tel sep5" xfId="30" xr:uid="{B197D3FA-72C8-4017-97E9-02407464060F}"/>
    <cellStyle name="Comma_irl tel sep5" xfId="31" xr:uid="{6CB0A81A-3921-4D5D-AB79-63444A73DCCE}"/>
    <cellStyle name="Currency [0]" xfId="32" xr:uid="{6DFF82E2-F2CC-478B-8935-96C60FD2BC57}"/>
    <cellStyle name="Currency_irl tel sep5" xfId="33" xr:uid="{1D9DAF32-B03C-4C92-B18E-8A3A5D43743A}"/>
    <cellStyle name="Currency2" xfId="34" xr:uid="{0D399E00-940D-4534-9DD3-49D76E720501}"/>
    <cellStyle name="Followed Hyperlink" xfId="35" xr:uid="{5422ACFD-6328-4200-B2A6-9E02718EE939}"/>
    <cellStyle name="Header 3" xfId="36" xr:uid="{F947D7E6-8F7B-4FC6-A7A7-0BEE650E816C}"/>
    <cellStyle name="Header 3 2" xfId="117" xr:uid="{48E01C14-E1C8-4EA1-A8E1-34C3353CCED8}"/>
    <cellStyle name="Header 3 2 2" xfId="295" xr:uid="{FE4F5824-C229-426B-B222-5E169EF3F1FC}"/>
    <cellStyle name="Header 3 2 2 2" xfId="583" xr:uid="{F7ACA598-1A5B-4A13-BC51-4E9A4EFC80BD}"/>
    <cellStyle name="Header 3 2 3" xfId="269" xr:uid="{D035F952-2ADF-4B0F-99AE-FE3E16829948}"/>
    <cellStyle name="Header 3 3" xfId="112" xr:uid="{40C67184-A5F3-4DC4-92B1-F52940712801}"/>
    <cellStyle name="Header 3 3 2" xfId="296" xr:uid="{30FE9999-1586-4A76-8010-6E1BD2409715}"/>
    <cellStyle name="Header 3 3 2 2" xfId="584" xr:uid="{9F2D0B7C-A577-4ECB-8BFA-334C627A7DB3}"/>
    <cellStyle name="Header 3 3 3" xfId="272" xr:uid="{49D3408C-EB95-47CB-960C-F0A508DF5C2A}"/>
    <cellStyle name="Header 3 4" xfId="275" xr:uid="{D87F50B0-A0C6-4A6F-B590-5593F6057786}"/>
    <cellStyle name="Header 3 4 2" xfId="573" xr:uid="{451CBFD9-3BBF-485E-A2EC-DB2623926C26}"/>
    <cellStyle name="Header 3 5" xfId="282" xr:uid="{10099123-A764-4528-8C85-07AF9EE57EAA}"/>
    <cellStyle name="Header 3 5 2" xfId="577" xr:uid="{1A5466B5-71B8-4BFF-B4A0-3547A2B6641F}"/>
    <cellStyle name="Header 3 6" xfId="297" xr:uid="{9FB79D91-3A2D-4FFA-B579-5EFFFF1AA057}"/>
    <cellStyle name="Header 3 6 2" xfId="585" xr:uid="{CFDD6EBC-EB87-4D9E-9F18-C26D7D8695E2}"/>
    <cellStyle name="Hyperlink" xfId="37" xr:uid="{B2F70C41-66A5-44F6-915B-276494ACEE4B}"/>
    <cellStyle name="normal" xfId="38" xr:uid="{4AAEA10B-02B6-40CD-88D2-662E2E9162B6}"/>
    <cellStyle name="Normal1" xfId="39" xr:uid="{0964E307-751C-4FA3-9305-B644D2CEEE34}"/>
    <cellStyle name="Normal2" xfId="40" xr:uid="{2163F542-BE10-42A9-B755-C9A1E7A9F075}"/>
    <cellStyle name="normбlnм_laroux" xfId="41" xr:uid="{053927D6-0D49-48B7-B57E-D61028B4610E}"/>
    <cellStyle name="Percent1" xfId="42" xr:uid="{8EC5772E-34A1-4676-BC6F-7670700CA173}"/>
    <cellStyle name="Price_Body" xfId="43" xr:uid="{B88408F8-C03F-44CC-AA8D-045D56033512}"/>
    <cellStyle name="Title 4" xfId="44" xr:uid="{CBAC4CE8-7D26-4176-85CC-28A24C3A34EF}"/>
    <cellStyle name="Беззащитный" xfId="45" xr:uid="{C26D7F9E-E6E3-418D-9340-82405877C700}"/>
    <cellStyle name="Ввод  2" xfId="46" xr:uid="{E3F6ED63-70B6-4AA9-B8D6-B8867AEE2079}"/>
    <cellStyle name="Ввод  2 2" xfId="118" xr:uid="{6998BFC4-AB82-442D-88F9-559923C4F351}"/>
    <cellStyle name="Ввод  2 2 2" xfId="298" xr:uid="{BE6ACC04-FE37-45D0-BD9A-0E6A5373EAA2}"/>
    <cellStyle name="Ввод  2 2 2 2" xfId="586" xr:uid="{B65EAAF7-6989-47E4-A56E-33E4062F3B0D}"/>
    <cellStyle name="Ввод  2 2 3" xfId="268" xr:uid="{74B36619-9CCA-48FC-8457-271E55261902}"/>
    <cellStyle name="Ввод  2 3" xfId="113" xr:uid="{4820F003-D907-465F-805B-5F8D4F25F3FB}"/>
    <cellStyle name="Ввод  2 3 2" xfId="299" xr:uid="{596488FC-19C8-4586-9AC5-E7998FA9CB2F}"/>
    <cellStyle name="Ввод  2 3 2 2" xfId="587" xr:uid="{3CDB499A-2E2A-44DF-9040-3FB25A3AAE96}"/>
    <cellStyle name="Ввод  2 3 3" xfId="271" xr:uid="{B9362C37-FEC3-467C-A0D0-7E8B13C3B196}"/>
    <cellStyle name="Ввод  2 4" xfId="300" xr:uid="{110B9F6A-6C5F-47DF-8CA1-08361E7DDD8C}"/>
    <cellStyle name="Ввод  2 4 2" xfId="588" xr:uid="{CEDDD8EB-F0D3-406D-B3A3-A41767F8A2B7}"/>
    <cellStyle name="Ввод  2 5" xfId="301" xr:uid="{B7B1772F-77F8-4C1B-AC80-AD19A857EB1F}"/>
    <cellStyle name="Ввод  2 5 2" xfId="589" xr:uid="{568775D0-5C23-4654-8E27-0D3E85027AFA}"/>
    <cellStyle name="Ввод  3" xfId="276" xr:uid="{54D881DC-88F9-4F8B-8852-1166A9FA7022}"/>
    <cellStyle name="Ввод  3 2" xfId="574" xr:uid="{18EC1B0C-5D9B-4BCF-A8D3-98641C91D996}"/>
    <cellStyle name="Ввод  4" xfId="281" xr:uid="{3E693E1A-0B6C-4426-9C2C-DC3B95610DBA}"/>
    <cellStyle name="Ввод  4 2" xfId="576" xr:uid="{2E503A5A-9792-4DBD-B625-604B98714FE7}"/>
    <cellStyle name="Гиперссылка" xfId="1" builtinId="8"/>
    <cellStyle name="Гиперссылка 2" xfId="47" xr:uid="{4F10519F-9D8D-4E67-B93F-66DDF2C6A4A1}"/>
    <cellStyle name="Гиперссылка 2 2" xfId="48" xr:uid="{3281DBE3-11CA-497C-9B98-E2A48D0B438F}"/>
    <cellStyle name="Гиперссылка 3" xfId="49" xr:uid="{D56AF3D9-1E51-4841-9E32-3F277A562C50}"/>
    <cellStyle name="Гиперссылка 4" xfId="50" xr:uid="{BDB3452F-5EDB-4E23-AF07-E5144C32CBEA}"/>
    <cellStyle name="Гиперссылка 4 2" xfId="51" xr:uid="{DBF7508A-B849-472B-A81E-A331AF88B529}"/>
    <cellStyle name="Гиперссылка 4 2 2" xfId="52" xr:uid="{6441A257-A9F1-4E60-9226-C5B86563E791}"/>
    <cellStyle name="Двойной клик" xfId="96" xr:uid="{24E58C0D-FA33-449A-ACDA-D63A260FC0C8}"/>
    <cellStyle name="Двойной клик 2" xfId="302" xr:uid="{9DE7FA0C-12BB-44A5-A10E-FC94D64D356D}"/>
    <cellStyle name="Двойной клик 2 2" xfId="590" xr:uid="{11DBEC4D-C0A0-4C24-B4C1-C47E4FC9F8B3}"/>
    <cellStyle name="Двойной клик 3" xfId="303" xr:uid="{7B1C85B8-A34E-4232-B639-4C5FB276F488}"/>
    <cellStyle name="Двойной клик 3 2" xfId="591" xr:uid="{B3366733-7E24-4841-98A8-2F09F499E5FD}"/>
    <cellStyle name="Двойной клик 4" xfId="278" xr:uid="{659B3DB6-A6C5-4CD0-A09E-01118E946932}"/>
    <cellStyle name="Денежный 2" xfId="119" xr:uid="{3A24008D-B444-4291-82AD-E56338CBAD1F}"/>
    <cellStyle name="Денежный 2 2" xfId="120" xr:uid="{16EAE5B2-375F-4084-BC0D-48A847439D73}"/>
    <cellStyle name="Денежный 2 2 2" xfId="304" xr:uid="{67C339F8-45C0-4139-BE53-D054D12D4F34}"/>
    <cellStyle name="Денежный 2 2 3" xfId="305" xr:uid="{FBFFA720-B613-4B5D-A109-6C922CF2A2CF}"/>
    <cellStyle name="Денежный 2 3" xfId="306" xr:uid="{31B46D77-0319-4D53-9C9E-DD7202819615}"/>
    <cellStyle name="Денежный 2 4" xfId="307" xr:uid="{4F7FD45B-5ACC-4C26-82F4-E8C0336DB0C6}"/>
    <cellStyle name="Заголовок" xfId="53" xr:uid="{256CC77C-8164-4578-9643-26AD9E5A0048}"/>
    <cellStyle name="ЗаголовокСтолбца" xfId="54" xr:uid="{88A9DE1D-F29A-4D9F-B5C4-6C0E1687B1B4}"/>
    <cellStyle name="Защитный" xfId="55" xr:uid="{7ECCEBF1-01B8-4EC9-B6A0-BB7FA620C747}"/>
    <cellStyle name="Значение" xfId="56" xr:uid="{BFE680BF-80A3-4426-87CA-3854CA1648B3}"/>
    <cellStyle name="Значение 2" xfId="121" xr:uid="{6D2A0A2C-FD73-43CF-A8A2-B7D0097E8A46}"/>
    <cellStyle name="Мои наименования показателей" xfId="59" xr:uid="{7367D207-E7BD-42CE-8962-879E2D41787D}"/>
    <cellStyle name="Мой заголовок" xfId="57" xr:uid="{EC9AC3B2-9922-4C75-9209-302783F583E0}"/>
    <cellStyle name="Мой заголовок листа" xfId="58" xr:uid="{7C31D0E5-D0F3-4791-83E0-8D901D8C2104}"/>
    <cellStyle name="Обычный" xfId="0" builtinId="0"/>
    <cellStyle name="Обычный 10" xfId="60" xr:uid="{CB646B6C-A2ED-4C32-9536-C63AC6EA294B}"/>
    <cellStyle name="Обычный 10 2" xfId="122" xr:uid="{B6D43F44-F7A5-4549-A6A9-8D3BF858ADF3}"/>
    <cellStyle name="Обычный 10 3" xfId="123" xr:uid="{24E4534C-6450-4959-A7B7-252D6EC1F40E}"/>
    <cellStyle name="Обычный 11" xfId="108" xr:uid="{009CD5FD-D887-447D-AF11-890E1F519A68}"/>
    <cellStyle name="Обычный 11 2" xfId="125" xr:uid="{B124389C-5604-47EC-B76F-DF1BB2A367B3}"/>
    <cellStyle name="Обычный 11 2 2" xfId="257" xr:uid="{47495731-226F-48F8-976E-50439FFA365C}"/>
    <cellStyle name="Обычный 11 2 2 2" xfId="308" xr:uid="{F84F8684-9223-4950-8D0A-10A8040F3DD7}"/>
    <cellStyle name="Обычный 11 2 2 3" xfId="309" xr:uid="{F155820B-2244-4A92-BA70-DF5918B7250E}"/>
    <cellStyle name="Обычный 11 2 3" xfId="310" xr:uid="{39417D38-10AB-468A-B6C9-5C6CED941510}"/>
    <cellStyle name="Обычный 11 2 4" xfId="311" xr:uid="{974E91C6-BC41-49EA-9F3D-BC9F60623EE4}"/>
    <cellStyle name="Обычный 11 3" xfId="256" xr:uid="{FD649047-239F-481A-9519-4759EB1B7747}"/>
    <cellStyle name="Обычный 11 3 2" xfId="312" xr:uid="{17C9E5DE-B7DE-40C9-9ABB-CEC3B03EB315}"/>
    <cellStyle name="Обычный 11 3 3" xfId="313" xr:uid="{473B702A-0CFF-4EBD-8B08-0C11DDEECB11}"/>
    <cellStyle name="Обычный 11 4" xfId="124" xr:uid="{538A0700-6F66-4012-8D01-2A222CCD33A1}"/>
    <cellStyle name="Обычный 11 4 2" xfId="314" xr:uid="{98952CAB-099A-4A60-ACAA-97EE592F5BDA}"/>
    <cellStyle name="Обычный 11 4 3" xfId="315" xr:uid="{DF4C2D9F-B3D7-4B32-9C2E-F26724471642}"/>
    <cellStyle name="Обычный 11 5" xfId="316" xr:uid="{D4578A2B-990E-46C4-92A7-22B6B4680CAE}"/>
    <cellStyle name="Обычный 11 6" xfId="317" xr:uid="{117623AE-4313-47F0-88ED-0C69BBEF84E6}"/>
    <cellStyle name="Обычный 12" xfId="61" xr:uid="{1AB3E829-5E97-473E-B5E1-F54962B20E98}"/>
    <cellStyle name="Обычный 12 2" xfId="62" xr:uid="{A5B9ECA6-D6BE-4AFD-A605-2ADEB5CCC060}"/>
    <cellStyle name="Обычный 12 3" xfId="63" xr:uid="{37432FC1-4C9C-4B5D-8206-A5CD8C9D944A}"/>
    <cellStyle name="Обычный 12 3 2" xfId="126" xr:uid="{4B9D346F-7731-418B-971F-CC4CCFCEAF93}"/>
    <cellStyle name="Обычный 12 3 2 2" xfId="318" xr:uid="{082548A7-3532-4F6C-8B6A-2988FF4BACC8}"/>
    <cellStyle name="Обычный 12 3 2 3" xfId="319" xr:uid="{58E753B8-518E-4D70-8D52-8B126223C736}"/>
    <cellStyle name="Обычный 12 3 3" xfId="127" xr:uid="{F4F99D72-5F0C-4AFF-9D66-20C498C3D4B3}"/>
    <cellStyle name="Обычный 12 3 3 2" xfId="320" xr:uid="{E9DEF2B4-B643-4206-B478-190FF6F9DA69}"/>
    <cellStyle name="Обычный 12 3 3 3" xfId="321" xr:uid="{AF20A7E8-B897-4A46-93B2-AA7803E2ED10}"/>
    <cellStyle name="Обычный 12 3 4" xfId="115" xr:uid="{D5F0F855-820A-4C2F-8BE7-00E1A9100CD8}"/>
    <cellStyle name="Обычный 12 3 4 2" xfId="322" xr:uid="{13489BC1-B729-48AD-8AE9-E128782B80DF}"/>
    <cellStyle name="Обычный 12 3 4 3" xfId="323" xr:uid="{66E8D0A4-FD16-4A01-AB74-4D227FBDABF7}"/>
    <cellStyle name="Обычный 12 3 5" xfId="324" xr:uid="{F900E5B8-61FC-4BF1-883A-8CC8415740D6}"/>
    <cellStyle name="Обычный 12 3 6" xfId="325" xr:uid="{2A9C738B-3823-4D3B-ACFA-D7C9A331CD9D}"/>
    <cellStyle name="Обычный 12 3 7" xfId="326" xr:uid="{35D22DFE-7D77-41C0-8FC3-67F01B3D38FD}"/>
    <cellStyle name="Обычный 12 3_ф 21 произв программа 2017" xfId="252" xr:uid="{6CBDCBBE-70EA-4A6F-B660-BF1D43167321}"/>
    <cellStyle name="Обычный 12 4" xfId="128" xr:uid="{C175B364-857E-49E6-9842-E6964CCE8F10}"/>
    <cellStyle name="Обычный 12 4 2" xfId="327" xr:uid="{363CEADB-5812-485B-B9EE-86CD6AE38A19}"/>
    <cellStyle name="Обычный 12 4 3" xfId="328" xr:uid="{B2AF4678-4356-4E0E-8A1C-1FF58F19D5BF}"/>
    <cellStyle name="Обычный 12 5" xfId="129" xr:uid="{F6CE7A2E-DEC8-434C-9472-12502FA24E1A}"/>
    <cellStyle name="Обычный 12 6" xfId="114" xr:uid="{409B434E-F84D-4428-AA3B-EB194D1E57C9}"/>
    <cellStyle name="Обычный 12 6 2" xfId="329" xr:uid="{FFE1D940-0EA5-4C95-86C4-D077FBF48882}"/>
    <cellStyle name="Обычный 12 6 3" xfId="330" xr:uid="{F5E7BC79-2E4F-4451-9C05-FF07DDA7F68A}"/>
    <cellStyle name="Обычный 12 7" xfId="331" xr:uid="{EC28AD48-91C7-497A-A255-ACA35A8A88C6}"/>
    <cellStyle name="Обычный 12 8" xfId="332" xr:uid="{D6227171-BBA2-43E9-A88A-2404CD671E53}"/>
    <cellStyle name="Обычный 12 9" xfId="333" xr:uid="{D0F334D5-3474-4205-88FB-6B3877F1B7DE}"/>
    <cellStyle name="Обычный 12_ф 21 произв программа 2017" xfId="253" xr:uid="{08230D0D-DDA2-4030-BEB8-A8793416F24D}"/>
    <cellStyle name="Обычный 13" xfId="64" xr:uid="{7627C957-843F-49FD-B301-DB6B397B3271}"/>
    <cellStyle name="Обычный 13 2" xfId="130" xr:uid="{A75515F8-FAA1-488B-BACB-01C58A5DC2B1}"/>
    <cellStyle name="Обычный 14" xfId="65" xr:uid="{1082150D-D487-4963-8274-8C2A1AFF2CD3}"/>
    <cellStyle name="Обычный 15" xfId="131" xr:uid="{A6D1BEF0-8C6D-47CA-A996-2455D470D59A}"/>
    <cellStyle name="Обычный 15 2" xfId="132" xr:uid="{61BE5869-0FC3-4046-B98D-4F6304638845}"/>
    <cellStyle name="Обычный 15 2 2" xfId="133" xr:uid="{EC7FB178-13EF-4978-BD68-2CD5CEE388F0}"/>
    <cellStyle name="Обычный 15 2 2 2" xfId="334" xr:uid="{641C7B0A-15CC-42FD-A5B8-7BFEBD4AE886}"/>
    <cellStyle name="Обычный 15 2 2 3" xfId="335" xr:uid="{7C6DC6A5-E104-4AE5-853F-1E0E6662CC85}"/>
    <cellStyle name="Обычный 15 2 3" xfId="336" xr:uid="{84D4B011-194E-4CC0-9D87-2791415F47D7}"/>
    <cellStyle name="Обычный 15 2 4" xfId="337" xr:uid="{AC743D1E-8A7D-44F5-9E01-B578E0BDFC24}"/>
    <cellStyle name="Обычный 15 3" xfId="134" xr:uid="{B4DB6B9C-34B2-41C0-ADF4-6175A4D2CFE6}"/>
    <cellStyle name="Обычный 15 3 2" xfId="338" xr:uid="{A3BCDEDD-9DA8-4593-ADAA-6CD4EBF8E19C}"/>
    <cellStyle name="Обычный 15 3 3" xfId="339" xr:uid="{13FFADCB-2107-4807-ADC9-C281180AE53C}"/>
    <cellStyle name="Обычный 15 4" xfId="340" xr:uid="{81C1ACEF-B280-4AB6-8080-7096579B1249}"/>
    <cellStyle name="Обычный 15 5" xfId="341" xr:uid="{88F21363-72CE-4EBA-A46F-FC7B3548D245}"/>
    <cellStyle name="Обычный 16" xfId="135" xr:uid="{AEE96D9E-B123-496B-8CFA-7CBC35F84C0A}"/>
    <cellStyle name="Обычный 16 2" xfId="136" xr:uid="{54A1607A-321A-4857-8864-C72968A39015}"/>
    <cellStyle name="Обычный 16 2 2" xfId="342" xr:uid="{05AB42DB-44FB-4A63-BBBB-698A5C1B402D}"/>
    <cellStyle name="Обычный 16 2 3" xfId="343" xr:uid="{D8E06F09-D95B-490D-B518-0B8179854701}"/>
    <cellStyle name="Обычный 16 3" xfId="344" xr:uid="{BE430871-BB1C-4274-A9AC-794230A7AED4}"/>
    <cellStyle name="Обычный 16 4" xfId="345" xr:uid="{16D4C13C-55A2-463C-A0B9-37CFC69EAE16}"/>
    <cellStyle name="Обычный 17" xfId="137" xr:uid="{065CCB65-1AA6-4B9F-8874-6F57BC4DD674}"/>
    <cellStyle name="Обычный 18" xfId="259" xr:uid="{76FD63FF-C247-4307-A7E0-7D8535C6C02A}"/>
    <cellStyle name="Обычный 18 2" xfId="346" xr:uid="{74A01A04-0374-4295-8452-61C3754E10AC}"/>
    <cellStyle name="Обычный 18 3" xfId="347" xr:uid="{845A35C4-17CB-46FD-B8F6-220C20C1F47E}"/>
    <cellStyle name="Обычный 19" xfId="138" xr:uid="{3DEF6B96-EFAD-4D10-9CDB-B6D1ED206180}"/>
    <cellStyle name="Обычный 19 2" xfId="348" xr:uid="{8AF17041-33FF-4BE5-A3C5-3DF778030F51}"/>
    <cellStyle name="Обычный 19 3" xfId="349" xr:uid="{1EEF3333-622E-4478-BF7D-41E9BE16854F}"/>
    <cellStyle name="Обычный 2" xfId="66" xr:uid="{1032E7C1-0CE1-4F93-A220-7F75A64D6C2A}"/>
    <cellStyle name="Обычный 2 10" xfId="139" xr:uid="{CC1852A5-1559-4EA4-8D02-8B51F2C64764}"/>
    <cellStyle name="Обычный 2 11" xfId="140" xr:uid="{D54AC43F-DA5B-4D23-BD62-70D5A43E8924}"/>
    <cellStyle name="Обычный 2 12" xfId="141" xr:uid="{7070929C-6F3B-4E7F-8B0D-E086251DFCF0}"/>
    <cellStyle name="Обычный 2 13" xfId="142" xr:uid="{F39487CB-ACDD-4620-B6C7-50697E5D28FD}"/>
    <cellStyle name="Обычный 2 14" xfId="143" xr:uid="{F2C6FE6D-8191-40BD-BC46-B98E49803C9F}"/>
    <cellStyle name="Обычный 2 14 2" xfId="144" xr:uid="{2FFB002D-D83B-4BCF-95F4-2D0EE6DD1872}"/>
    <cellStyle name="Обычный 2 14 2 2" xfId="145" xr:uid="{E1D4719B-9A70-400A-A7EA-2B7F1992BA99}"/>
    <cellStyle name="Обычный 2 14 2 2 2" xfId="146" xr:uid="{13BA159A-9810-42C6-B50F-BC7B7B9F8B48}"/>
    <cellStyle name="Обычный 2 14 2 2 2 2" xfId="350" xr:uid="{CBB6F88E-BA5D-4BB7-9AFC-236ED9CED3D8}"/>
    <cellStyle name="Обычный 2 14 2 2 2 3" xfId="351" xr:uid="{F548AC0A-B05A-464B-B3FE-21F413DF6D59}"/>
    <cellStyle name="Обычный 2 14 2 2 3" xfId="352" xr:uid="{976ED87C-F56A-4A8F-AA6E-A53886F3D2AE}"/>
    <cellStyle name="Обычный 2 14 2 2 4" xfId="353" xr:uid="{DD7D95B4-571E-45A7-8B99-A86E986FCDD1}"/>
    <cellStyle name="Обычный 2 14 2 3" xfId="147" xr:uid="{33C81BEB-A6E4-472F-B04C-D88308596BA8}"/>
    <cellStyle name="Обычный 2 14 2 3 2" xfId="354" xr:uid="{7479D2EC-9192-46F5-BE89-24F2351926C9}"/>
    <cellStyle name="Обычный 2 14 2 3 3" xfId="355" xr:uid="{EDA66244-AF2F-4550-AC89-2528B3A5D3BB}"/>
    <cellStyle name="Обычный 2 14 2 4" xfId="356" xr:uid="{79713824-8176-403B-87A0-E9A243AEB96F}"/>
    <cellStyle name="Обычный 2 14 2 5" xfId="357" xr:uid="{6FD81FC8-B47B-4F87-BD4B-2137A9716008}"/>
    <cellStyle name="Обычный 2 14 3" xfId="148" xr:uid="{A63F1254-AECB-4257-B46D-8E969E03FB29}"/>
    <cellStyle name="Обычный 2 14 3 2" xfId="149" xr:uid="{38FE527B-50E7-428E-B2CF-39F801C75137}"/>
    <cellStyle name="Обычный 2 14 3 2 2" xfId="358" xr:uid="{C961F298-0E9D-4EC6-9E78-08D817CF1525}"/>
    <cellStyle name="Обычный 2 14 3 2 3" xfId="359" xr:uid="{A744A157-131C-4F74-B10B-5637039F6C3B}"/>
    <cellStyle name="Обычный 2 14 3 3" xfId="360" xr:uid="{4B0B93B3-5C0D-4771-8FDD-8C039F9B1049}"/>
    <cellStyle name="Обычный 2 14 3 4" xfId="361" xr:uid="{F8126795-E491-4EA7-8927-7F90BF7C7B20}"/>
    <cellStyle name="Обычный 2 14 4" xfId="150" xr:uid="{3642E244-08C9-4FD1-B621-9B0B0D908A72}"/>
    <cellStyle name="Обычный 2 14 4 2" xfId="362" xr:uid="{99894DFC-996E-49E7-B559-91F5B9B41419}"/>
    <cellStyle name="Обычный 2 14 4 3" xfId="363" xr:uid="{D5548CA3-0862-4FD0-9F5D-5B36DFD611AA}"/>
    <cellStyle name="Обычный 2 14 5" xfId="364" xr:uid="{404EFA15-D61C-4388-894C-BA260E0E3BA3}"/>
    <cellStyle name="Обычный 2 14 6" xfId="365" xr:uid="{BED576B9-1628-4B93-A5ED-6D32077FCC3F}"/>
    <cellStyle name="Обычный 2 15" xfId="151" xr:uid="{32922037-5C1C-48D3-9328-709D9B5AB203}"/>
    <cellStyle name="Обычный 2 16" xfId="152" xr:uid="{C16393A7-B0A4-46A4-A9DC-22460222D384}"/>
    <cellStyle name="Обычный 2 16 2" xfId="366" xr:uid="{4440ED34-E6BF-4770-B691-F809E03E24A2}"/>
    <cellStyle name="Обычный 2 16 3" xfId="367" xr:uid="{989A301F-764C-4749-B898-62F9520FECD2}"/>
    <cellStyle name="Обычный 2 17" xfId="153" xr:uid="{60678BC4-5E70-40A2-B86B-476013077946}"/>
    <cellStyle name="Обычный 2 17 2" xfId="368" xr:uid="{600EA50B-BF2D-4370-993A-3D9CD4CBD028}"/>
    <cellStyle name="Обычный 2 17 3" xfId="369" xr:uid="{C7F56513-7E93-4813-91F3-7ACC8ACDB1F0}"/>
    <cellStyle name="Обычный 2 18" xfId="279" xr:uid="{4F4BEC55-6C9B-4D28-993C-C91DA25B5C16}"/>
    <cellStyle name="Обычный 2 18 2" xfId="370" xr:uid="{1BCF8916-3D19-4111-A74B-2B982C811EBF}"/>
    <cellStyle name="Обычный 2 19" xfId="288" xr:uid="{42CAACF1-D1B3-4DA2-8F76-7F98B2A63D73}"/>
    <cellStyle name="Обычный 2 2" xfId="67" xr:uid="{327DBAC8-300D-422D-A559-36879E78A4FB}"/>
    <cellStyle name="Обычный 2 2 2" xfId="97" xr:uid="{AC4C70DE-BB6C-4CC2-888B-FA154117B9F0}"/>
    <cellStyle name="Обычный 2 2 2 2" xfId="156" xr:uid="{DA913AD3-46C6-42BC-AA2C-7BF187DAE94A}"/>
    <cellStyle name="Обычный 2 2 2 2 2" xfId="371" xr:uid="{99753640-9EDF-40DA-BB83-38C0AD8A02FD}"/>
    <cellStyle name="Обычный 2 2 2 2 3" xfId="372" xr:uid="{252DE1E1-1430-43F0-B30F-4A0441286505}"/>
    <cellStyle name="Обычный 2 2 2 3" xfId="155" xr:uid="{653DD843-5FE3-454E-91FE-2512F828E367}"/>
    <cellStyle name="Обычный 2 2 2 3 2" xfId="373" xr:uid="{0A321CE1-1C3F-46F7-93C1-E59B2DDBB8AF}"/>
    <cellStyle name="Обычный 2 2 2 3 3" xfId="374" xr:uid="{596D5289-64B7-4D6D-8031-331D6EF7A360}"/>
    <cellStyle name="Обычный 2 2 3" xfId="157" xr:uid="{C923C6CA-02AE-4946-A263-7EE5605A9817}"/>
    <cellStyle name="Обычный 2 2 3 2" xfId="375" xr:uid="{8F96A2C5-5883-4FD3-8D5A-9EAA9B5C8DB7}"/>
    <cellStyle name="Обычный 2 2 3 3" xfId="376" xr:uid="{5AC0E42C-AFBC-436C-8892-4AED0D2E983C}"/>
    <cellStyle name="Обычный 2 2 4" xfId="158" xr:uid="{3CCAF4BF-B91A-4FAC-8F01-171B2D484123}"/>
    <cellStyle name="Обычный 2 2 4 2" xfId="377" xr:uid="{7C2D26CA-E82E-42C5-BDD3-68C2FEDF895A}"/>
    <cellStyle name="Обычный 2 2 4 3" xfId="378" xr:uid="{0C5D2D70-CE7A-4A1A-88B8-7AD6888A1462}"/>
    <cellStyle name="Обычный 2 2 5" xfId="159" xr:uid="{F803F681-0E8D-4E2C-B35C-A17A06A592AD}"/>
    <cellStyle name="Обычный 2 2 6" xfId="154" xr:uid="{B44D3EFF-7995-41C2-9D2C-15E99599463D}"/>
    <cellStyle name="Обычный 2 2 6 2" xfId="379" xr:uid="{DB25AE97-3B3C-4EEB-BA1F-03DB3318ED5A}"/>
    <cellStyle name="Обычный 2 2 6 3" xfId="380" xr:uid="{616B5B7E-5862-4DA1-B77B-6CA4CBDCC356}"/>
    <cellStyle name="Обычный 2 3" xfId="92" xr:uid="{75A370F4-4BBB-4FD9-8057-5BE8DA28FD5D}"/>
    <cellStyle name="Обычный 2 3 10" xfId="381" xr:uid="{815E264C-2165-4644-9F6A-1B457C98A2EF}"/>
    <cellStyle name="Обычный 2 3 2" xfId="161" xr:uid="{D32378F9-50E3-4112-96D9-6D39E8312619}"/>
    <cellStyle name="Обычный 2 3 3" xfId="162" xr:uid="{DE0F7478-A1BC-48C1-91E9-6637CF9E3A9E}"/>
    <cellStyle name="Обычный 2 3 4" xfId="163" xr:uid="{696B933E-6934-4083-B55C-99DAC0F9CE7B}"/>
    <cellStyle name="Обычный 2 3 4 2" xfId="382" xr:uid="{61639B19-1F59-4EFE-AD39-1E233A023584}"/>
    <cellStyle name="Обычный 2 3 4 3" xfId="383" xr:uid="{73B4547C-E688-4159-A35B-00123DCA0B98}"/>
    <cellStyle name="Обычный 2 3 5" xfId="164" xr:uid="{3547FF38-D774-4360-9391-D3F0E760F7F1}"/>
    <cellStyle name="Обычный 2 3 5 2" xfId="384" xr:uid="{E3A7D0FE-B63A-4BC8-80C2-354118F5C183}"/>
    <cellStyle name="Обычный 2 3 5 3" xfId="385" xr:uid="{D226CC52-5894-4FDD-9477-748B9D0F8BFE}"/>
    <cellStyle name="Обычный 2 3 6" xfId="165" xr:uid="{488A7A83-6C04-44EC-9D0D-276EEFDE0652}"/>
    <cellStyle name="Обычный 2 3 7" xfId="160" xr:uid="{DB58718C-FE50-4DAB-8F38-21A7B3CC9625}"/>
    <cellStyle name="Обычный 2 3 8" xfId="386" xr:uid="{6D5B9D40-F22D-4E33-A85E-EF15279D5D13}"/>
    <cellStyle name="Обычный 2 3 9" xfId="387" xr:uid="{7D965A8C-9C3D-4CEC-BF81-1E4CCF80D78D}"/>
    <cellStyle name="Обычный 2 4" xfId="93" xr:uid="{46344147-278A-4BD7-9A3A-BBF33619A255}"/>
    <cellStyle name="Обычный 2 4 2" xfId="167" xr:uid="{CB18A1E0-9A05-4027-8D04-E2B9B2E845F2}"/>
    <cellStyle name="Обычный 2 4 3" xfId="168" xr:uid="{86086644-1339-4BD6-83F7-DF9E367D7F33}"/>
    <cellStyle name="Обычный 2 4 3 2" xfId="169" xr:uid="{D4D373BF-3C5D-40A4-B742-AF6BD3BCBC97}"/>
    <cellStyle name="Обычный 2 4 3 2 2" xfId="388" xr:uid="{AF909316-50A4-4C64-928E-23887BB81AE2}"/>
    <cellStyle name="Обычный 2 4 3 2 3" xfId="389" xr:uid="{276175D4-1186-4ED8-8662-5C50F994FA0F}"/>
    <cellStyle name="Обычный 2 4 3 3" xfId="390" xr:uid="{AA87E657-38EA-430B-8F29-026D796CB6B7}"/>
    <cellStyle name="Обычный 2 4 3 4" xfId="391" xr:uid="{D4F26586-1626-465A-8306-2E805873780C}"/>
    <cellStyle name="Обычный 2 4 4" xfId="170" xr:uid="{9B145BC9-F2A3-4503-BE10-EEC451CC462A}"/>
    <cellStyle name="Обычный 2 4 4 2" xfId="392" xr:uid="{FDC03CA9-B183-4E00-BAD2-D2CEE9757062}"/>
    <cellStyle name="Обычный 2 4 4 3" xfId="393" xr:uid="{72C4B003-D55C-481A-877C-EC5B192EAEFE}"/>
    <cellStyle name="Обычный 2 4 5" xfId="171" xr:uid="{8395194D-3DBA-4C21-88B1-811C10AAFF59}"/>
    <cellStyle name="Обычный 2 4 6" xfId="166" xr:uid="{6ED96A61-30CF-4049-AEBF-AD8214117E44}"/>
    <cellStyle name="Обычный 2 4 6 2" xfId="394" xr:uid="{44F563D0-A4C5-40E1-87B2-332ABE922598}"/>
    <cellStyle name="Обычный 2 4 6 3" xfId="395" xr:uid="{DB8F54BC-3658-473A-AA11-AF03D988D002}"/>
    <cellStyle name="Обычный 2 4 7" xfId="396" xr:uid="{E684309B-2075-4183-BBC6-8B4F5C0E62F0}"/>
    <cellStyle name="Обычный 2 4 8" xfId="397" xr:uid="{C7822266-ADF2-4C04-BE8D-269FDDBBE666}"/>
    <cellStyle name="Обычный 2 4 9" xfId="398" xr:uid="{00A56F1C-CF00-4849-B48C-2DE5F0C048DC}"/>
    <cellStyle name="Обычный 2 5" xfId="172" xr:uid="{EA2B85B0-D453-40B5-BBD9-8D57D61D612D}"/>
    <cellStyle name="Обычный 2 5 2" xfId="173" xr:uid="{64C6A418-4790-4751-8CA7-DDA47F3385F3}"/>
    <cellStyle name="Обычный 2 5 2 2" xfId="399" xr:uid="{3B7EE2A0-F4F1-4F1F-95CE-005834636B76}"/>
    <cellStyle name="Обычный 2 5 2 3" xfId="400" xr:uid="{CEE89AC2-8FAB-4F29-A1D8-43C19B026438}"/>
    <cellStyle name="Обычный 2 6" xfId="68" xr:uid="{3AF16F8F-D964-4C8B-9384-7A087ED84D3B}"/>
    <cellStyle name="Обычный 2 6 2" xfId="174" xr:uid="{24C7B10F-73E3-4365-A6C3-7007C926CFD1}"/>
    <cellStyle name="Обычный 2 6 3" xfId="175" xr:uid="{837B2E9E-3942-43EB-9E12-0C37E06AD0BC}"/>
    <cellStyle name="Обычный 2 7" xfId="69" xr:uid="{65B00A1C-A45E-4A5D-ACDB-FEB6B7815F50}"/>
    <cellStyle name="Обычный 2 7 2" xfId="176" xr:uid="{55386B92-223D-408D-9C89-0C5821D97BCB}"/>
    <cellStyle name="Обычный 2 8" xfId="177" xr:uid="{72AF9FFC-D025-4C02-95F4-D7E9B9834CDE}"/>
    <cellStyle name="Обычный 2 8 2" xfId="178" xr:uid="{F6A8628D-3023-43E7-BC85-34255C24F52C}"/>
    <cellStyle name="Обычный 2 8 2 2" xfId="401" xr:uid="{A346A22F-4AFF-4C5A-9874-87D0732CDE16}"/>
    <cellStyle name="Обычный 2 8 2 3" xfId="402" xr:uid="{95A2A0EA-1F1E-43B1-A6E7-7751E4BF81A3}"/>
    <cellStyle name="Обычный 2 9" xfId="179" xr:uid="{01252365-B537-41A3-8A70-6F02E27C4806}"/>
    <cellStyle name="Обычный 2_Новая инструкция1_фст" xfId="70" xr:uid="{9EC41D7C-C247-41DC-BAA8-811969241032}"/>
    <cellStyle name="Обычный 20" xfId="263" xr:uid="{196F95BC-2538-4025-BC00-E932B612FC6C}"/>
    <cellStyle name="Обычный 21" xfId="261" xr:uid="{637828B0-3DCD-4385-8755-3BC7A6F2A0D3}"/>
    <cellStyle name="Обычный 22" xfId="264" xr:uid="{E3830BBA-37F8-49FE-BCC9-6117FB3037EF}"/>
    <cellStyle name="Обычный 23" xfId="266" xr:uid="{3504264B-BFDB-41E0-9325-28044D2DAA13}"/>
    <cellStyle name="Обычный 23 2" xfId="403" xr:uid="{286F5D04-B45B-48BA-915C-17FAA0F655ED}"/>
    <cellStyle name="Обычный 23 3" xfId="404" xr:uid="{57215B2D-49FA-4A90-B225-EDBECA7C271F}"/>
    <cellStyle name="Обычный 24" xfId="285" xr:uid="{6A445CC9-9571-4390-8670-1F35F633B346}"/>
    <cellStyle name="Обычный 24 2" xfId="405" xr:uid="{0C210F36-6EFC-407F-A092-03BA787D40CA}"/>
    <cellStyle name="Обычный 25" xfId="289" xr:uid="{A55396F6-B54F-4A0F-B173-223724D69B20}"/>
    <cellStyle name="Обычный 3" xfId="71" xr:uid="{64E55A94-4B74-4254-AEE1-0FD447A34317}"/>
    <cellStyle name="Обычный 3 2" xfId="72" xr:uid="{2C1F3B16-C782-4211-9D0D-DA33C047CC79}"/>
    <cellStyle name="Обычный 3 2 2" xfId="73" xr:uid="{3CDE501A-17A1-44A8-B60F-C9D47CA77ED7}"/>
    <cellStyle name="Обычный 3 2 2 2" xfId="181" xr:uid="{64149BE5-3821-44B8-8DF9-7F60A738738A}"/>
    <cellStyle name="Обычный 3 2 2 2 2" xfId="406" xr:uid="{AC867DDB-C123-4364-BBAE-F1A468A216E6}"/>
    <cellStyle name="Обычный 3 2 2 2 3" xfId="407" xr:uid="{16944562-D6BA-47F0-AD9F-82D955348A6C}"/>
    <cellStyle name="Обычный 3 2 2 3" xfId="180" xr:uid="{3316E102-7BBF-407B-894F-40E6CB3EBC7D}"/>
    <cellStyle name="Обычный 3 2 2 3 2" xfId="408" xr:uid="{F722AF51-C364-4DB3-9448-A0D334CC03D6}"/>
    <cellStyle name="Обычный 3 2 2 3 3" xfId="409" xr:uid="{BC0D23B5-3792-46C4-8BE6-364F755DAB56}"/>
    <cellStyle name="Обычный 3 2 3" xfId="182" xr:uid="{86F8A5FA-FD6C-44EB-B80E-DC9A1904FBCC}"/>
    <cellStyle name="Обычный 3 2 3 2" xfId="410" xr:uid="{80E40EE8-2CFD-40D5-A031-A58E97F7C957}"/>
    <cellStyle name="Обычный 3 2 3 3" xfId="411" xr:uid="{AABBFD9C-FC7B-45D4-8C95-4766BE35A182}"/>
    <cellStyle name="Обычный 3 2 4" xfId="412" xr:uid="{D2CB0C58-F7B5-4B56-8535-DE05926BCC72}"/>
    <cellStyle name="Обычный 3 2 5" xfId="413" xr:uid="{4E677549-55C6-4580-8BCC-62EE151546BB}"/>
    <cellStyle name="Обычный 3 2 6" xfId="414" xr:uid="{007FB66A-C9E2-4D51-8BCC-0C416DAC02CE}"/>
    <cellStyle name="Обычный 3 3" xfId="74" xr:uid="{EF3817DD-0331-4B7C-8441-D037EC4528D7}"/>
    <cellStyle name="Обычный 3 3 2" xfId="183" xr:uid="{70DE9AED-0EA7-412E-9162-0A7BA71064CF}"/>
    <cellStyle name="Обычный 3 4" xfId="75" xr:uid="{D47A129E-F4F4-426E-A097-5A4BC4C98D72}"/>
    <cellStyle name="Обычный 3 4 2" xfId="185" xr:uid="{F0D6CCD2-1A42-4A8E-B1A4-CFC113515E7A}"/>
    <cellStyle name="Обычный 3 4 3" xfId="184" xr:uid="{6B5B8779-6DF7-44CB-A211-F6049C675F97}"/>
    <cellStyle name="Обычный 3 4 3 2" xfId="415" xr:uid="{A6A6BE84-A468-4178-B0F3-99718F24F4A2}"/>
    <cellStyle name="Обычный 3 4 3 3" xfId="416" xr:uid="{33327D56-D2A3-42C4-802C-955D360E8165}"/>
    <cellStyle name="Обычный 3 4 4" xfId="417" xr:uid="{2FD262C5-6344-494E-A5B0-A14A597F668F}"/>
    <cellStyle name="Обычный 3 4 5" xfId="418" xr:uid="{B2904D29-59B7-4B47-A5C8-FA8125AD5348}"/>
    <cellStyle name="Обычный 3 4 6" xfId="419" xr:uid="{1DDB4F1D-7B1D-4885-B476-483B7ADAD9E5}"/>
    <cellStyle name="Обычный 3 5" xfId="186" xr:uid="{04497AEF-E673-4321-982E-909E2FDC3D81}"/>
    <cellStyle name="Обычный 3 5 2" xfId="187" xr:uid="{F4AE4D24-9B85-4DD7-BC81-D88FB2543668}"/>
    <cellStyle name="Обычный 3 5 2 2" xfId="420" xr:uid="{3E8E66E5-F0CF-4FBD-9347-A005A721B381}"/>
    <cellStyle name="Обычный 3 5 2 3" xfId="421" xr:uid="{C487F76A-7998-4289-A178-78603EC8C0B3}"/>
    <cellStyle name="Обычный 3 5 3" xfId="422" xr:uid="{A4AC6E89-B235-4A51-B4EE-D8E39CE1B0B0}"/>
    <cellStyle name="Обычный 3 5 4" xfId="423" xr:uid="{DE85D4B7-A0B3-4B31-9233-A676F9EBC5A5}"/>
    <cellStyle name="Обычный 3 6" xfId="188" xr:uid="{DAA3267E-FCDB-4D78-AAF6-F5772BFD3801}"/>
    <cellStyle name="Обычный 3 6 2" xfId="2" xr:uid="{00000000-0005-0000-0000-000002000000}"/>
    <cellStyle name="Обычный 3 6 2 2" xfId="101" xr:uid="{BB383FB4-3399-4ADF-AD20-0FE3EFAA0032}"/>
    <cellStyle name="Обычный 3 6 2 2 2" xfId="424" xr:uid="{4250A2B7-2D3D-4A68-99C9-8D887668DB86}"/>
    <cellStyle name="Обычный 3 6 2 2 3" xfId="425" xr:uid="{06EE8A34-520F-4293-BEB6-4CAC4CA3F442}"/>
    <cellStyle name="Обычный 3 6 2 3" xfId="426" xr:uid="{427FE847-BB74-4131-825B-1258C1BB8459}"/>
    <cellStyle name="Обычный 3 6 2 4" xfId="427" xr:uid="{0AD128B6-F784-4899-8938-27FEC92DF0D3}"/>
    <cellStyle name="Обычный 3 6 2 5" xfId="428" xr:uid="{F359509B-63BD-4790-B527-C3792F74289E}"/>
    <cellStyle name="Обычный 3 6 2 6" xfId="8" xr:uid="{2EF83B65-6823-4448-98B3-E3023E5CD9F9}"/>
    <cellStyle name="Обычный 3 7" xfId="189" xr:uid="{B2CF5D1F-D442-4B5A-8A9C-53914D1A36F9}"/>
    <cellStyle name="Обычный 3 7 2" xfId="429" xr:uid="{45DAFC95-176A-47BE-ABE6-C0D57BF21DD8}"/>
    <cellStyle name="Обычный 3 7 3" xfId="430" xr:uid="{19732A8B-C2E9-4EC5-A118-F7D9CDC1FA34}"/>
    <cellStyle name="Обычный 3 8" xfId="109" xr:uid="{DF1359A3-2E25-49CF-9A4D-16AEEF5C9C7D}"/>
    <cellStyle name="Обычный 3 8 2" xfId="431" xr:uid="{7A1D73D5-8C1E-469C-88E5-F4B6313C80DE}"/>
    <cellStyle name="Обычный 3 8 3" xfId="432" xr:uid="{E0ECC147-C167-4D68-A1A8-0720901B69F2}"/>
    <cellStyle name="Обычный 3_ф 21 произв программа 2017" xfId="254" xr:uid="{90F0D707-D746-4209-8980-FF0914E636BC}"/>
    <cellStyle name="Обычный 4" xfId="76" xr:uid="{8EB45C27-96D9-42DF-9626-4EF0B02560BB}"/>
    <cellStyle name="Обычный 4 2" xfId="77" xr:uid="{8D82A9E1-055E-4525-936B-669A8AC6AF63}"/>
    <cellStyle name="Обычный 4 2 2" xfId="191" xr:uid="{F87218A9-7A3B-4712-9B32-14ABEEBDBD3D}"/>
    <cellStyle name="Обычный 4 2 2 2" xfId="433" xr:uid="{8201A9FC-18BA-4887-BC48-DD3225EC9AB8}"/>
    <cellStyle name="Обычный 4 2 2 3" xfId="434" xr:uid="{1C770272-BCBD-4446-A5BD-7BF709819C2C}"/>
    <cellStyle name="Обычный 4 2 3" xfId="190" xr:uid="{C608FAEE-A5A1-41CD-A201-6ABE427B9641}"/>
    <cellStyle name="Обычный 4 2 3 2" xfId="435" xr:uid="{FCC2E1E9-FB5A-46CF-B9A4-1591387D2EC5}"/>
    <cellStyle name="Обычный 4 2 3 3" xfId="436" xr:uid="{DEEBA2C8-401C-402C-AAFF-F4367943E4C7}"/>
    <cellStyle name="Обычный 4 3" xfId="192" xr:uid="{C5E64195-CE8F-49BD-961A-964FE044E1C9}"/>
    <cellStyle name="Обычный 4 3 2" xfId="437" xr:uid="{A5CBC77C-CBA5-4260-B315-26532B91EC42}"/>
    <cellStyle name="Обычный 4 3 3" xfId="438" xr:uid="{C065442F-7665-4FE5-8B0A-F48A3E137775}"/>
    <cellStyle name="Обычный 4 4" xfId="193" xr:uid="{0D9BF277-91F3-427D-872F-5507054AC8FE}"/>
    <cellStyle name="Обычный 4 4 2" xfId="439" xr:uid="{AAAFA2D0-31DA-4854-8020-40B449CC3CFD}"/>
    <cellStyle name="Обычный 4 4 3" xfId="440" xr:uid="{6420F9A7-9202-4BEF-B68D-74F3AA5B5506}"/>
    <cellStyle name="Обычный 4 5" xfId="194" xr:uid="{194294BE-4F99-47DC-A937-7DB17984CBE2}"/>
    <cellStyle name="Обычный 4 5 2" xfId="441" xr:uid="{CD53E4D4-1053-4B01-B0AD-C4AE34AE306D}"/>
    <cellStyle name="Обычный 4 5 3" xfId="442" xr:uid="{56A76A27-E961-4C58-A69E-71A948F59C41}"/>
    <cellStyle name="Обычный 4 6" xfId="443" xr:uid="{006E06BC-636E-40CA-A9C6-D5E00D4C0AF0}"/>
    <cellStyle name="Обычный 4 7" xfId="444" xr:uid="{92D0B067-0AFF-4472-95F1-E848582A49A9}"/>
    <cellStyle name="Обычный 4 8" xfId="445" xr:uid="{0E5D1375-B4AC-4DB9-8E1E-462D31D735CA}"/>
    <cellStyle name="Обычный 5" xfId="78" xr:uid="{AC11E67D-63A7-4BB9-8FF4-B017796147E4}"/>
    <cellStyle name="Обычный 5 2" xfId="7" xr:uid="{00000000-0005-0000-0000-000003000000}"/>
    <cellStyle name="Обычный 5 2 2" xfId="106" xr:uid="{6C243DF0-B225-4F70-B1A7-4427F558E3B6}"/>
    <cellStyle name="Обычный 5 2 2 2" xfId="197" xr:uid="{729AEF08-1F01-48BE-BA02-63AF3054316C}"/>
    <cellStyle name="Обычный 5 2 2 2 2" xfId="446" xr:uid="{0CBE3348-E0D4-402A-A0FA-521CC5E1FB72}"/>
    <cellStyle name="Обычный 5 2 2 2 3" xfId="447" xr:uid="{A918A81D-8AE2-4BA3-AB0B-8A101A3DA89D}"/>
    <cellStyle name="Обычный 5 2 2 3" xfId="198" xr:uid="{B1B9E389-3E9F-421D-BF63-7FF4DAE580C8}"/>
    <cellStyle name="Обычный 5 2 2 3 2" xfId="448" xr:uid="{8DC73775-59F1-4915-89FD-E3FEF0E98B45}"/>
    <cellStyle name="Обычный 5 2 2 3 3" xfId="449" xr:uid="{217707BE-1109-4998-A353-36AD20EE70D3}"/>
    <cellStyle name="Обычный 5 2 2 4" xfId="196" xr:uid="{8FC73980-59EA-406A-9063-5388F084846F}"/>
    <cellStyle name="Обычный 5 2 2 5" xfId="450" xr:uid="{7C3D14BC-E3E7-439A-B6CA-86BE5F9CBC1C}"/>
    <cellStyle name="Обычный 5 2 2 6" xfId="451" xr:uid="{19C873CB-1BD7-4653-A3D9-20F5B4A5DB76}"/>
    <cellStyle name="Обычный 5 2 3" xfId="199" xr:uid="{3DE0F04D-A065-4D50-A2D6-B0B9E87A93D5}"/>
    <cellStyle name="Обычный 5 2 3 2" xfId="452" xr:uid="{931ED12F-A732-4E60-9868-C260913B51B3}"/>
    <cellStyle name="Обычный 5 2 3 3" xfId="453" xr:uid="{4413D7CF-55A1-4045-AD6B-39737EC4E20A}"/>
    <cellStyle name="Обычный 5 2 4" xfId="195" xr:uid="{1F676BDB-31A5-4CCC-B71F-EF7E6417B921}"/>
    <cellStyle name="Обычный 5 2 4 2" xfId="454" xr:uid="{9F02C64B-9015-4CB0-96EF-A02C69A479B9}"/>
    <cellStyle name="Обычный 5 2 4 3" xfId="455" xr:uid="{6CFA9A7F-5FBA-44B4-9C3B-A137F9ADFEF9}"/>
    <cellStyle name="Обычный 5 2 5" xfId="456" xr:uid="{5379A2B7-224D-4D52-BD2D-F7809B10B799}"/>
    <cellStyle name="Обычный 5 2 6" xfId="457" xr:uid="{16ABCFBD-18A9-4ED2-890B-107F3E221DD2}"/>
    <cellStyle name="Обычный 5 2 7" xfId="458" xr:uid="{530113F9-E7EE-4A42-8829-6F59F3B75FBE}"/>
    <cellStyle name="Обычный 5 2 8" xfId="13" xr:uid="{1214DA67-7422-4EC2-AD64-FF978BFED43C}"/>
    <cellStyle name="Обычный 5 3" xfId="200" xr:uid="{31890C95-8871-430B-B2F1-C95AB5CA1569}"/>
    <cellStyle name="Обычный 5 3 2" xfId="201" xr:uid="{37975DE8-029B-4A74-B5E8-4E83F8D9E372}"/>
    <cellStyle name="Обычный 5 3 2 2" xfId="459" xr:uid="{F8D4AD28-B5B3-418E-9387-87E30A16F6D1}"/>
    <cellStyle name="Обычный 5 3 2 3" xfId="460" xr:uid="{1F08427C-EB87-4C58-97F5-1F4954D713EC}"/>
    <cellStyle name="Обычный 5 3 3" xfId="260" xr:uid="{450B2B1D-037A-4B11-A580-523B371AC32D}"/>
    <cellStyle name="Обычный 5 3 3 2" xfId="461" xr:uid="{6047364D-8E6D-40C6-BCE0-49CE965A0299}"/>
    <cellStyle name="Обычный 5 3 3 3" xfId="462" xr:uid="{F06E9326-2BBE-4078-A8BC-A3ACF4015A7E}"/>
    <cellStyle name="Обычный 5 3 4" xfId="463" xr:uid="{1FCCC854-1B40-4B9E-B8BE-B2263838E433}"/>
    <cellStyle name="Обычный 5 3 5" xfId="464" xr:uid="{D4A444C1-74CD-480C-BBE1-638DAC56D8D5}"/>
    <cellStyle name="Обычный 5 4" xfId="202" xr:uid="{BF61F836-8A4B-4BEB-9DB6-D48FD4196023}"/>
    <cellStyle name="Обычный 5 5" xfId="203" xr:uid="{262A3E93-294D-4153-94E0-F1BA2E5EE6CB}"/>
    <cellStyle name="Обычный 5 5 2" xfId="465" xr:uid="{FB135377-F0FE-4E46-92C4-27A95126D174}"/>
    <cellStyle name="Обычный 5 5 3" xfId="466" xr:uid="{11725793-0EE3-49EA-A37F-0D204FFF466B}"/>
    <cellStyle name="Обычный 5 6" xfId="110" xr:uid="{BE0793F6-91B0-4106-B4C5-BF9F1053E91D}"/>
    <cellStyle name="Обычный 5 6 2" xfId="467" xr:uid="{DF0F6C4A-D3CE-4E07-80DD-01B169231233}"/>
    <cellStyle name="Обычный 5 6 3" xfId="468" xr:uid="{41975983-21DE-408C-9112-26B24D8EF6A9}"/>
    <cellStyle name="Обычный 5 7" xfId="469" xr:uid="{23A1DA71-627E-4FA1-88F5-7E085D38EC6F}"/>
    <cellStyle name="Обычный 5 8" xfId="470" xr:uid="{CD02CA98-D3CF-45C4-B2FD-63CBC7B6A2F2}"/>
    <cellStyle name="Обычный 5 9" xfId="471" xr:uid="{4C2C75AD-2E6A-4608-8FBE-6FDE1069CDB5}"/>
    <cellStyle name="Обычный 5_ф 21 произв программа 2017" xfId="255" xr:uid="{D9F3562E-F823-4FCD-8560-C32AA041E4D8}"/>
    <cellStyle name="Обычный 6" xfId="79" xr:uid="{D5866C2C-FB0B-4A2B-A32D-3361CABD457C}"/>
    <cellStyle name="Обычный 6 2" xfId="80" xr:uid="{DE9C20E3-5ED5-44FA-B6FA-FEFC5C49F880}"/>
    <cellStyle name="Обычный 6 2 2" xfId="205" xr:uid="{6A5303C0-D327-4C98-861A-5A0BA7BBEC20}"/>
    <cellStyle name="Обычный 6 2 2 2" xfId="472" xr:uid="{B11A90B9-A77A-4533-83B8-98FCC4951140}"/>
    <cellStyle name="Обычный 6 2 2 3" xfId="473" xr:uid="{202C1979-ADE9-4D80-A901-9B4CF4FC7CA8}"/>
    <cellStyle name="Обычный 6 2 3" xfId="204" xr:uid="{CBB50DF6-E24E-4C77-A6B5-FE8AB546665E}"/>
    <cellStyle name="Обычный 6 2 4" xfId="474" xr:uid="{7C9F40DB-5EB6-4FA5-8C89-54B250064D72}"/>
    <cellStyle name="Обычный 6 2 5" xfId="475" xr:uid="{A677E5BB-8473-48E0-8533-24EB8653973D}"/>
    <cellStyle name="Обычный 6 2 6" xfId="476" xr:uid="{7BDC6550-4189-4E46-92AA-323B6F17029A}"/>
    <cellStyle name="Обычный 6 3" xfId="95" xr:uid="{5616C212-C77F-4773-9E1B-CA48F80125EE}"/>
    <cellStyle name="Обычный 6 3 2" xfId="207" xr:uid="{38B64DD4-A228-4EAE-AF5B-6DDA68851F96}"/>
    <cellStyle name="Обычный 6 3 2 2" xfId="477" xr:uid="{70E32F60-362D-4191-98A2-BB159B574457}"/>
    <cellStyle name="Обычный 6 3 2 3" xfId="478" xr:uid="{BC8CC526-9917-4586-A98D-94F85553FA61}"/>
    <cellStyle name="Обычный 6 3 3" xfId="258" xr:uid="{A15C20A3-4E0C-41A3-A458-DB7BC50D1B54}"/>
    <cellStyle name="Обычный 6 3 3 2" xfId="479" xr:uid="{B7CD309F-C80D-4EFD-A11F-E66EBEE44854}"/>
    <cellStyle name="Обычный 6 3 3 3" xfId="480" xr:uid="{2F27C3A4-0E71-4AF4-A97B-A8459CE49525}"/>
    <cellStyle name="Обычный 6 3 4" xfId="206" xr:uid="{CF2461D0-7FF3-4A2D-A135-A9A07C7E4D29}"/>
    <cellStyle name="Обычный 6 3 4 2" xfId="481" xr:uid="{771B1DBF-A1DE-4F88-A450-7262E5BFD902}"/>
    <cellStyle name="Обычный 6 3 4 3" xfId="482" xr:uid="{0DF57840-A627-43C3-AA27-C4A61CE5FA48}"/>
    <cellStyle name="Обычный 6 4" xfId="208" xr:uid="{CC30A761-51B9-45D3-9964-336016ADB22B}"/>
    <cellStyle name="Обычный 6 5" xfId="209" xr:uid="{80DD16C4-A8B6-4A48-A950-8CF48597FF24}"/>
    <cellStyle name="Обычный 6 5 2" xfId="483" xr:uid="{BE749FE0-3568-4ABB-A7D0-D91329DA0506}"/>
    <cellStyle name="Обычный 6 5 3" xfId="484" xr:uid="{C093E890-BE1E-47CF-B6FB-123D80940CC3}"/>
    <cellStyle name="Обычный 6 6" xfId="485" xr:uid="{8715C6E4-CEA9-4E95-8499-6FCF948D2076}"/>
    <cellStyle name="Обычный 6 7" xfId="486" xr:uid="{0EACD44A-D941-4C89-9B0E-4496DAEEF464}"/>
    <cellStyle name="Обычный 6 8" xfId="487" xr:uid="{CEAB20AD-5E78-4581-BD5B-21886A078860}"/>
    <cellStyle name="Обычный 7" xfId="81" xr:uid="{35F33A25-E36A-45FC-8CA4-3EF6A56867F5}"/>
    <cellStyle name="Обычный 7 2" xfId="211" xr:uid="{5FD95009-9145-4CF1-9949-2AFCEE6F2580}"/>
    <cellStyle name="Обычный 7 3" xfId="212" xr:uid="{2BD71A26-15B5-4473-9EFE-3149816C12CC}"/>
    <cellStyle name="Обычный 7 3 2" xfId="213" xr:uid="{58FE4A85-E4A0-4FBD-BBC2-A9AD9BECC202}"/>
    <cellStyle name="Обычный 7 4" xfId="214" xr:uid="{6D2A6314-1C98-411F-9F2E-649C55356700}"/>
    <cellStyle name="Обычный 7 4 2" xfId="488" xr:uid="{8DDA54C0-33BC-450A-B2FE-6CC09231BE07}"/>
    <cellStyle name="Обычный 7 4 3" xfId="489" xr:uid="{532CF68E-2823-4A1A-8935-AFB3D2BD782C}"/>
    <cellStyle name="Обычный 7 5" xfId="210" xr:uid="{B2EAA810-49D1-4B66-8A4B-E489F9EC5F17}"/>
    <cellStyle name="Обычный 7 6" xfId="490" xr:uid="{36F57F76-BDA9-4EDA-B374-5F05398C4947}"/>
    <cellStyle name="Обычный 7 7" xfId="491" xr:uid="{26D99BEF-6CA9-4008-B335-F15402B49EBE}"/>
    <cellStyle name="Обычный 7 8" xfId="492" xr:uid="{A6504B7B-0DD8-46A5-8845-9442EA07F311}"/>
    <cellStyle name="Обычный 8" xfId="94" xr:uid="{6FFAC648-5368-4ADE-A772-220F902A21D4}"/>
    <cellStyle name="Обычный 8 2" xfId="216" xr:uid="{ED0E09D1-0CA1-4A50-BB46-6E76FD8A9E26}"/>
    <cellStyle name="Обычный 8 2 2" xfId="493" xr:uid="{1E155183-819B-447B-95A2-E1772A618F3D}"/>
    <cellStyle name="Обычный 8 2 3" xfId="494" xr:uid="{7C2159DC-1EA5-4E14-9DC4-9F671F99A8A0}"/>
    <cellStyle name="Обычный 8 3" xfId="215" xr:uid="{9ED1C684-DBA7-4F0C-A32E-6E82D081D15A}"/>
    <cellStyle name="Обычный 8 4" xfId="280" xr:uid="{D97EBFA9-CB61-4FD9-B883-E5AB8B076641}"/>
    <cellStyle name="Обычный 8 5" xfId="287" xr:uid="{415E9C18-7E8B-4FEE-9F40-9C1A88686E2A}"/>
    <cellStyle name="Обычный 8 6" xfId="291" xr:uid="{7E1B8A07-938A-47FE-8754-E210193B7E0F}"/>
    <cellStyle name="Обычный 9" xfId="99" xr:uid="{BD516609-4D95-4D78-8279-0D2F084B5AC1}"/>
    <cellStyle name="Обычный 9 2" xfId="218" xr:uid="{1A4A6D1F-6052-4B2B-88E0-7784758ABD1B}"/>
    <cellStyle name="Обычный 9 2 2" xfId="495" xr:uid="{CD9EE1C4-FF61-47C9-9C53-DD1AD654C30A}"/>
    <cellStyle name="Обычный 9 2 3" xfId="496" xr:uid="{9ABFD833-2812-4096-97D2-79B289D301FC}"/>
    <cellStyle name="Обычный 9 3" xfId="217" xr:uid="{46103DC6-6E56-4582-A82B-6D3723910DF8}"/>
    <cellStyle name="Обычный 9 4" xfId="497" xr:uid="{4CC88531-25CF-4CED-A451-822FE4CF01F2}"/>
    <cellStyle name="Обычный 9 5" xfId="498" xr:uid="{354DEB1B-2E78-4DAB-B922-4760ED3CC88A}"/>
    <cellStyle name="Поле ввода" xfId="82" xr:uid="{F8AF1685-DD9A-401E-AAAC-6893CDEB8813}"/>
    <cellStyle name="Примечание 2" xfId="277" hidden="1" xr:uid="{6BF78D55-7B2C-46FD-A99F-D19EC67A8088}"/>
    <cellStyle name="Примечание 2" xfId="284" hidden="1" xr:uid="{AD230C90-9A16-4988-9A39-6B6FEFF3EE48}"/>
    <cellStyle name="Примечание 2" xfId="575" hidden="1" xr:uid="{3F7D8A2F-27D8-4E6F-AE95-841A1A37C4D0}"/>
    <cellStyle name="Примечание 2" xfId="579" hidden="1" xr:uid="{2B4D7028-178B-4239-B7F1-3C121DF1D62B}"/>
    <cellStyle name="Процентный 2" xfId="83" xr:uid="{C5D0E1FA-832B-467A-A9F5-527ABA9B9F6B}"/>
    <cellStyle name="Процентный 2 2" xfId="219" xr:uid="{93058E02-53E5-4AF3-8A62-F14F19BB94BA}"/>
    <cellStyle name="Процентный 2 2 2 2" xfId="6" xr:uid="{00000000-0005-0000-0000-000004000000}"/>
    <cellStyle name="Процентный 2 2 2 2 2" xfId="105" xr:uid="{C10D6B0D-3178-4F08-8471-ECA256BBCAE4}"/>
    <cellStyle name="Процентный 2 2 2 2 2 2" xfId="499" xr:uid="{741FF740-DD4B-456A-8AE9-B53C9ED8592D}"/>
    <cellStyle name="Процентный 2 2 2 2 2 3" xfId="500" xr:uid="{3800B1A8-C546-425C-AD0B-CAE2985C680D}"/>
    <cellStyle name="Процентный 2 2 2 2 3" xfId="501" xr:uid="{9A09BAB1-A8B9-483B-9FF4-387425396F8E}"/>
    <cellStyle name="Процентный 2 2 2 2 4" xfId="502" xr:uid="{9C91731A-7009-47D4-8D23-2948D7A70B8C}"/>
    <cellStyle name="Процентный 2 2 2 2 5" xfId="503" xr:uid="{80F050C7-A565-426C-A7FF-10A8FFD98E19}"/>
    <cellStyle name="Процентный 2 2 2 2 6" xfId="12" xr:uid="{E048D607-B404-41FC-A983-750660C5D278}"/>
    <cellStyle name="Процентный 2 2 3 2" xfId="5" xr:uid="{00000000-0005-0000-0000-000005000000}"/>
    <cellStyle name="Процентный 2 2 3 2 2" xfId="104" xr:uid="{9811D268-860A-443C-9F2B-77E744D0DF13}"/>
    <cellStyle name="Процентный 2 2 3 2 2 2" xfId="504" xr:uid="{3B3D7094-0FE7-4747-BD3F-1C79967FE459}"/>
    <cellStyle name="Процентный 2 2 3 2 2 3" xfId="505" xr:uid="{1AF11088-F003-4CCB-809C-494DD3F5134F}"/>
    <cellStyle name="Процентный 2 2 3 2 3" xfId="506" xr:uid="{DF17B5C0-F23E-4575-832A-936AF1897041}"/>
    <cellStyle name="Процентный 2 2 3 2 4" xfId="507" xr:uid="{097CD6F0-0058-4205-B957-9E3968417729}"/>
    <cellStyle name="Процентный 2 2 3 2 5" xfId="508" xr:uid="{4D5A9B37-E456-4246-8C7B-0A12325413D0}"/>
    <cellStyle name="Процентный 2 2 3 2 6" xfId="11" xr:uid="{D872E63D-CC45-4C7A-978D-B47093BCA704}"/>
    <cellStyle name="Процентный 3" xfId="98" xr:uid="{E4B95A83-5D50-4ED2-8FF5-94FAC6B43C4C}"/>
    <cellStyle name="Процентный 3 2" xfId="221" xr:uid="{46853F0C-B211-4A7F-AC32-FE6AB3D4E9F7}"/>
    <cellStyle name="Процентный 3 2 2" xfId="222" xr:uid="{D49140C1-73E1-446E-B919-3953331D1EFE}"/>
    <cellStyle name="Процентный 3 2 2 2" xfId="509" xr:uid="{13C4BCA8-B1B7-4ACA-937A-CF5504DEFDDA}"/>
    <cellStyle name="Процентный 3 2 2 3" xfId="510" xr:uid="{94AEEA0B-5EF0-4D5D-A933-17511F1E1081}"/>
    <cellStyle name="Процентный 3 2 3" xfId="511" xr:uid="{3D1B731D-C262-4DA2-ACDE-17280BB2BA50}"/>
    <cellStyle name="Процентный 3 2 4" xfId="512" xr:uid="{F355260C-627F-4CF9-B55C-746DEFB0DC5D}"/>
    <cellStyle name="Процентный 3 3" xfId="223" xr:uid="{E4AD09B9-C031-4752-9996-70B20BEDAC8F}"/>
    <cellStyle name="Процентный 3 3 2" xfId="224" xr:uid="{86289A1C-CA4A-447B-BE37-18FAC431CF32}"/>
    <cellStyle name="Процентный 3 3 2 2" xfId="513" xr:uid="{174FEA35-03DA-4979-87EC-733498312B18}"/>
    <cellStyle name="Процентный 3 3 2 3" xfId="514" xr:uid="{B980FF46-DE52-4D05-909A-C37001CDA978}"/>
    <cellStyle name="Процентный 3 3 3" xfId="515" xr:uid="{27E0CD5F-CDDE-42B1-A569-3726670E4DB6}"/>
    <cellStyle name="Процентный 3 3 4" xfId="516" xr:uid="{9E63FBFF-B810-43AE-81EC-9B26FBEC81C6}"/>
    <cellStyle name="Процентный 3 4" xfId="225" xr:uid="{C9436453-27C7-4BAA-95E0-DC5DA7CECE87}"/>
    <cellStyle name="Процентный 3 4 2" xfId="517" xr:uid="{69D76DD1-F12D-41A0-A72E-A0A679F6151F}"/>
    <cellStyle name="Процентный 3 4 3" xfId="518" xr:uid="{435B2C75-980E-4478-A62F-D5DE58C78A22}"/>
    <cellStyle name="Процентный 3 5" xfId="220" xr:uid="{77F97977-3BE7-47F6-AF33-A3D6827FC828}"/>
    <cellStyle name="Процентный 3 5 2" xfId="519" xr:uid="{9C6B8F1B-599E-4B13-AC85-25F7E8B05A0C}"/>
    <cellStyle name="Процентный 3 5 3" xfId="520" xr:uid="{D7FD08B9-9C67-4A80-8143-4060F263CFB1}"/>
    <cellStyle name="Процентный 4" xfId="226" xr:uid="{5F779080-A310-4372-AC42-B17D55A7F5B5}"/>
    <cellStyle name="Процентный 5" xfId="227" xr:uid="{3B2368DA-BB80-4E65-9F37-007726470A26}"/>
    <cellStyle name="Процентный 6" xfId="228" xr:uid="{CB3200BB-FEA8-4E54-998B-B531DEC4758C}"/>
    <cellStyle name="Процентный 7" xfId="229" xr:uid="{E038DD93-1A26-4204-99DF-8D0318F11F91}"/>
    <cellStyle name="Процентный 7 2" xfId="230" xr:uid="{CB33FD85-2370-45DF-B002-D85CA057BAA6}"/>
    <cellStyle name="Процентный 7 2 2" xfId="521" xr:uid="{93B4D67D-2B4E-48DF-9895-B19CDC92F0BC}"/>
    <cellStyle name="Процентный 7 2 3" xfId="522" xr:uid="{6F490330-5B03-4A75-9B4F-16382B18318E}"/>
    <cellStyle name="Процентный 7 3" xfId="523" xr:uid="{7E6F6C05-EA76-4A3A-B53C-4AE33692EA40}"/>
    <cellStyle name="Процентный 7 4" xfId="524" xr:uid="{4CBED817-3C6B-4326-9DD7-DC4A71266CC8}"/>
    <cellStyle name="Процентный 8" xfId="265" xr:uid="{09BDB778-100A-45AA-BFC0-1E0E79193FDB}"/>
    <cellStyle name="Стиль 1" xfId="84" xr:uid="{E9562219-4899-4469-B272-2712A70B2E8D}"/>
    <cellStyle name="Текстовый" xfId="85" xr:uid="{F9ACA8BF-69DB-4BDC-B60A-82732450DD33}"/>
    <cellStyle name="Тысячи [0]_3Com" xfId="86" xr:uid="{B88D6ADA-8371-42F6-9E38-63E2462729FD}"/>
    <cellStyle name="Тысячи_3Com" xfId="87" xr:uid="{D59F5D3B-D95B-456C-92F9-73BB862B9051}"/>
    <cellStyle name="Финансовый" xfId="592" builtinId="3"/>
    <cellStyle name="Финансовый 10" xfId="262" xr:uid="{1B4DC3A3-DD6A-4F01-977A-15B97B1EB793}"/>
    <cellStyle name="Финансовый 10 2" xfId="525" xr:uid="{372EC956-61D5-4702-BA3E-B36DD2121C11}"/>
    <cellStyle name="Финансовый 10 3" xfId="526" xr:uid="{53D2EAC0-8652-4B8A-97CB-E12144F50DD1}"/>
    <cellStyle name="Финансовый 11" xfId="267" xr:uid="{00E9B54D-19E4-4E0E-8E45-98DF3E90BC96}"/>
    <cellStyle name="Финансовый 11 2" xfId="527" xr:uid="{A579DD15-F753-499B-8A56-FD841AB54701}"/>
    <cellStyle name="Финансовый 11 3" xfId="528" xr:uid="{1691826E-DCDE-456F-941F-329F72CED4AB}"/>
    <cellStyle name="Финансовый 12" xfId="286" xr:uid="{21C58941-E3E8-4DB2-8954-833B3981C3C5}"/>
    <cellStyle name="Финансовый 13" xfId="290" xr:uid="{23745173-2090-4546-AEDF-1980A04A5426}"/>
    <cellStyle name="Финансовый 2" xfId="88" xr:uid="{1430794B-96F4-4411-A0BE-58B2AE5E5932}"/>
    <cellStyle name="Финансовый 2 2" xfId="107" xr:uid="{AA8818CB-7302-4114-A882-437FA78FDC15}"/>
    <cellStyle name="Финансовый 2 2 2" xfId="232" xr:uid="{28804ED3-D18F-4822-A732-EDB5EA4CF124}"/>
    <cellStyle name="Финансовый 2 2 2 3" xfId="3" xr:uid="{00000000-0005-0000-0000-000006000000}"/>
    <cellStyle name="Финансовый 2 2 2 3 2" xfId="102" xr:uid="{42F0FDA8-9909-41B7-9291-1D408E3852D9}"/>
    <cellStyle name="Финансовый 2 2 2 3 2 2" xfId="529" xr:uid="{8D28BDED-FD00-42E3-BE31-BF39D3D8FA63}"/>
    <cellStyle name="Финансовый 2 2 2 3 2 3" xfId="530" xr:uid="{6AB7AA2E-C21D-4CD8-8CBB-C7B4AE1D90DC}"/>
    <cellStyle name="Финансовый 2 2 2 3 3" xfId="531" xr:uid="{D61BF66D-A507-4670-92EB-65A644D5AA04}"/>
    <cellStyle name="Финансовый 2 2 2 3 4" xfId="532" xr:uid="{9783DE53-017A-4101-92F0-7FFAAD6BC413}"/>
    <cellStyle name="Финансовый 2 2 2 3 5" xfId="533" xr:uid="{18485CE5-B7FB-4A1D-A7DD-F4A6ACF9C2C4}"/>
    <cellStyle name="Финансовый 2 2 2 3 6" xfId="9" xr:uid="{51335625-1142-47B8-9DD4-AAB15CEE0720}"/>
    <cellStyle name="Финансовый 2 2 3 3" xfId="4" xr:uid="{00000000-0005-0000-0000-000007000000}"/>
    <cellStyle name="Финансовый 2 2 3 3 2" xfId="103" xr:uid="{585248C7-2A08-4200-9765-36D5927CF19F}"/>
    <cellStyle name="Финансовый 2 2 3 3 2 2" xfId="534" xr:uid="{3C05B11A-A102-4F63-B9FC-36418C60B231}"/>
    <cellStyle name="Финансовый 2 2 3 3 2 3" xfId="535" xr:uid="{1D2C6E6A-07B2-49C4-BDB4-42504D0AA383}"/>
    <cellStyle name="Финансовый 2 2 3 3 3" xfId="536" xr:uid="{DFC75FF3-A9A7-4B42-8AD1-47A79AA2D730}"/>
    <cellStyle name="Финансовый 2 2 3 3 4" xfId="537" xr:uid="{B3723C8F-720F-4491-8409-0E0D38CC72B5}"/>
    <cellStyle name="Финансовый 2 2 3 3 5" xfId="538" xr:uid="{C0387B57-C3FF-4580-896A-7A17D4FEA9A9}"/>
    <cellStyle name="Финансовый 2 2 3 3 6" xfId="10" xr:uid="{37B9E4C8-2187-4396-889A-E2999BFA40B6}"/>
    <cellStyle name="Финансовый 2 3" xfId="233" xr:uid="{C574B91B-2EDF-49FD-A5AF-AC7C808D8C8A}"/>
    <cellStyle name="Финансовый 2 4" xfId="234" xr:uid="{08471B61-D6B7-41C5-AF6B-3E3B6C54667C}"/>
    <cellStyle name="Финансовый 2 4 2" xfId="235" xr:uid="{70336B0A-7420-4BAA-BE43-575BA5EE02B8}"/>
    <cellStyle name="Финансовый 2 4 2 2" xfId="539" xr:uid="{154C2598-CFDB-42CB-8CBE-ADC9F5E3DEAD}"/>
    <cellStyle name="Финансовый 2 4 2 3" xfId="540" xr:uid="{AC6B5949-36D7-4156-9FC4-9410E7784925}"/>
    <cellStyle name="Финансовый 2 4 3" xfId="541" xr:uid="{8CE0E806-D984-4D66-821B-EB0DBCAA124B}"/>
    <cellStyle name="Финансовый 2 4 4" xfId="542" xr:uid="{010BA0F2-FC95-4BE8-85FB-C0909C47AD76}"/>
    <cellStyle name="Финансовый 2 5" xfId="231" xr:uid="{F19038C7-AD92-4C37-84AF-4349F022F6D0}"/>
    <cellStyle name="Финансовый 2 6" xfId="543" xr:uid="{4F12FF9D-477C-4606-81B2-052DE66E34A6}"/>
    <cellStyle name="Финансовый 2 7" xfId="544" xr:uid="{30154E36-45FE-468A-8797-9401FDE0C674}"/>
    <cellStyle name="Финансовый 2 8" xfId="545" xr:uid="{9B70ADB1-AE26-47FC-915C-E33538BF2394}"/>
    <cellStyle name="Финансовый 3" xfId="100" xr:uid="{5DF128EC-22D0-405C-AE7E-59AC884FD2DB}"/>
    <cellStyle name="Финансовый 3 2" xfId="237" xr:uid="{E42AF10C-1E02-4C2C-96D2-5323E129A1C9}"/>
    <cellStyle name="Финансовый 3 2 2" xfId="238" xr:uid="{B3CE891A-946A-4530-827C-C1754A25DCD5}"/>
    <cellStyle name="Финансовый 3 2 2 2" xfId="546" xr:uid="{71A93B2B-BEC4-4BB7-9F71-FD671F2DCFEE}"/>
    <cellStyle name="Финансовый 3 2 2 3" xfId="547" xr:uid="{618EAEDE-0BA4-49D2-9033-E32392A1062E}"/>
    <cellStyle name="Финансовый 3 2 3" xfId="548" xr:uid="{A8590C37-0E77-49BD-8F34-EE5994CB9D3D}"/>
    <cellStyle name="Финансовый 3 2 4" xfId="549" xr:uid="{2D6C740A-0DEF-478C-B9FC-79B43B08E108}"/>
    <cellStyle name="Финансовый 3 3" xfId="239" xr:uid="{9EB95951-EE97-4087-BDA9-B64008B323E8}"/>
    <cellStyle name="Финансовый 3 3 2" xfId="240" xr:uid="{613548BE-C71F-41CE-94E1-49BE1EE07476}"/>
    <cellStyle name="Финансовый 3 3 2 2" xfId="550" xr:uid="{1A40612F-96BE-41CB-BA9A-C0A8EC7C028A}"/>
    <cellStyle name="Финансовый 3 3 2 3" xfId="551" xr:uid="{FD07A140-D65F-496A-8761-B5FB3395EAE6}"/>
    <cellStyle name="Финансовый 3 3 3" xfId="552" xr:uid="{804ACBE7-9B44-484C-B484-4B8A7F04D893}"/>
    <cellStyle name="Финансовый 3 3 4" xfId="553" xr:uid="{BD114361-2CEC-426B-B353-1F317FCC5CEC}"/>
    <cellStyle name="Финансовый 3 4" xfId="236" xr:uid="{DBCD317D-B2C2-4AD7-8BE1-94602F25345A}"/>
    <cellStyle name="Финансовый 3 5" xfId="554" xr:uid="{39A7CF37-E9B2-4A30-BD17-56CDB55A8022}"/>
    <cellStyle name="Финансовый 3 6" xfId="555" xr:uid="{1CA27002-A0E7-4B3F-B84A-5AB1E98313B5}"/>
    <cellStyle name="Финансовый 4" xfId="241" xr:uid="{B3F42152-8A65-4F28-9FFB-AE190E59CAD2}"/>
    <cellStyle name="Финансовый 5" xfId="242" xr:uid="{E69296E5-94E7-4F05-920B-44BEE1A72C6D}"/>
    <cellStyle name="Финансовый 6" xfId="243" xr:uid="{A0889046-565B-4E78-B146-845758C7DDD5}"/>
    <cellStyle name="Финансовый 6 2" xfId="244" xr:uid="{8A5E72CE-E08F-40A4-8C8B-121131B54ECA}"/>
    <cellStyle name="Финансовый 6 2 2" xfId="556" xr:uid="{A4A9B015-427F-4A0E-BEED-2ABCFFEA847B}"/>
    <cellStyle name="Финансовый 6 2 3" xfId="557" xr:uid="{A0D1C588-1CF2-4501-9832-51E57AD022B4}"/>
    <cellStyle name="Финансовый 6 3" xfId="558" xr:uid="{0712E0DD-B516-4DA0-8AC7-B9C75E2622D3}"/>
    <cellStyle name="Финансовый 6 4" xfId="559" xr:uid="{18106AE0-95EF-4941-9256-26846F91B396}"/>
    <cellStyle name="Финансовый 7" xfId="245" xr:uid="{A2BCFED3-90C6-422B-AA8C-9DF3258C40BA}"/>
    <cellStyle name="Финансовый 7 2" xfId="246" xr:uid="{A0D11B69-DABC-4687-B2AF-1652171DADE5}"/>
    <cellStyle name="Финансовый 7 2 2" xfId="560" xr:uid="{B7A91AAE-B8C4-42EC-8342-B57DABB6DBCA}"/>
    <cellStyle name="Финансовый 7 2 3" xfId="561" xr:uid="{31DE70A6-CBEF-438E-84FD-2B81AC0BE330}"/>
    <cellStyle name="Финансовый 7 3" xfId="562" xr:uid="{FC6BC42B-FC74-40ED-A2F9-529DD5ECFCF0}"/>
    <cellStyle name="Финансовый 7 4" xfId="563" xr:uid="{5CAB615E-8996-4A6B-B4A6-F5A049600B4F}"/>
    <cellStyle name="Финансовый 8" xfId="247" xr:uid="{505DFA5D-FB62-4AA1-90B5-A318FC6118FC}"/>
    <cellStyle name="Финансовый 8 2" xfId="248" xr:uid="{40EE062F-4FFE-46D4-9169-2993CF10A015}"/>
    <cellStyle name="Финансовый 8 2 2" xfId="564" xr:uid="{0B28A498-0B00-4B6C-BCE0-9017DBCDBA6E}"/>
    <cellStyle name="Финансовый 8 2 3" xfId="565" xr:uid="{4B448416-76BD-426D-A87B-4A5CE53C42D9}"/>
    <cellStyle name="Финансовый 8 3" xfId="566" xr:uid="{2C1574AD-05B6-4E07-9B57-F2D01D8531C5}"/>
    <cellStyle name="Финансовый 8 4" xfId="567" xr:uid="{88D52872-8E24-4649-887D-A917C73BE266}"/>
    <cellStyle name="Финансовый 9" xfId="249" xr:uid="{CE81AEA1-17D6-4CCB-9973-F7D80032E3B8}"/>
    <cellStyle name="Финансовый 9 2" xfId="250" xr:uid="{D34C9E50-3FC8-4459-9E63-D6C4FDBB7207}"/>
    <cellStyle name="Финансовый 9 2 2" xfId="568" xr:uid="{3325DCA8-D7A9-44D6-AA48-E8EA6F37D8DE}"/>
    <cellStyle name="Финансовый 9 2 3" xfId="569" xr:uid="{D4F0A33A-82E3-4EB8-9AF7-62FE66926C82}"/>
    <cellStyle name="Финансовый 9 3" xfId="570" xr:uid="{CDBB5A5F-1387-42D1-A65D-7F3D01334374}"/>
    <cellStyle name="Финансовый 9 4" xfId="571" xr:uid="{7258DBD8-0224-4004-AD20-5721DA410352}"/>
    <cellStyle name="Формула" xfId="89" xr:uid="{992D1B7F-23B6-47D4-8984-9BE89FA63C4C}"/>
    <cellStyle name="ФормулаВБ" xfId="90" xr:uid="{5127D862-0FBD-4AEC-866D-6D7855C194D5}"/>
    <cellStyle name="ФормулаНаКонтроль" xfId="91" xr:uid="{CD2DB074-81D0-45C4-A6FD-F0CC67C7248C}"/>
    <cellStyle name="ФормулаНаКонтроль 2" xfId="251" xr:uid="{73DFC889-CF8D-4BB6-B7EE-9521DA2BF78A}"/>
  </cellStyles>
  <dxfs count="0"/>
  <tableStyles count="0" defaultTableStyle="TableStyleMedium2" defaultPivotStyle="PivotStyleLight16"/>
  <colors>
    <mruColors>
      <color rgb="FF66FF66"/>
      <color rgb="FF99FF66"/>
      <color rgb="FF00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6" Type="http://schemas.openxmlformats.org/officeDocument/2006/relationships/externalLink" Target="externalLinks/externalLink4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0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113" Type="http://schemas.openxmlformats.org/officeDocument/2006/relationships/externalLink" Target="externalLinks/externalLink101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16" Type="http://schemas.openxmlformats.org/officeDocument/2006/relationships/externalLink" Target="externalLinks/externalLink104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9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14" Type="http://schemas.openxmlformats.org/officeDocument/2006/relationships/externalLink" Target="externalLinks/externalLink102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Chubarov\Local%20Settings\Temporary%20Internet%20Files\OLK1C\&#1056;&#1072;&#1073;&#1086;&#1095;&#1080;&#1077;%20&#1076;&#1086;&#1082;&#1091;&#1084;&#1077;&#1085;&#1090;&#1099;\&#1058;&#1072;&#1088;&#1080;&#1092;%202011\&#1057;&#1074;&#1086;&#1076;&#1085;&#1099;&#1081;%20&#1090;&#1072;&#1088;&#1080;&#1092;%202011%20(30.04.10)%20&#1086;&#1090;&#1087;&#1088;&#1072;&#1074;&#1083;&#1077;&#1085;%20&#1074;%20&#1057;&#105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.tsk-mosenergo.ru\&#1054;&#1048;&#1054;\&#1052;&#1086;&#1080;%20&#1076;&#1086;&#1082;&#1091;&#1084;&#1077;&#1085;&#1090;&#1099;\&#1056;&#1077;&#1084;&#1086;&#1085;&#1090;&#1085;&#1099;&#1077;%20&#1087;&#1088;&#1086;&#1075;&#1088;&#1072;&#1084;&#1084;&#1099;\2014\&#1061;&#1080;&#1084;&#1082;&#1080;&#1085;&#1089;&#1082;&#1080;&#1081;%20&#1060;&#1080;&#1083;&#1080;&#1072;&#1083;\&#1057;&#1084;&#1077;&#1090;&#1099;%20&#1074;%20&#1056;&#1055;2014\&#1053;&#1072;&#1089;&#1086;&#1089;&#1099;%201,2&#1056;&#1053;\&#1055;&#1077;&#1088;&#1077;&#1095;&#1077;&#1085;&#1100;%20&#1074;&#1077;&#1076;&#1086;&#1084;&#1086;&#1089;&#1090;&#1077;&#1081;%20&#1050;&#1056;%20&#1085;&#1072;%202014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90;&#1086;&#1088;&#1075;&#1086;&#1074;&#1083;&#1103;\&#1052;&#1086;&#1080;%20&#1076;&#1086;&#1082;&#1091;&#1084;&#1077;&#1085;&#1090;&#1099;\2011-&#1076;&#1077;&#1092;&#1083;\c&#1077;&#1085;&#1090;&#1103;&#1073;&#1088;&#1100;\v-2013-2030-%202&#1074;-f-15.09%20xls%20-%202&#1048;%20&#1087;&#1086;&#1089;&#1083;&#1077;%20&#1089;&#1086;&#1074;&#1077;&#1097;+&#105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v\Desktop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v\Desktop\Documents%20and%20Settings\AChubarov\Local%20Settings\Temporary%20Internet%20Files\OLK1C\&#1056;&#1072;&#1073;&#1086;&#1095;&#1080;&#1077;%20&#1076;&#1086;&#1082;&#1091;&#1084;&#1077;&#1085;&#1090;&#1099;\&#1058;&#1072;&#1088;&#1080;&#1092;%202011\&#1057;&#1074;&#1086;&#1076;&#1085;&#1099;&#1081;%20&#1090;&#1072;&#1088;&#1080;&#1092;%202011%20(30.04.10)%20&#1086;&#1090;&#1087;&#1088;&#1072;&#1074;&#1083;&#1077;&#1085;%20&#1074;%20&#1057;&#105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2004\&#1058;&#1040;&#1056;&#1048;&#1060;%202004%20&#1058;&#1069;\&#1085;&#1086;&#1074;&#1099;&#1081;%20&#1090;&#1072;&#1088;&#1080;&#1092;\2004\&#1058;&#1040;&#1056;&#1048;&#1060;%202004%20&#1058;&#1069;\&#1076;&#1083;&#1103;%20&#1079;&#1072;&#1097;&#1080;&#1090;&#1099;%201710\Documents%20and%20Settings\OstarkovaA\&#1052;&#1086;&#1080;%20&#1076;&#1086;&#1082;&#1091;&#1084;&#1077;&#1085;&#1090;&#1099;\&#1090;&#1072;&#1088;&#1080;&#1092;\&#1056;&#1072;&#1089;&#1095;&#1077;&#1090;%20&#1090;&#1072;&#1088;&#1080;&#1092;&#1072;%202003\&#1050;&#1085;&#1080;&#1075;&#1072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6;&#1083;&#1100;&#1079;&#1086;&#1074;&#1072;&#1090;&#1077;&#1083;&#1080;\&#1052;&#1072;&#1088;&#1090;&#1099;&#1085;&#1086;&#1074;&#1056;&#1042;\2009%20&#1092;&#1072;&#1082;&#1090;%20&#1076;&#1083;&#1103;%20&#1089;&#1074;&#1086;&#1076;&#1072;\&#1074;&#1089;\&#1058;&#1086;&#1073;&#1086;&#1083;&#1100;&#1089;&#1082;e.vodosn.2009.fact_v1.0_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nikeevaYuAl\AppData\Local\Microsoft\Windows\Temporary%20Internet%20Files\Content.Outlook\EGRP72L6\&#1058;&#1102;&#1084;&#1077;&#1085;&#1089;&#1082;&#1080;&#1081;%20&#1043;&#1086;&#1088;&#1100;&#1082;&#1086;&#1074;&#1082;&#1072;%20BALANCE%20CALC%20TARIFF%20VSNA%202013%20PLAN_(v1%200%202)_(v1%200%203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010\RST\&#1052;&#1086;&#1080;%20&#1076;&#1086;&#1082;&#1091;&#1084;&#1077;&#1085;&#1090;&#1099;\&#1058;&#1072;&#1088;&#1080;&#1092;&#1099;\2014\&#1058;&#1077;&#1087;&#1083;&#1086;\&#1057;_&#1082;&#1086;&#1088;&#1088;&#1077;&#1082;&#1090;&#1080;&#1088;&#1086;&#1074;&#1082;&#1086;&#1081;\&#1055;&#1088;&#1086;&#1090;&#1086;&#1082;&#1086;&#1083;%20EXP.CONC.5.86%202014%20&#1041;&#1077;&#1083;&#1086;&#1103;&#1088;&#1089;&#1082;&#1080;&#1081;_v1.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ort\&#1048;&#1055;\&#1052;&#1077;&#1078;&#1076;&#1091;&#1088;&#1077;&#1095;&#1077;&#1085;&#1089;&#1082;&#1080;&#1081;\&#1058;&#1057;\&#1054;&#1090;&#1095;&#1077;&#1090;&#1099;\24.04.2014\&#1057;&#1088;&#1072;&#1074;&#1085;&#1077;&#1085;&#1080;&#1077;%20&#1074;&#1072;&#1088;&#1080;&#1072;&#1085;&#1090;&#1086;&#1074;%2005.0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tyurinaOB\&#1052;&#1086;&#1080;%20&#1076;&#1086;&#1082;&#1091;&#1084;&#1077;&#1085;&#1090;&#1099;\&#1056;&#1072;&#1073;&#1086;&#1095;&#1080;&#1077;%20&#1076;&#1086;&#1082;&#1091;&#1084;&#1077;&#1085;&#1090;&#1099;\&#1054;&#1090;&#1095;&#1077;&#1090;&#1099;\2009\&#1086;&#1090;&#1095;&#1077;&#1090;&#1099;%20&#1076;&#1083;&#1103;%20&#1060;&#1057;&#1058;\&#1060;&#1057;&#1058;%20&#1087;&#1086;%20&#1085;&#1072;&#1083;&#1086;&#1075;&#1072;&#1084;\FORMA1.BUH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072;&#1083;&#1072;&#1085;&#1089;\An(EsMon)\7.02.01\SC_W\&#1055;&#1088;&#1086;&#1075;&#1085;&#1086;&#1079;\&#1055;&#1088;&#1086;&#1075;05_00(27.06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010\RST\rst\2_&#1059;&#1087;&#1088;&#1072;&#1074;&#1083;&#1077;&#1085;&#1080;&#1077;%20&#1101;&#1085;&#1077;&#1088;&#1075;&#1077;&#1090;&#1080;&#1082;&#1080;\&#1054;&#1090;&#1076;&#1077;&#1083;%20&#1088;&#1077;&#1075;&#1091;&#1083;&#1080;&#1088;&#1086;&#1074;&#1072;&#1085;&#1080;&#1103;%20&#1090;&#1077;&#1087;&#1083;&#1086;&#1101;&#1085;&#1077;&#1088;&#1075;&#1077;&#1090;&#1080;&#1082;&#1080;\&#1053;&#1055;&#1040;\2015\14%20&#1041;&#1086;&#1073;&#1088;&#1086;&#1074;&#1089;&#1082;&#1086;&#1077;%20&#1051;&#1055;&#1059;\&#1069;&#1082;&#1089;&#1087;&#1077;&#1088;&#1085;&#1086;&#1077;%20+&#1089;&#1084;&#1077;&#1090;&#1072;%202015-2017%20&#1075;&#1086;&#1076;&#1099;\&#1044;&#1086;&#1082;&#1091;&#1084;&#1077;&#1085;&#1090;&#1099;%20&#1086;&#1090;%20&#1086;&#1088;&#1075;&#1072;&#1085;&#1080;&#1079;&#1072;&#1094;&#1080;&#1080;\PASSPORT.TEPLO.SETI_%20&#1041;&#1086;&#1073;&#1088;&#1086;&#1074;&#1089;&#1082;&#1086;&#1077;%20&#1051;&#1055;&#1059;%20&#1052;&#104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ort\&#1048;&#1055;\&#1055;&#1072;&#1085;&#1075;&#1086;&#1076;&#1099;\&#1048;&#1089;&#1093;&#1086;&#1076;&#1085;&#1072;&#1103;%20&#1080;&#1085;&#1092;&#1086;&#1088;&#1084;&#1072;&#1094;&#1080;&#1103;\&#1080;&#1093;&#1086;&#1076;&#1085;&#1072;&#1103;%20&#1080;&#1085;&#1092;&#1086;&#1088;&#1084;&#1072;&#1094;&#1080;&#1103;\&#1048;&#1085;&#1074;&#1077;&#1089;&#1090;_&#1055;&#1056;&#1043;_&#1044;&#1086;&#1083;&#1075;&#1086;&#1077;\&#1055;&#1088;&#1080;&#1083;_3\&#1040;&#1057;&#1059;&#1058;&#1055;_&#1040;&#1057;&#1044;&#1059;_&#1082;&#1086;&#1090;&#1077;&#1083;&#1100;&#1085;&#1086;&#1081;%20&#8470;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072;&#1083;&#1072;&#1085;&#1089;\An(EsMon)\7.02.01\&#1061;&#1072;&#1085;&#1086;&#1074;&#1072;\&#1043;&#1088;(27.07.00)5&#106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\Documents%20and%20Settings\zhdanova_e_v\Local%20Settings\Temporary%20Internet%20Files\Content.Outlook\K490EPU5\CALC.TE.2013.PLAN.1.7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010\RST\obmenall\&#1055;&#1083;&#1072;&#1085;&#1086;&#1074;&#1099;&#1081;\&#1048;&#1085;&#1076;&#1080;&#1082;&#1072;&#1090;&#1086;&#1088;&#1099;_&#1057;&#1090;&#1072;&#1085;&#1076;&#1072;&#1088;&#1090;&#1099;\IND.ST.VS.2014.5.86_&#1092;&#1072;&#1082;&#1090;_4_&#1082;&#1074;&#1072;&#1088;&#1090;&#1072;&#1083;_2014_&#1073;&#1077;&#1083;&#1086;&#1103;&#1088;&#1089;&#1082;&#1080;&#1081;_&#1082;&#1072;&#1079;&#1099;&#1084;_&#1087;&#1086;&#1083;&#1085;&#1086;&#1074;&#1072;&#109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6;&#1086;&#1082;&#1080;\&#1090;&#1072;&#1088;&#1080;&#1092;&#1099;_&#1073;&#1077;&#1083;&#1086;&#1103;&#1088;&#1089;&#1082;&#1080;&#1081;\&#1074;&#1086;&#1076;&#1072;_2016_2018\&#1074;&#1086;&#1076;&#1072;_&#1084;&#1086;&#110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65;&#1059;&#1056;&#1050;&#1054;&#1042;\Users\Users\Sikirin_D_V\AppData\Local\Microsoft\Windows\Temporary%20Internet%20Files\Content.Outlook\YQPMMUHV\&#1055;&#1083;&#1072;&#1085;&#1080;&#1088;&#1086;&#1074;&#1072;&#1085;&#1080;&#1077;\&#1042;&#1099;&#1074;&#1077;&#1088;&#1082;&#1080;%20&#1089;%20&#1060;&#1080;&#1083;-&#1072;&#1084;&#1080;\&#1053;&#1072;&#1088;&#1077;&#1079;&#1082;&#1072;%202014.07.29\&#1074;&#1077;&#1088;&#1085;&#1091;&#1083;&#1086;&#1089;&#1100;\&#1056;&#1077;&#1076;&#1072;&#1082;&#1094;&#1080;&#1103;%20&#1086;&#1090;%20&#1086;&#1090;&#1076;&#1077;&#1083;&#1086;&#1074;\&#1057;&#1091;&#1088;&#1086;&#1074;&#1080;&#1085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ort\&#1048;&#1055;\&#1053;&#1086;&#1074;&#1099;&#1081;%20&#1059;&#1088;&#1077;&#1085;&#1075;&#1086;&#1081;%202010\&#1048;&#1055;%20&#1101;&#1083;&#1077;&#1082;&#1090;&#1088;&#1080;&#1082;&#1072;\&#1048;&#1089;&#1093;&#1086;&#1076;&#1085;&#1072;&#1103;%20&#1080;&#1085;&#1092;&#1086;&#1088;&#1084;&#1072;&#1094;&#1080;&#1103;\2012\&#1041;&#1072;&#1083;&#1072;&#1085;&#1089;&#1099;%20&#1101;&#1083;&#1077;&#1082;&#1090;&#1088;&#1086;&#1101;&#1085;&#1077;&#1088;&#1075;&#1080;&#1080;\UGES%202013%20KOTEL.NET.PLAN.5.7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072;&#1083;&#1072;&#1085;&#1089;\An(EsMon)\&#1061;&#1072;&#1085;&#1086;&#1074;&#1072;\&#1043;&#1088;(27.07.00)5&#106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65;&#1059;&#1056;&#1050;&#1054;&#1042;\Users\Users\Sikirin_D_V\AppData\Local\Microsoft\Windows\Temporary%20Internet%20Files\Content.Outlook\YQPMMUHV\&#1055;&#1083;&#1072;&#1085;&#1080;&#1088;&#1086;&#1074;&#1072;&#1085;&#1080;&#1077;\&#1042;&#1099;&#1074;&#1077;&#1088;&#1082;&#1080;%20&#1089;%20&#1060;&#1080;&#1083;-&#1072;&#1084;&#1080;\&#1053;&#1072;&#1088;&#1077;&#1079;&#1082;&#1072;%202014.07.29\&#1074;&#1077;&#1088;&#1085;&#1091;&#1083;&#1086;&#1089;&#1100;\&#1056;&#1055;%202015_&#1060;10_05%2008%202014%20&#1089;&#1088;&#1072;&#1074;&#1085;&#1077;&#1085;&#1080;&#1077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010\RST\&#1052;&#1086;&#1080;%20&#1076;&#1086;&#1082;&#1091;&#1084;&#1077;&#1085;&#1090;&#1099;\&#1042;&#1054;&#1044;&#1054;&#1054;&#1058;&#1042;&#1045;&#1044;&#1045;&#1053;&#1048;&#1045;\2015%20&#1056;&#1057;&#1058;\&#1050;&#1086;&#1087;&#1080;&#1103;%20CALC.TARIFF.VO.5.8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GrishkovaIS\Downloads\INDICATOR.STANDART.VS.5.86_&#1075;&#1086;&#1088;&#1086;&#1076;%20&#1061;&#1072;&#1085;&#1090;&#1099;-&#1052;&#1072;&#1085;&#1089;&#1080;&#1081;&#1089;&#1082;_&#1052;&#1091;&#1085;&#1080;&#1094;&#1080;&#1087;&#1072;&#1083;&#1100;&#1085;&#1086;&#1077;%20&#1074;&#1086;&#1076;&#1086;&#1082;&#1072;&#1085;&#1072;&#1083;&#1080;&#1079;&#1072;&#1094;&#1080;&#1086;&#1085;&#1085;&#1086;&#1077;%20&#1087;&#1088;&#1077;&#1076;&#1087;&#1088;&#1080;&#1103;&#1090;&#1080;&#1077;%20&#1084;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kav\AppData\Local\Microsoft\Windows\Temporary%20Internet%20Files\Content.Outlook\6HDVAZGM\Temp\Rar$DI00.937\&#1051;&#1080;&#1089;&#1090;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&#1052;&#1086;&#1080;%20&#1076;&#1086;&#1082;&#1091;&#1084;&#1077;&#1085;&#1090;&#1099;\&#1096;&#1072;&#1073;&#1083;&#1086;&#1085;&#1099;\&#1087;&#1077;&#1088;&#1077;&#1076;&#1072;&#1095;&#1072;.20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_For_All_\&#1052;&#1086;&#1080;%20&#1076;&#1086;&#1082;&#1091;&#1084;&#1077;&#1085;&#1090;&#1099;\&#1051;&#1080;&#1084;\&#1044;&#1077;&#1083;&#1072;\2007-2008\&#1050;&#1086;&#1076;&#1072;%202007\&#1050;&#1086;&#1076;&#1072;%20&#1096;&#1072;&#1073;&#1083;&#1086;&#1085;%20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herepanovaVA\&#1052;&#1086;&#1080;%20&#1076;&#1086;&#1082;&#1091;&#1084;&#1077;&#1085;&#1090;&#1099;\&#1096;&#1072;&#1073;&#1083;&#1086;&#1085;&#1099;\20E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PEO3\DOCUM\LUBA01\&#1057;&#1090;&#1072;&#1088;&#1099;&#1077;%20&#1082;&#1074;%20&#1092;&#1086;&#1088;&#1084;&#109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_For_All_\Documents%20and%20Settings\SychugovaVA.ADMUGRA\Local%20Settings\Temporary%20Internet%20Files\Content.Outlook\JXK0ZHIS\EXP%20CONC%205%2086(v1%205c)%20-%20&#1087;&#1088;&#1086;&#1080;&#1079;&#1074;&#1086;&#1076;&#1089;&#1090;&#1074;&#1086;%20(&#1085;&#1072;%20&#1087;&#1088;&#1086;&#1074;&#1077;&#1088;&#1082;&#1091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&#1054;&#1054;&#1054;%20&#1043;&#1072;&#1079;&#1087;&#1088;&#1086;&#1084;%20&#1076;&#1086;&#1073;&#1099;&#1095;&#1072;%20&#1053;&#1086;&#1103;&#1073;&#1088;&#1100;&#1089;&#108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ort\&#1044;&#1046;&#1050;&#1055;%20&#1058;&#1054;\&#1052;&#1077;&#1090;&#1086;&#1076;&#1080;&#1095;&#1082;&#1080;\&#1052;&#1056;%20&#1048;&#1055;\&#1092;&#1086;&#1088;&#1084;&#1099;%20&#1060;&#1057;&#105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3\&#1057;&#1074;&#1077;&#1088;&#1076;&#1083;&#1086;&#1074;&#1089;&#1082;&#1072;&#1103;%20&#1086;&#1073;&#1083;&#1072;&#1089;&#1090;&#1100;\&#1048;&#1085;&#1074;&#1077;&#1089;&#1090;&#1087;&#1088;&#1086;&#1075;&#1088;&#1072;&#1084;&#1084;&#1099;_&#1058;&#1057;%203.1_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_economist\&#1058;&#1072;&#1088;&#1080;&#1092;&#1099;\&#1058;&#1077;&#1087;&#1083;&#1086;%20&#1083;&#1077;&#1091;&#1096;&#1080;\OREP.FO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2\&#1057;&#1074;&#1077;&#1088;&#1076;&#1083;&#1086;&#1074;&#1089;&#1082;&#1072;&#1103;%20&#1086;&#1073;&#1083;&#1072;&#1089;&#1090;&#1100;\&#1048;&#1085;&#1074;&#1077;&#1089;&#1090;&#1087;&#1088;&#1086;&#1075;&#1088;&#1072;&#1084;&#1084;&#1099;_&#1042;&#1057;_&#1042;&#1054;%202.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_economist\&#1058;&#1072;&#1088;&#1080;&#1092;&#1099;\Documents%20and%20Settings\&#1040;&#1076;&#1084;&#1080;&#1085;&#1080;&#1089;&#1090;&#1088;&#1072;&#1090;&#1086;&#1088;\&#1056;&#1072;&#1073;&#1086;&#1095;&#1080;&#1081;%20&#1089;&#1090;&#1086;&#1083;\&#1056;&#1052;&#1059;&#1055;%20&#1058;&#1042;&#1050;\&#1056;&#1057;&#1058;\INV.WARM.QV.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_economist\&#1058;&#1072;&#1088;&#1080;&#1092;&#1099;\&#1058;&#1077;&#1087;&#1083;&#1086;%20&#1083;&#1077;&#1091;&#1096;&#1080;\&#1052;&#1086;&#1085;&#1080;&#1090;&#1086;&#1088;&#1080;&#1085;&#1075;%20&#1080;&#1085;&#1074;&#1077;&#1089;&#1090;&#1080;&#1094;&#1080;&#1081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herepanovaVA\&#1052;&#1086;&#1080;%20&#1076;&#1086;&#1082;&#1091;&#1084;&#1077;&#1085;&#1090;&#1099;\&#1096;&#1072;&#1073;&#1083;&#1086;&#1085;&#1099;\&#1075;&#1077;&#1085;&#1077;&#1088;&#1072;&#1094;&#1080;&#110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40;&#1076;&#1084;&#1080;&#1085;&#1080;&#1089;&#1090;&#1088;&#1072;&#1090;&#1086;&#1088;\&#1052;&#1086;&#1080;%20&#1076;&#1086;&#1082;&#1091;&#1084;&#1077;&#1085;&#1090;&#1099;\&#1063;&#1077;&#1088;&#1077;&#1087;&#1072;&#1085;&#1086;&#1074;&#1072;\&#1056;&#1057;&#1058;%20&#1084;&#1086;&#1080;\20E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_For_All_\&#1052;&#1086;&#1080;%20&#1076;&#1086;&#1082;&#1091;&#1084;&#1077;&#1085;&#1090;&#1099;\&#1051;&#1080;&#1084;\&#1044;&#1077;&#1083;&#1072;\&#1070;&#1058;&#1069;&#1050;-&#1061;&#1052;&#1056;\&#1082;.&#1088;\20E2%20&#1087;&#1077;&#1088;&#1077;&#1076;&#1072;&#1095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&#1052;&#1086;&#1080;%20&#1076;&#1086;&#1082;&#1091;&#1084;&#1077;&#1085;&#1090;&#1099;\&#1063;&#1077;&#1088;&#1077;&#1087;&#1072;&#1085;&#1086;&#1074;&#1072;\20E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OREP.INV.N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2;&#1054;&#1041;\06-03-06\Var2.7%20(version%201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rotftaee\&#1057;&#1077;&#1083;&#1103;&#1082;&#1086;&#1074;&#1072;%20&#1045;.&#1057;\&#1087;&#1072;&#1082;&#1077;&#1090;%20&#1092;&#1072;&#1081;&#1083;&#1086;&#1074;\&#1090;&#1072;&#1088;&#1080;&#1092;%20&#1097;&#1072;&#1073;&#1083;&#1086;&#108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.tsk-mosenergo.ru\&#1054;&#1048;&#1054;\&#1054;&#1090;&#1076;&#1077;&#1083;%20&#1082;&#1072;&#1087;.&#1088;&#1077;&#1084;&#1086;&#1085;&#1090;&#1072;\&#1060;&#1080;&#1083;&#1080;&#1072;&#1083;%203%202007%20&#1075;&#1086;&#1076;\&#1055;&#1083;&#1072;&#1085;&#1099;\2007%20&#1060;&#1080;&#1083;&#1080;&#1072;&#1083;%203%20&#1080;&#1085;&#1074;&#1077;&#1089;&#1090;&#1080;&#1094;&#1080;&#1080;%2028.1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Documents%20and%20Settings\user.KOMIREC\&#1056;&#1072;&#1073;&#1086;&#1095;&#1080;&#1081;%20&#1089;&#1090;&#1086;&#1083;\&#1088;&#1072;&#1089;&#1095;&#1077;&#1090;%20&#1090;&#1072;&#1088;&#1080;&#1092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58;&#1042;&#1048;&#1042;%20&#1055;&#1086;&#1077;&#1079;&#1076;&#1082;&#1072;\3%20&#1048;&#1055;%20&#1086;&#1090;%20&#1057;&#1074;&#1077;&#1090;&#1099;%20Attachments_bogaeva87@yandex.ru_2017-04-11_06-53-20\&#1042;&#1054;\&#1051;&#1080;&#1089;&#1090;%20Microsoft%20Excel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nikeevaYuAl\Downloads\&#1050;&#1086;&#1085;&#1090;&#1088;&#1086;&#1083;&#1100;%20&#1055;&#1055;%20&#1079;&#1072;%202013%20&#1075;&#1086;&#1076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E_N_Petrova.MIPCNET\Local%20Settings\Temporary%20Internet%20Files\OLK22\&#1050;&#1086;&#1087;&#1080;&#1103;%20&#1050;&#1086;&#1085;&#1077;&#1095;&#1085;&#1099;&#1081;%20&#1074;&#1072;&#1088;&#1080;&#1072;&#1085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.tsk-mosenergo.ru\&#1054;&#1048;&#1054;\Users\&#1055;&#1086;&#1083;&#1100;&#1079;&#1086;&#1074;&#1072;&#1090;&#1077;&#1083;&#1100;%2010-3-4\AppData\Local\Microsoft\Windows\Temporary%20Internet%20Files\Content.Outlook\RWZ3OFA8\&#1055;&#1088;&#1086;&#1077;&#1082;&#1090;%20&#1056;&#1055;%202015%20&#1047;&#1077;&#1083;&#1077;&#1085;&#1086;&#1075;&#1088;&#1072;&#1076;%2021%20&#1087;&#1086;&#1076;%20&#1090;&#1089;&#1082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RoTfTaEE\%60&#1054;&#1073;&#1097;&#1077;&#1077;\&#1043;&#1086;&#1090;&#1086;&#1074;&#1099;&#1077;%20&#1090;&#1072;&#1088;&#1080;&#1092;&#1099;%202009\&#1040;&#1085;&#1072;&#1083;&#1080;&#1079;%20&#1087;&#1088;&#1086;&#1080;&#1079;&#1074;&#1086;&#1076;&#1089;&#1090;&#1074;&#1077;&#1085;&#1085;&#1099;&#1093;%20&#1087;&#1088;&#1086;&#1075;&#1088;&#1072;&#1084;&#1084;%20&#1085;&#1072;%202009%20&#1075;&#1086;&#1076;\&#1048;&#1085;&#1090;&#1080;&#1085;&#1089;&#1082;&#1072;&#1103;%20&#1058;&#1050;%20&#1054;&#1054;&#1054;%20&#1086;&#1090;&#1087;&#1091;&#1089;&#108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&#1052;&#1086;&#1080;%20&#1076;&#1086;&#1082;&#1091;&#1084;&#1077;&#1085;&#1090;&#1099;\&#1052;&#1086;&#1080;%20&#1076;&#1086;&#1082;&#1091;&#1084;&#1077;&#1085;&#1090;&#1099;\&#1047;&#1080;&#1085;&#1095;&#1077;&#1085;&#1082;&#1086;\&#1055;&#1077;&#1088;&#1077;&#1076;&#1072;&#1095;&#1072;%20&#1069;&#1083;&#1077;&#1082;&#1090;&#1088;&#1086;&#1101;&#1085;&#1077;&#1088;&#1075;&#1080;&#1080;\&#1059;&#1093;&#1090;&#1072;&#1101;&#1085;&#1077;&#1088;&#1075;&#1086;\&#1059;&#1093;&#1090;&#1072;&#1101;&#1085;&#1077;&#1088;&#1075;&#1086;%2020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Nash_OTIZ\Application%20Data\Microsoft\Excel\&#1088;&#1072;&#1089;&#1095;&#1077;&#1090;_&#1086;&#1073;&#1097;&#1077;&#1093;&#1086;&#1079;&#1103;&#1081;&#1089;&#1090;&#1074;&#1077;&#1085;&#1085;&#1099;&#1093;%20(version%201).xlsb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bon\animals\My%20Documents\&#1044;&#1054;&#1043;&#1054;&#1042;&#1054;&#1056;&#1067;%20&#1057;%20&#1050;&#1051;&#1048;&#1045;&#1053;&#1058;&#1040;&#1052;&#1048;\&#1054;&#1041;&#1054;&#1056;&#1059;&#1044;&#1054;&#1042;&#1040;&#1053;&#1048;&#1045;\&#1088;&#1072;&#1089;&#1095;&#1077;&#1090;&#1099;_&#1059;&#1055;&#1055;&#1080;&#1046;&#1054;\&#1040;&#1085;&#1085;&#1091;&#1080;&#1090;&#1077;&#1090;\&#1064;&#1072;&#1073;&#1083;&#1086;&#1085;%20-%20&#1040;&#1042;&#1058;&#1054;%20(v12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1;&#1072;&#1079;&#1072;-&#1042;&#1050;-04.xls" TargetMode="External"/></Relationships>
</file>

<file path=xl/externalLinks/_rels/externalLink6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sk-fileserv-01.tsk-mosenergo.ru\&#1054;&#1048;&#1054;\Users\nv.ageeva\AppData\Local\Microsoft\Windows\Temporary%20Internet%20Files\Content.Outlook\ZPVNVNK4\Users\Orlova_N_A\AppData\Local\Temp\Temp1_&#1056;&#1055;%202013%20&#1086;&#1090;%2015.01.2014.xls.zip\&#1056;&#1055;%202013%20&#1086;&#1090;%2015.01.2014.xls?8D27C733" TargetMode="External"/><Relationship Id="rId1" Type="http://schemas.openxmlformats.org/officeDocument/2006/relationships/externalLinkPath" Target="file:///\\8D27C733\&#1056;&#1055;%202013%20&#1086;&#1090;%2015.01.201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3\c\&#1052;&#1086;&#1080;%20&#1076;&#1086;&#1082;&#1091;&#1084;&#1077;&#1085;&#1090;&#1099;\&#1053;&#1077;&#1087;&#1088;-01\&#1050;&#1040;&#1075;&#1088;&#1086;&#1087;&#1088;&#1086;&#1076;-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\&#1054;&#1090;&#1076;&#1077;&#1083;%20&#1082;&#1072;&#1087;.&#1088;&#1077;&#1084;&#1086;&#1085;&#1090;&#1072;\&#1060;&#1080;&#1083;&#1080;&#1072;&#1083;%203%202007%20&#1075;&#1086;&#1076;\&#1055;&#1083;&#1072;&#1085;&#1099;\&#1057;&#1042;&#1040;&#1054;%202007%20&#1064;&#1080;&#1096;&#1080;&#1085;%2007.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.tsk-mosenergo.ru\&#1054;&#1048;&#1054;\Users\Generalov_V_V\AppData\Local\Microsoft\Windows\Temporary%20Internet%20Files\Content.Outlook\4CCJBBO0\&#1057;&#1090;&#1072;&#1088;&#1099;&#1077;%20&#1074;&#1077;&#1088;&#1089;&#1080;&#1080;\&#1055;&#1088;&#1080;&#1083;&#1086;&#1078;&#1077;&#1085;&#1080;&#1077;%20&#8470;%201%20%20&#1060;&#1086;&#1088;&#1084;&#1072;%20&#1056;&#1055;%202016%20&#1054;&#1054;&#1054;%20&#1058;&#1057;&#1050;%20&#1052;&#1086;&#1089;&#1101;&#1085;&#1077;&#1088;&#1075;&#1086;%20&#1054;&#1073;&#1097;&#1080;&#1081;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6;&#1086;&#1082;&#1080;\&#1090;&#1072;&#1088;&#1080;&#1092;&#1099;_&#1082;&#1072;&#1079;&#1099;&#1084;\&#1090;&#1077;&#1087;&#1083;&#1086;_&#1082;&#1072;&#1079;&#1099;&#1084;\&#1090;&#1077;&#1087;&#1083;&#1086;_2016_2017_2018\&#1073;&#1072;&#1085;&#1103;\&#1076;&#1086;&#1082;&#1091;&#1084;&#1077;&#1085;&#1090;&#1099;%20&#1058;&#1072;&#1085;&#1103;\&#1090;&#1072;&#1088;&#1080;&#1092;&#1099;\&#1055;&#1086;&#1083;&#1085;&#1086;&#1074;&#1072;&#1090;_2014\&#1090;&#1077;&#1087;&#1083;&#1086;\&#1058;&#1077;&#1087;&#1083;&#1086;_2014_&#1055;&#1086;&#1083;&#1085;&#1086;&#1074;&#1072;&#1090;_&#1089;_&#1072;&#1088;&#1077;&#1085;&#1076;&#1086;&#1081;_&#1050;&#1052;&#105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Documents%20and%20Settings\user.KOMIREC\&#1056;&#1072;&#1073;&#1086;&#1095;&#1080;&#1081;%20&#1089;&#1090;&#1086;&#1083;\&#1058;&#1077;&#1087;&#1083;&#1086;~&#1088;&#1077;&#1082;&#1086;&#1085;&#1089;&#1090;&#1088;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gazina\&#1086;&#1073;&#1097;&#1080;&#1077;\Temp\Rar$DI01.797\&#1047;&#1072;&#1087;&#1072;&#1076;%20&#1087;&#1086;&#1083;&#1085;&#1099;&#1081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.tsk-mosenergo.ru\&#1054;&#1048;&#1054;\&#1054;&#1090;&#1076;&#1077;&#1083;%20&#1082;&#1072;&#1087;.&#1088;&#1077;&#1084;&#1086;&#1085;&#1090;&#1072;\&#1060;&#1080;&#1083;&#1080;&#1072;&#1083;%203%202007%20&#1075;&#1086;&#1076;\&#1055;&#1083;&#1072;&#1085;&#1099;\2007%20&#1057;&#1042;&#1040;&#1054;%20(&#1074;&#1077;&#1088;%2028.10.06)%20&#1086;&#1090;&#1082;&#1086;&#1088;&#1088;&#1077;&#1082;&#1090;&#1080;&#108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6;&#1086;&#1082;&#1080;\&#1090;&#1072;&#1088;&#1080;&#1092;&#1099;_&#1082;&#1072;&#1079;&#1099;&#1084;\&#1090;&#1077;&#1087;&#1083;&#1086;_&#1082;&#1072;&#1079;&#1099;&#1084;\&#1090;&#1077;&#1087;&#1083;&#1086;_2016_2017_2018\&#1073;&#1072;&#1085;&#1103;\&#1076;&#1086;&#1082;&#1091;&#1084;&#1077;&#1085;&#1090;&#1099;%20&#1058;&#1072;&#1085;&#1103;\&#1090;&#1072;&#1088;&#1080;&#1092;&#1099;\&#1042;&#1072;&#1085;&#1079;&#1077;&#1074;&#1072;&#1090;\2014\&#1058;&#1077;&#1087;&#1083;&#1086;_2014_&#1042;&#1072;&#1085;&#1079;&#1077;&#1074;&#1072;&#1090;_&#1089;_&#1072;&#1088;&#1077;&#1085;&#1076;&#1086;&#1081;_&#1050;&#1052;&#10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\Documents%20and%20Settings\Konskaya_M_A.MIPCNET\&#1056;&#1072;&#1073;&#1086;&#1095;&#1080;&#1081;%20&#1089;&#1090;&#1086;&#1083;\&#1053;&#1086;&#1074;&#1099;&#1081;%20&#1087;&#1088;&#1080;&#1082;&#1072;&#1079;%20&#1087;&#1086;%20&#1090;&#1072;&#1088;&#1080;&#1092;&#1072;&#1084;\&#1055;&#1088;&#1080;&#1082;&#1072;&#1079;%20&#1085;&#1072;%202011-2013%20&#1073;&#1077;&#1079;%20RAB\&#1040;&#1083;&#1100;&#1073;&#1086;&#1084;%20&#1073;&#1102;&#1076;&#1078;&#1077;&#1090;&#1085;&#1099;&#1093;%20&#1092;&#1086;&#1088;&#1084;-&#1101;&#1090;&#1072;&#1083;&#1086;&#1085;&#1085;&#1072;&#1103;%20&#1092;&#1086;&#1088;&#1084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61;&#1072;&#1085;&#1086;&#1074;&#1072;\&#1043;&#1088;(27.07.00)5&#1061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GultyaevaEV\Documents\1.%20&#1059;&#1089;&#1090;&#1072;&#1085;&#1086;&#1074;&#1083;&#1077;&#1085;&#1080;&#1077;%20&#1090;&#1072;&#1088;&#1080;&#1092;&#1086;&#1074;\&#1085;&#1072;%202014%20&#1075;&#1086;&#1076;\1.%20&#1042;&#1057;%20&#1080;%20&#1042;&#1054;\&#1050;&#1086;&#1087;&#1080;&#1103;%20&#1060;&#1086;&#1088;&#1084;&#1072;%20&#1096;&#1072;&#1073;&#1083;&#1086;&#1085;&#1072;%20&#1055;&#1088;&#1086;&#1080;&#1079;&#1074;&#1086;&#1076;&#1089;&#1090;&#1074;&#1077;&#1085;&#1085;&#1072;&#1103;%20&#1087;&#1088;&#1086;&#1075;&#1088;&#1072;&#1084;&#1084;&#1072;%20-%20&#1089;%20&#1091;&#1095;&#1077;&#1090;&#1086;&#1084;%20&#1084;&#1077;&#1090;&#1086;&#1076;&#1080;&#1082;&#1080;%201746-&#1101;%20(2)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\Documents%20and%20Settings\S_V_Xrulev\&#1056;&#1072;&#1073;&#1086;&#1095;&#1080;&#1081;%20&#1089;&#1090;&#1086;&#1083;\&#1050;&#1086;&#1087;&#1080;&#1103;%20&#1057;&#1042;&#1040;&#1054;%202007%20&#1064;&#1080;&#1096;&#1080;&#1085;%2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gazina\&#1086;&#1073;&#1097;&#1080;&#1077;\Temp\Rar$DI00.375\&#1057;&#1040;&#105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65;&#1059;&#1056;&#1050;&#1054;&#1042;\Users\Users\Sikirin_D_V\AppData\Local\Microsoft\Windows\Temporary%20Internet%20Files\Content.Outlook\YQPMMUHV\&#1041;&#1101;&#1082;&#1072;&#1087;&#1099;\2015\Documents%20and%20Settings\Kosirkov_M_P\&#1056;&#1072;&#1073;&#1086;&#1095;&#1080;&#1081;%20&#1089;&#1090;&#1086;&#1083;\&#1069;&#1060;&#1054;%202008(%2007.06.07.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.tsk-mosenergo.ru\&#1054;&#1048;&#1054;\&#1054;&#1090;&#1076;&#1077;&#1083;%20&#1082;&#1072;&#1087;.&#1088;&#1077;&#1084;&#1086;&#1085;&#1090;&#1072;\&#1060;&#1080;&#1083;&#1080;&#1072;&#1083;%203%202007%20&#1075;&#1086;&#1076;\&#1055;&#1083;&#1072;&#1085;&#1099;\&#1055;&#1055;%20&#1060;&#1080;&#1083;&#1080;&#1072;&#1083;%203%20%202007%2027.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.tsk-mosenergo.ru\&#1054;&#1048;&#1054;\Users\nv.ageeva\AppData\Local\Microsoft\Windows\Temporary%20Internet%20Files\Content.Outlook\ZPVNVNK4\Documents%20and%20Settings\orlova_n_a\&#1056;&#1072;&#1073;&#1086;&#1095;&#1080;&#1081;%20&#1089;&#1090;&#1086;&#1083;\&#1060;.4_&#1069;&#1060;&#1054;_21.11_2013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.tsk-mosenergo.ru\&#1054;&#1048;&#1054;\Users\nv.ageeva\AppData\Local\Microsoft\Windows\Temporary%20Internet%20Files\Content.Outlook\ZPVNVNK4\DOCUME~1\ORLOVA~1\LOCALS~1\Temp\Rar$DI00.671\&#1069;&#1060;&#1054;%20&#1056;&#1055;%20-2013%20&#1085;&#1072;%2013.02.13%20&#1075;.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\DOCUME~1\F942~1\LOCALS~1\Temp\Rar$DI00.094\&#1050;&#1086;&#1087;&#1080;&#1103;%20&#1055;&#1056;.18.08.06.&#1086;&#1073;&#1097;&#1072;&#1103;(1-3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86;&#1073;&#1097;&#1072;&#1103;%20&#1087;&#1072;&#1087;&#1082;&#1072;\&#1055;&#1083;&#1072;&#1085;&#1086;&#1074;&#1086;-&#1069;&#1082;&#1086;&#1085;&#1086;&#1084;&#1080;&#1095;&#1077;&#1089;&#1082;&#1072;&#1103;_&#1057;&#1083;&#1091;&#1078;&#1073;&#1072;\&#1054;&#1090;&#1076;&#1077;&#1083;%20&#1087;&#1083;&#1072;&#1085;&#1080;&#1088;&#1086;&#1074;&#1072;&#1085;&#1080;&#1103;%20&#1080;%20&#1094;&#1077;&#1085;&#1086;&#1086;&#1073;&#1088;&#1072;&#1079;&#1086;&#1074;&#1072;&#1085;&#1080;&#1103;\&#1058;&#1040;&#1056;&#1048;&#1060;&#1067;%202009,2010%20&#1075;&#1086;&#1076;&#1072;\&#1057;&#1052;&#1045;&#1058;&#1067;%20&#1050;%20&#1058;&#1040;&#1056;&#1048;&#1060;&#1040;&#1052;%20&#1085;&#1072;%202008%20&#1075;&#1086;&#1076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-fileserv-01.tsk-mosenergo.ru\Users\izucheev\Desktop\&#1060;&#1080;&#1085;%20&#1084;&#1086;&#1076;&#1077;&#1083;&#1100;%20&#1058;&#1041;&#1054;_&#1052;&#1054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3;&#1072;&#1090;&#1072;&#1096;&#1072;\&#1085;&#1072;&#1090;&#1072;\&#1052;&#1086;&#1080;%20&#1076;&#1086;&#1082;&#1091;&#1084;&#1077;&#1085;&#1090;&#1099;\&#1052;&#1080;&#1085;&#1080;&#1089;&#1090;&#1077;&#1088;&#1089;&#1090;&#1074;&#1072;\2005%20&#1075;&#1086;&#1076;\&#1052;&#1042;&#1044;\&#1041;&#1072;&#1079;&#1072;-&#1052;&#1042;&#1044;-05.xls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sk-fileserv-01.tsk-mosenergo.ru\&#1054;&#1048;&#1054;\Users\nv.ageeva\AppData\Local\Microsoft\Windows\Temporary%20Internet%20Files\Content.Outlook\ZPVNVNK4\&#1086;&#1073;&#1097;&#1072;&#1103;%20&#1087;&#1072;&#1087;&#1082;&#1072;\Documents%20and%20Settings\uspenskay_n_m\&#1052;&#1086;&#1080;%20&#1076;&#1086;&#1082;&#1091;&#1084;&#1077;&#1085;&#1090;&#1099;\&#1057;&#1052;&#1045;&#1058;&#1067;%20&#1050;%20&#1058;&#1040;&#1056;&#1048;&#1060;&#1040;&#1052;%202009-2013.xls?192C18BF" TargetMode="External"/><Relationship Id="rId1" Type="http://schemas.openxmlformats.org/officeDocument/2006/relationships/externalLinkPath" Target="file:///\\192C18BF\&#1057;&#1052;&#1045;&#1058;&#1067;%20&#1050;%20&#1058;&#1040;&#1056;&#1048;&#1060;&#1040;&#1052;%202009-201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office\Documents%20and%20Settings\Cherenkova\Local%20Settings\Temporary%20Internet%20Files\OLKB\V2.200727&#1084;&#1072;&#1088;&#1090;&#1072;&#1091;&#1090;&#1086;&#1095;&#1085;.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_For_All_\&#1052;&#1086;&#1080;%20&#1076;&#1086;&#1082;&#1091;&#1084;&#1077;&#1085;&#1090;&#1099;\&#1051;&#1080;&#1084;\&#1044;&#1077;&#1083;&#1072;\&#1070;&#1058;&#1069;&#1050;-&#1061;&#1052;&#1056;\&#1082;.&#1088;\2008\&#1096;&#1072;&#1073;&#1083;&#1086;&#1085;%2020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072;&#1083;&#1072;&#1085;&#1089;\An(EsMon)\7.02.01\V&#1045;&#1052;_2001.5.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_kudryashovvv\&#1087;&#1086;&#1095;&#1090;&#1072;_&#1086;&#1090;&#1076;&#1077;&#1083;&#1072;\DOCUME~1\Kim_M_M\LOCALS~1\Temp\_tc\&#1040;&#1051;&#1068;&#1041;&#1054;&#1052;-2007\&#1040;&#1083;&#1100;&#1073;&#1086;&#1084;_&#1072;&#1085;&#1072;&#1083;&#1080;&#1090;&#1080;&#1095;&#1077;&#1089;&#1082;&#1080;&#1093;_&#1092;&#1086;&#1088;&#1084;_2007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C_W\&#1055;&#1088;&#1086;&#1075;&#1085;&#1086;&#1079;\&#1055;&#1088;&#1086;&#1075;05_00(27.06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Users\golubeva\Documents\&#1042;&#1057;&#1045;%20&#1042;&#1052;&#1045;&#1057;&#1058;&#1045;\&#1054;&#1054;&#1054;%20&#1058;&#1077;&#1087;&#1083;&#1086;&#1101;&#1085;&#1077;&#1088;&#1075;&#1077;&#1090;&#1080;&#1082;&#1072;\&#1088;&#1072;&#1089;&#1095;&#1077;&#1090;%20&#1058;&#1077;&#1087;&#1083;&#1086;&#1101;&#1085;&#1077;&#1088;&#1075;&#1077;&#1090;&#1080;&#1082;&#1072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7;&#1086;&#1094;&#1087;&#1088;&#1086;&#1075;&#1088;&#1072;&#1084;&#1084;&#1072;%20&#1082;%20&#1090;&#1072;&#1088;&#1080;&#1092;&#1072;&#1084;%20&#1076;&#1083;&#1103;%20&#1082;&#1072;&#1085;&#1072;&#1082;%20&#1075;&#1088;&#1101;&#1089;%202005\2004\&#1053;&#1077;&#1087;&#1088;&#1086;&#1084;%20&#1091;&#1089;&#1083;&#1091;&#1075;&#1080;\&#1078;&#1082;&#1093;%202004%20&#1075;%20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nts%20and%20Settings\yu.malina\Local%20Settings\Temporary%20Internet%20Files\Content.Outlook\X0NEF3D0\&#1043;&#1088;&#1091;&#1087;&#1087;&#1099;\&#1060;&#1044;\&#1048;&#1085;&#1074;&#1077;&#1089;&#1090;&#1080;&#1094;&#1080;&#1086;&#1085;&#1085;&#1086;-&#1082;&#1088;&#1077;&#1076;&#1080;&#1090;&#1085;&#1099;&#1081;%20&#1086;&#1090;&#1076;&#1077;&#1083;\&#1044;&#1100;&#1103;&#1095;&#1082;&#1086;&#1074;%20&#1042;.&#1045;\&#1055;&#1088;&#1086;&#1077;&#1082;&#1090;&#1099;\&#1075;.%20&#1051;&#1086;&#1073;&#1085;&#1103;,%20&#1084;&#1082;&#1088;.%20&#1050;&#1072;&#1090;&#1102;&#1096;&#1082;&#1080;\&#1069;&#1082;&#1086;&#1085;&#1086;&#1084;&#1080;&#1082;&#1072;\&#1058;&#1069;&#1054;-11-12-09%20(&#1047;&#1086;&#1090;&#1086;&#1074;).xlsx?86D504C6" TargetMode="External"/><Relationship Id="rId1" Type="http://schemas.openxmlformats.org/officeDocument/2006/relationships/externalLinkPath" Target="file:///\\86D504C6\&#1058;&#1069;&#1054;-11-12-09%20(&#1047;&#1086;&#1090;&#1086;&#1074;)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yu.malina\Local%20Settings\Temporary%20Internet%20Files\Content.Outlook\X0NEF3D0\&#1044;&#1077;&#1087;&#1072;&#1088;&#1090;&#1072;&#1084;&#1077;&#1085;&#1090;%20&#1084;&#1072;&#1088;&#1082;&#1077;&#1090;&#1080;&#1085;&#1075;&#1072;\&#1056;&#1077;&#1082;&#1083;&#1072;&#1084;&#1072;\13&#1058;\&#1057;&#1073;&#1099;&#1090;&#1086;&#1074;&#1072;&#1103;%20&#1087;&#1086;&#1083;&#1080;&#1090;&#1080;&#1082;&#1072;%20(xls)\&#1089;&#1073;&#1099;&#1090;&#1086;&#1074;&#1072;&#1103;%20&#1085;&#1086;&#1074;&#1099;&#1081;%20&#1092;&#1086;&#1088;&#1084;&#1072;&#1090;%20&#1095;&#1077;&#1088;&#1085;&#1086;&#1074;&#1080;&#108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3;&#1072;&#1090;&#1072;&#1096;&#1072;\&#1085;&#1072;&#1090;&#1072;\&#1052;&#1086;&#1080;%20&#1076;&#1086;&#1082;&#1091;&#1084;&#1077;&#1085;&#1090;&#1099;\&#1052;&#1080;&#1085;&#1080;&#1089;&#1090;&#1077;&#1088;&#1089;&#1090;&#1074;&#1072;\2005%20&#1075;&#1086;&#1076;\&#1052;&#1042;&#1044;\&#1055;&#1077;&#1095;&#1086;&#1088;&#1072;-&#1052;&#1042;&#1044;-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utchern\LOCALS~1\Temp\&#1064;&#1040;&#1041;&#1051;&#1054;&#1053;%20&#1087;&#1088;&#1077;&#1076;&#1074;&#1072;&#1088;&#1080;&#1090;&#1077;&#1083;&#1100;&#1085;&#1099;&#1081;%20&#1088;&#1072;&#1089;&#1095;&#1077;&#1090;_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&#1055;&#1072;&#1083;&#1100;&#1095;&#1080;&#1082;&#1086;&#1074;&#1072;%20&#1048;.&#1040;\&#1053;&#1086;&#1074;&#1099;&#1077;%20&#1076;&#1086;&#1082;&#1091;&#1084;&#1077;&#1085;&#1090;&#1099;%20&#1089;%20&#1085;&#1086;&#1091;&#1090;&#1073;&#1091;&#1082;&#1072;\&#1052;&#1059;&#1055;%20&#1043;&#1086;&#1088;&#1074;&#1086;&#1076;&#1086;&#1082;&#1072;&#1085;&#1072;&#1083;%20&#1055;&#1077;&#1095;&#1086;&#1088;&#1072;%202011\&#1056;&#1040;&#1057;&#1063;&#1045;&#1058;_&#1074;&#1086;&#1076;&#1072;_&#1052;&#1059;&#1055;%20&#1043;&#1086;&#1088;&#1074;&#1086;&#1076;&#1086;&#1082;&#1072;&#1085;&#1072;&#1083;%20&#1055;&#1077;&#1095;&#1086;&#1088;&#1072;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Титульный"/>
      <sheetName val="TEHSHEET"/>
      <sheetName val="Список листов"/>
      <sheetName val="Справочники"/>
      <sheetName val="Образец заявления"/>
      <sheetName val="П№1"/>
      <sheetName val="П№2"/>
      <sheetName val="П№3"/>
      <sheetName val="П№4"/>
      <sheetName val="П№5"/>
      <sheetName val="П№6"/>
      <sheetName val="П№7"/>
      <sheetName val="П№8"/>
      <sheetName val="П№9"/>
      <sheetName val="П№10"/>
      <sheetName val="П№11"/>
      <sheetName val="П№12"/>
      <sheetName val="П№13"/>
      <sheetName val="П№14"/>
      <sheetName val="П№14.1"/>
      <sheetName val="П№14.2"/>
      <sheetName val="П№14.3 "/>
      <sheetName val="П№14.4"/>
      <sheetName val="П№15"/>
      <sheetName val="П№16.1 "/>
      <sheetName val="П№16.2"/>
      <sheetName val="П№17"/>
      <sheetName val="П№18 "/>
      <sheetName val="П№19"/>
      <sheetName val="Т№1"/>
      <sheetName val="Т№2"/>
      <sheetName val="Прочие расходы"/>
      <sheetName val="Расчет тарифа 2011"/>
      <sheetName val="ИТ№1"/>
      <sheetName val="ИТ№2"/>
      <sheetName val="ИТ№3"/>
      <sheetName val="ИТ№4"/>
      <sheetName val="ИТ№5"/>
      <sheetName val="ИТ№6"/>
      <sheetName val="ИТ№7"/>
      <sheetName val="Диапазоны"/>
      <sheetName val="Заголовок"/>
      <sheetName val="Баланс"/>
      <sheetName val="fes"/>
    </sheetNames>
    <sheetDataSet>
      <sheetData sheetId="0"/>
      <sheetData sheetId="1"/>
      <sheetData sheetId="2"/>
      <sheetData sheetId="3" refreshError="1">
        <row r="7">
          <cell r="E7" t="str">
            <v>Ямало-Ненецкий автономный округ</v>
          </cell>
        </row>
        <row r="9">
          <cell r="F9">
            <v>2011</v>
          </cell>
        </row>
        <row r="12">
          <cell r="G12" t="str">
            <v>7719019846</v>
          </cell>
        </row>
        <row r="15">
          <cell r="G15" t="str">
            <v>Город Лабытнанги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ОГНОЗ_1"/>
      <sheetName val="Гр5(о)"/>
      <sheetName val="Справочники"/>
      <sheetName val="Внереализац.-все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Проводки'02"/>
      <sheetName val="базовые допущения"/>
      <sheetName val="Добыча нефти4"/>
      <sheetName val="поставка сравн13"/>
      <sheetName val="2002(v2)"/>
      <sheetName val="Подробная по плану ТПиР на 2010"/>
      <sheetName val="Установки"/>
      <sheetName val="ИНДЕКС_МАТЕРИАЛЫ"/>
      <sheetName val="XLR_NoRangeSheet"/>
      <sheetName val="1кв_"/>
      <sheetName val="2кв_"/>
      <sheetName val="3кв_"/>
      <sheetName val="4кв_"/>
      <sheetName val="6_14"/>
      <sheetName val="Подробная_по_плану_ТПиР_на_2010"/>
      <sheetName val="САР сводн. (2006)"/>
      <sheetName val="База"/>
      <sheetName val="Лист2"/>
      <sheetName val="Реестр_Договоров"/>
      <sheetName val="Огл. Графиков"/>
      <sheetName val="Текущие цены"/>
      <sheetName val="рабочий"/>
      <sheetName val="окраска"/>
      <sheetName val="Т-5 (2012)"/>
      <sheetName val="Т-5  (ЛРНУ)"/>
      <sheetName val="Т-5  (ИРНУ)"/>
      <sheetName val="Вводные"/>
      <sheetName val="Реж_НКК (совм.работа)"/>
      <sheetName val="Вахта  (2)"/>
      <sheetName val="тар"/>
      <sheetName val="т1.15(смета8а)"/>
      <sheetName val="Data"/>
      <sheetName val="Приход"/>
      <sheetName val="Расход"/>
      <sheetName val="эл ст"/>
      <sheetName val="АНАЛИТ"/>
      <sheetName val="план ФР"/>
      <sheetName val="т-сети"/>
      <sheetName val="Списки"/>
      <sheetName val="план индексы"/>
      <sheetName val="1кв_1"/>
      <sheetName val="2кв_1"/>
      <sheetName val="3кв_1"/>
      <sheetName val="4кв_1"/>
      <sheetName val="6_141"/>
      <sheetName val="Подробная_по_плану_ТПиР_на_2011"/>
      <sheetName val="САР_сводн__(2006)"/>
      <sheetName val="sapactivexlhiddensheet"/>
      <sheetName val="Параметры"/>
      <sheetName val="ЛОМ_УКР"/>
      <sheetName val="Чугун_Украина"/>
      <sheetName val="3"/>
      <sheetName val="Исходные"/>
      <sheetName val="План RUR"/>
      <sheetName val="Анализ себестоимости  ТП лист1 "/>
      <sheetName val="Исход.инф."/>
      <sheetName val="МАТЕР.433,452"/>
      <sheetName val="Проект"/>
      <sheetName val="ППП"/>
      <sheetName val="БДДС РКХП"/>
      <sheetName val="Список_Юж"/>
      <sheetName val="курс"/>
      <sheetName val="МС"/>
      <sheetName val="отрасл.инд"/>
      <sheetName val="НДС"/>
      <sheetName val="Анализ раздельный"/>
      <sheetName val="Примеча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КПЗ-2013 Химки"/>
      <sheetName val="Насосы 1,2РН"/>
      <sheetName val="Насосы 3РН"/>
      <sheetName val="Тобмен 1,2РН"/>
      <sheetName val="Тобмен 3РН"/>
      <sheetName val="Кот об 3РН"/>
      <sheetName val="тепловые сети 1,2РН"/>
      <sheetName val="тепловые сети 3РН"/>
      <sheetName val="Здания 1,2РН"/>
      <sheetName val="Здания 3РН"/>
      <sheetName val="Лист7"/>
      <sheetName val="Перечень ведомостей КР на 2014г"/>
    </sheetNames>
    <definedNames>
      <definedName name="___FY1" refersTo="#ССЫЛКА!"/>
      <definedName name="AM" refersTo="#ССЫЛКА!" sheetId="0"/>
      <definedName name="AN" refersTo="#ССЫЛКА!" sheetId="0"/>
      <definedName name="CompOt" refersTo="#ССЫЛКА!" sheetId="0"/>
      <definedName name="CompRas" refersTo="#ССЫЛКА!" sheetId="0"/>
      <definedName name="ew" refersTo="#ССЫЛКА!" sheetId="0"/>
      <definedName name="fbgffnjfgg" refersTo="#ССЫЛКА!" sheetId="0"/>
      <definedName name="fg" refersTo="#ССЫЛКА!" sheetId="0"/>
      <definedName name="gh" refersTo="#ССЫЛКА!" sheetId="0"/>
      <definedName name="ghhktyi" refersTo="#ССЫЛКА!" sheetId="0"/>
      <definedName name="grety5e" refersTo="#ССЫЛКА!" sheetId="0"/>
      <definedName name="hfte" refersTo="#ССЫЛКА!" sheetId="0"/>
      <definedName name="k" refersTo="#ССЫЛКА!" sheetId="0"/>
      <definedName name="knkn.n." refersTo="#ССЫЛКА!" sheetId="0"/>
      <definedName name="rrtget6" refersTo="#ССЫЛКА!" sheetId="0"/>
      <definedName name="uka" refersTo="#ССЫЛКА!" sheetId="0"/>
      <definedName name="в23ё" refersTo="#ССЫЛКА!" sheetId="0"/>
      <definedName name="вв" refersTo="#ССЫЛКА!" sheetId="0"/>
      <definedName name="гггр" refersTo="#ССЫЛКА!" sheetId="0"/>
      <definedName name="ддд" refersTo="#ССЫЛКА!" sheetId="0"/>
      <definedName name="йй" refersTo="#ССЫЛКА!" sheetId="0"/>
      <definedName name="йййййййййййййййййййййййй" refersTo="#ССЫЛКА!" sheetId="0"/>
      <definedName name="кв3" refersTo="#ССЫЛКА!" sheetId="0"/>
      <definedName name="квартал" refersTo="#ССЫЛКА!" sheetId="0"/>
      <definedName name="ке" refersTo="#ССЫЛКА!" sheetId="0"/>
      <definedName name="лена" refersTo="#ССЫЛКА!" sheetId="0"/>
      <definedName name="лод" refersTo="#ССЫЛКА!" sheetId="0"/>
      <definedName name="мым" refersTo="#ССЫЛКА!" sheetId="0"/>
      <definedName name="оро" refersTo="#ССЫЛКА!" sheetId="0"/>
      <definedName name="ропор" refersTo="#ССЫЛКА!" sheetId="0"/>
      <definedName name="с" refersTo="#ССЫЛКА!" sheetId="0"/>
      <definedName name="сс" refersTo="#ССЫЛКА!" sheetId="0"/>
      <definedName name="сссс" refersTo="#ССЫЛКА!" sheetId="0"/>
      <definedName name="ссы" refersTo="#ССЫЛКА!" sheetId="0"/>
      <definedName name="шшшшшо" refersTo="#ССЫЛКА!" sheetId="0"/>
      <definedName name="ыв" refersTo="#ССЫЛКА!" sheetId="0"/>
      <definedName name="ыыыы" refersTo="#ССЫЛКА!" sheetId="0"/>
      <definedName name="яяя" refersTo="#ССЫЛКА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ПЦ-2014И"/>
      <sheetName val="ИПЦ-2014Д"/>
      <sheetName val="CPI foodimp"/>
      <sheetName val="печ2 И"/>
      <sheetName val="df04-07"/>
      <sheetName val="df08-12"/>
      <sheetName val="df13-14"/>
      <sheetName val="Мир _цены"/>
      <sheetName val="ИЦПМЭР"/>
      <sheetName val="электро-14И"/>
      <sheetName val="уголь-мазут"/>
      <sheetName val="пч-30"/>
      <sheetName val="df13-30 (2)"/>
      <sheetName val="2030-ЖКХ-газ"/>
      <sheetName val="vec"/>
      <sheetName val="электро-14Д"/>
      <sheetName val="Контакты"/>
      <sheetName val="TECHSHEET"/>
      <sheetName val="PLAN_201X"/>
      <sheetName val="v-2013-2030- 2в-f-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Титульный"/>
      <sheetName val="TEHSHEET"/>
      <sheetName val="Список листов"/>
      <sheetName val="Справочники"/>
      <sheetName val="Образец заявления"/>
      <sheetName val="П№1"/>
      <sheetName val="П№2"/>
      <sheetName val="П№3"/>
      <sheetName val="П№4"/>
      <sheetName val="П№5"/>
      <sheetName val="П№6"/>
      <sheetName val="П№7"/>
      <sheetName val="П№8"/>
      <sheetName val="П№9"/>
      <sheetName val="П№10"/>
      <sheetName val="П№11"/>
      <sheetName val="П№12"/>
      <sheetName val="П№13"/>
      <sheetName val="П№14"/>
      <sheetName val="П№14.1"/>
      <sheetName val="П№14.2"/>
      <sheetName val="П№14.3 "/>
      <sheetName val="П№14.4"/>
      <sheetName val="П№15"/>
      <sheetName val="П№16.1 "/>
      <sheetName val="П№16.2"/>
      <sheetName val="П№17"/>
      <sheetName val="П№18 "/>
      <sheetName val="П№19"/>
      <sheetName val="Т№1"/>
      <sheetName val="Т№2"/>
      <sheetName val="Прочие расходы"/>
      <sheetName val="Расчет тарифа 2011"/>
      <sheetName val="ИТ№1"/>
      <sheetName val="ИТ№2"/>
      <sheetName val="ИТ№3"/>
      <sheetName val="ИТ№4"/>
      <sheetName val="ИТ№5"/>
      <sheetName val="ИТ№6"/>
      <sheetName val="ИТ№7"/>
      <sheetName val="Диапазоны"/>
      <sheetName val="Заголовок"/>
      <sheetName val="Калькуляция кв"/>
      <sheetName val="перекрестка"/>
      <sheetName val="16"/>
      <sheetName val="18.2"/>
      <sheetName val="6"/>
      <sheetName val="15"/>
      <sheetName val="17.1"/>
      <sheetName val="21.3"/>
      <sheetName val="2.3"/>
      <sheetName val="20"/>
      <sheetName val="27"/>
      <sheetName val="P2.1"/>
      <sheetName val="гр5(о)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29"/>
      <sheetName val="7"/>
      <sheetName val="1.1"/>
      <sheetName val="1.2"/>
      <sheetName val="13"/>
      <sheetName val="14"/>
      <sheetName val="17"/>
      <sheetName val="18"/>
      <sheetName val="19"/>
      <sheetName val="2.2"/>
      <sheetName val="20.1"/>
      <sheetName val="21"/>
      <sheetName val="22"/>
      <sheetName val="24.1"/>
      <sheetName val="24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2"/>
      <sheetName val="vec"/>
    </sheetNames>
    <sheetDataSet>
      <sheetData sheetId="0" refreshError="1"/>
      <sheetData sheetId="1" refreshError="1"/>
      <sheetData sheetId="2" refreshError="1"/>
      <sheetData sheetId="3" refreshError="1">
        <row r="7">
          <cell r="E7" t="str">
            <v>Ямало-Ненецкий автономный округ</v>
          </cell>
        </row>
        <row r="15">
          <cell r="G15" t="str">
            <v>Город Лабытнанги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нига1"/>
      <sheetName val="#ССЫЛКА"/>
      <sheetName val="T0"/>
      <sheetName val="T25"/>
      <sheetName val="T31"/>
      <sheetName val="форма-прил к ф№1"/>
      <sheetName val="FES"/>
      <sheetName val="Свод"/>
      <sheetName val="Свод с ФИО"/>
      <sheetName val="справочники"/>
      <sheetName val="TEHSHEET"/>
      <sheetName val="REESTR_MO"/>
      <sheetName val="Титульный"/>
      <sheetName val="гр5(о)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Инструкция"/>
      <sheetName val="Список организаций"/>
      <sheetName val="Баланс"/>
      <sheetName val="Расходы организации"/>
      <sheetName val="Расходы на реализацию"/>
      <sheetName val="Комментарии"/>
      <sheetName val="Проверка"/>
      <sheetName val="modProt"/>
      <sheetName val="modHyp"/>
      <sheetName val="modAddUpdOrg"/>
      <sheetName val="Диапазоны"/>
      <sheetName val="Свод"/>
      <sheetName val="Ошибки загрузки"/>
      <sheetName val="TEHSHEET"/>
      <sheetName val="REESTR_START"/>
      <sheetName val="REESTR"/>
      <sheetName val="modProv"/>
      <sheetName val="REESTR_ORG"/>
      <sheetName val="для свода"/>
      <sheetName val="fes"/>
      <sheetName val="Титульный"/>
      <sheetName val="Титул"/>
    </sheetNames>
    <sheetDataSet>
      <sheetData sheetId="0" refreshError="1"/>
      <sheetData sheetId="1" refreshError="1"/>
      <sheetData sheetId="2" refreshError="1"/>
      <sheetData sheetId="3" refreshError="1">
        <row r="10">
          <cell r="G10" t="str">
            <v>A</v>
          </cell>
          <cell r="H10" t="str">
            <v>1</v>
          </cell>
          <cell r="I10" t="str">
            <v>2</v>
          </cell>
          <cell r="J10" t="str">
            <v>3</v>
          </cell>
          <cell r="K10" t="str">
            <v>4</v>
          </cell>
          <cell r="L10" t="str">
            <v>5</v>
          </cell>
          <cell r="M10" t="str">
            <v>5.1</v>
          </cell>
          <cell r="N10" t="str">
            <v>5.1.1</v>
          </cell>
          <cell r="O10" t="str">
            <v>5.1.2</v>
          </cell>
          <cell r="P10" t="str">
            <v>5.1.3</v>
          </cell>
          <cell r="Q10" t="str">
            <v>5.2</v>
          </cell>
          <cell r="R10" t="str">
            <v>5.2.1</v>
          </cell>
          <cell r="S10" t="str">
            <v>5.2.1.1</v>
          </cell>
          <cell r="T10" t="str">
            <v>5.2.1.2</v>
          </cell>
          <cell r="U10" t="str">
            <v>5.2.2</v>
          </cell>
          <cell r="V10" t="str">
            <v>5.2.2.</v>
          </cell>
          <cell r="W10" t="str">
            <v>5.2.2.1</v>
          </cell>
          <cell r="X10" t="str">
            <v>5.2.2.</v>
          </cell>
          <cell r="Y10" t="str">
            <v>5.2.3</v>
          </cell>
          <cell r="Z10" t="str">
            <v>5.2.3.1</v>
          </cell>
          <cell r="AA10" t="str">
            <v>5.2.3.2</v>
          </cell>
          <cell r="AB10" t="str">
            <v>5.2.3.3</v>
          </cell>
          <cell r="AC10" t="str">
            <v>6.1</v>
          </cell>
          <cell r="AD10" t="str">
            <v>6.2</v>
          </cell>
        </row>
        <row r="11">
          <cell r="G11" t="str">
            <v>Всего по МО</v>
          </cell>
          <cell r="H11">
            <v>9060585</v>
          </cell>
          <cell r="I11">
            <v>599385</v>
          </cell>
          <cell r="J11">
            <v>0</v>
          </cell>
          <cell r="K11">
            <v>9015400</v>
          </cell>
          <cell r="L11">
            <v>8461200</v>
          </cell>
          <cell r="M11">
            <v>1482900</v>
          </cell>
          <cell r="N11">
            <v>677000</v>
          </cell>
          <cell r="O11">
            <v>805900</v>
          </cell>
          <cell r="P11">
            <v>0</v>
          </cell>
          <cell r="Q11">
            <v>6978300</v>
          </cell>
          <cell r="R11">
            <v>1021000</v>
          </cell>
          <cell r="S11">
            <v>0</v>
          </cell>
          <cell r="T11">
            <v>1021000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5957300</v>
          </cell>
          <cell r="Z11">
            <v>516400</v>
          </cell>
          <cell r="AA11">
            <v>4010000</v>
          </cell>
          <cell r="AB11">
            <v>1430900</v>
          </cell>
          <cell r="AC11">
            <v>2201000</v>
          </cell>
          <cell r="AD11">
            <v>3756300</v>
          </cell>
        </row>
        <row r="13">
          <cell r="F13">
            <v>1</v>
          </cell>
          <cell r="G13" t="str">
            <v>МУП "Тобольский водоканал"</v>
          </cell>
          <cell r="H13">
            <v>9060585</v>
          </cell>
          <cell r="I13">
            <v>599385</v>
          </cell>
          <cell r="K13">
            <v>9015400</v>
          </cell>
          <cell r="L13">
            <v>8461200</v>
          </cell>
          <cell r="M13">
            <v>1482900</v>
          </cell>
          <cell r="N13">
            <v>677000</v>
          </cell>
          <cell r="O13">
            <v>805900</v>
          </cell>
          <cell r="Q13">
            <v>6978300</v>
          </cell>
          <cell r="R13">
            <v>1021000</v>
          </cell>
          <cell r="T13">
            <v>1021000</v>
          </cell>
          <cell r="U13">
            <v>0</v>
          </cell>
          <cell r="Y13">
            <v>5957300</v>
          </cell>
          <cell r="Z13">
            <v>516400</v>
          </cell>
          <cell r="AA13">
            <v>4010000</v>
          </cell>
          <cell r="AB13">
            <v>1430900</v>
          </cell>
          <cell r="AC13">
            <v>2201000</v>
          </cell>
          <cell r="AD13">
            <v>3756300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CommonProcedures"/>
      <sheetName val="modBalPr"/>
      <sheetName val="modVLDProv"/>
      <sheetName val="modVLDProvTM"/>
      <sheetName val="Инструкция"/>
      <sheetName val="modInstruction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modGetGeoBase"/>
      <sheetName val="ТС.БПр"/>
      <sheetName val="ТС.БТр"/>
      <sheetName val="ТС.К год"/>
      <sheetName val="ТС.К 1 янв"/>
      <sheetName val="ТС.К 1 июл"/>
      <sheetName val="ТС.К (к) 1 янв"/>
      <sheetName val="ТС.К (к) 1 июл"/>
      <sheetName val="ТС.Т 1 янв"/>
      <sheetName val="ТС.Т 1 июл"/>
      <sheetName val="ТС.ТМ1 1 янв"/>
      <sheetName val="ТС.ТМ1 1 июл"/>
      <sheetName val="ТС.ТМ2 1 янв"/>
      <sheetName val="ТС.ТМ2 1 июл"/>
      <sheetName val="БПр"/>
      <sheetName val="БТр"/>
      <sheetName val="К год"/>
      <sheetName val="К 1 янв"/>
      <sheetName val="К 1 июл"/>
      <sheetName val="ТМ1 1 янв"/>
      <sheetName val="ТМ1 1 июл"/>
      <sheetName val="ТМ2 1 янв"/>
      <sheetName val="ТМ2 1 июл"/>
      <sheetName val="ВО.БПр"/>
      <sheetName val="ВО.БТр"/>
      <sheetName val="ВО.К год"/>
      <sheetName val="ВО.К 1 янв"/>
      <sheetName val="ВО.К 1 июл"/>
      <sheetName val="ВО.ТМ1 1 янв"/>
      <sheetName val="ВО.ТМ1 1 июл"/>
      <sheetName val="ВО.ТМ2 1 янв"/>
      <sheetName val="ВО.ТМ2 1 июл"/>
      <sheetName val="ТБО.К год"/>
      <sheetName val="ТБО.К 1 янв"/>
      <sheetName val="ТБО.К 1 июл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FUEL_EE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DataRegion"/>
      <sheetName val="modBalTr"/>
      <sheetName val="modCalc"/>
      <sheetName val="modCalcCombi"/>
      <sheetName val="modCalcYear"/>
      <sheetName val="modFuel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прогноз_1"/>
      <sheetName val="fes"/>
      <sheetName val="Балан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G6" t="str">
            <v>водоснабжения</v>
          </cell>
        </row>
        <row r="20">
          <cell r="G20" t="str">
            <v>Вид воды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ыбор субъекта РФ"/>
      <sheetName val="modfrmReestr"/>
      <sheetName val="modProv"/>
      <sheetName val="modChange"/>
      <sheetName val="mod_wb"/>
      <sheetName val="mod_Лист9"/>
      <sheetName val="mod_Лист11"/>
      <sheetName val="Инструкция"/>
      <sheetName val="Обновление"/>
      <sheetName val="Лог обновления"/>
      <sheetName val="Титульный"/>
      <sheetName val="Список листов"/>
      <sheetName val="Оценка"/>
      <sheetName val="Балансовые показатели"/>
      <sheetName val="Баланс с учетом счетчиков"/>
      <sheetName val="Баланс для заключения"/>
      <sheetName val="Протокол (упр.)"/>
      <sheetName val="Протокол (20э)"/>
      <sheetName val="Анализ (пер.)"/>
      <sheetName val="Анализ (пр.+пер.)"/>
      <sheetName val="Хар-ки товаров и услуг"/>
      <sheetName val="Оснащенность приборами учета"/>
      <sheetName val="Идеальный тариф, резерв"/>
      <sheetName val="Избыток-экономия"/>
      <sheetName val="Индикаторы-нормативы"/>
      <sheetName val="Комментарии"/>
      <sheetName val="Проверка"/>
      <sheetName val="et_union"/>
      <sheetName val="mod_frmREG"/>
      <sheetName val="mod_Лист10"/>
      <sheetName val="mod_Лист8"/>
      <sheetName val="mod_Лист6"/>
      <sheetName val="mod_Лист4"/>
      <sheetName val="mod_Dyn"/>
      <sheetName val="TEHSHEET"/>
      <sheetName val="AllSheetsInThisWorkbook"/>
      <sheetName val="REESTR_MO"/>
      <sheetName val="modfrmSetErr"/>
      <sheetName val="REESTR_FILTERED"/>
      <sheetName val="REESTR_ORG_VO"/>
      <sheetName val="REESTR_ORG_GAS"/>
      <sheetName val="REESTR_ORG_HOT_VS"/>
      <sheetName val="REESTR_ORG_WARM"/>
      <sheetName val="REESTR_ORG_TBO"/>
      <sheetName val="REESTR_ORG_VS"/>
      <sheetName val="REESTR_ORG_EE"/>
      <sheetName val="REESTR_ORG_VS_VO"/>
      <sheetName val="modfrmDateChoose"/>
      <sheetName val="modfrmMonthYearChoose"/>
      <sheetName val="modCommandButton"/>
      <sheetName val="modReestr"/>
      <sheetName val="modInfo"/>
      <sheetName val="modUpdTemplMain"/>
      <sheetName val="modServiceModule"/>
      <sheetName val="mod_Coms"/>
      <sheetName val="mod_Лист2"/>
      <sheetName val="mod_Лист12"/>
      <sheetName val="fes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5">
          <cell r="M35">
            <v>0.43</v>
          </cell>
        </row>
      </sheetData>
      <sheetData sheetId="13">
        <row r="126">
          <cell r="E126">
            <v>4</v>
          </cell>
        </row>
        <row r="145">
          <cell r="E145">
            <v>0</v>
          </cell>
        </row>
        <row r="164">
          <cell r="E164">
            <v>0</v>
          </cell>
        </row>
        <row r="183">
          <cell r="E183">
            <v>0</v>
          </cell>
        </row>
        <row r="202">
          <cell r="E202">
            <v>0</v>
          </cell>
        </row>
        <row r="221">
          <cell r="E221">
            <v>0</v>
          </cell>
        </row>
        <row r="240">
          <cell r="E240">
            <v>0</v>
          </cell>
        </row>
        <row r="262">
          <cell r="E262">
            <v>0</v>
          </cell>
        </row>
      </sheetData>
      <sheetData sheetId="14" refreshError="1"/>
      <sheetData sheetId="15" refreshError="1"/>
      <sheetData sheetId="16">
        <row r="54">
          <cell r="S54">
            <v>0</v>
          </cell>
        </row>
        <row r="71">
          <cell r="O71">
            <v>241.42399999999998</v>
          </cell>
          <cell r="S71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2">
          <cell r="E2">
            <v>2011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равнение исх."/>
      <sheetName val="Сравнение"/>
      <sheetName val="Сравнение до 2024"/>
      <sheetName val="по годам"/>
      <sheetName val="структура расходов РСТ 3"/>
      <sheetName val="индикаторы РСТ 3"/>
      <sheetName val="структура расходов РСТ 1"/>
      <sheetName val="индикаторы РСТ 1"/>
      <sheetName val="топливо сравн"/>
      <sheetName val="мощности нагрузки"/>
      <sheetName val="дефлятор"/>
    </sheetNames>
    <definedNames>
      <definedName name="CompRas" refersTo="#ССЫЛКА!" sheetId="6"/>
      <definedName name="CompRas1" refersTo="#ССЫЛКА!" sheetId="6"/>
      <definedName name="цу" refersTo="#ССЫЛКА!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TEHSHEET"/>
      <sheetName val="Справочники"/>
      <sheetName val="Томская область1"/>
      <sheetName val="et_union"/>
      <sheetName val="расчет НВВ РСК по RAB"/>
      <sheetName val="гкпз-2013 химки"/>
      <sheetName val="fes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Справочники"/>
      <sheetName val="Актив"/>
      <sheetName val="Пассив"/>
      <sheetName val="23"/>
      <sheetName val="Заголовок2"/>
      <sheetName val="Заголовок"/>
      <sheetName val="Проверка"/>
      <sheetName val="TEHSHEET"/>
      <sheetName val="vec"/>
      <sheetName val="гкпз-2013 химки"/>
      <sheetName val="FORMA1.BUHG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>
        <row r="1">
          <cell r="G1" t="str">
            <v>январь</v>
          </cell>
          <cell r="H1" t="str">
            <v>01</v>
          </cell>
          <cell r="I1">
            <v>2006</v>
          </cell>
          <cell r="K1" t="str">
            <v>тыс.руб.</v>
          </cell>
          <cell r="L1" t="str">
            <v>01</v>
          </cell>
        </row>
        <row r="2">
          <cell r="G2" t="str">
            <v>февраль</v>
          </cell>
          <cell r="H2" t="str">
            <v>02</v>
          </cell>
          <cell r="I2">
            <v>2007</v>
          </cell>
          <cell r="K2" t="str">
            <v>млн.руб.</v>
          </cell>
          <cell r="L2" t="str">
            <v>02</v>
          </cell>
          <cell r="N2" t="str">
            <v>Общество с ограниченной ответственностью</v>
          </cell>
          <cell r="O2" t="str">
            <v>I квартал</v>
          </cell>
          <cell r="Q2" t="str">
            <v>Государственная</v>
          </cell>
        </row>
        <row r="3">
          <cell r="G3" t="str">
            <v>март</v>
          </cell>
          <cell r="H3" t="str">
            <v>03</v>
          </cell>
          <cell r="I3">
            <v>2008</v>
          </cell>
          <cell r="L3" t="str">
            <v>03</v>
          </cell>
          <cell r="N3" t="str">
            <v>Общество с дополнительной ответственностью</v>
          </cell>
          <cell r="O3" t="str">
            <v>I полугодие</v>
          </cell>
          <cell r="Q3" t="str">
            <v>Муниципальная</v>
          </cell>
        </row>
        <row r="4">
          <cell r="G4" t="str">
            <v>апрель</v>
          </cell>
          <cell r="H4" t="str">
            <v>04</v>
          </cell>
          <cell r="I4">
            <v>2009</v>
          </cell>
          <cell r="L4" t="str">
            <v>04</v>
          </cell>
          <cell r="N4" t="str">
            <v>Открытое акционерное общество</v>
          </cell>
          <cell r="O4" t="str">
            <v>9 месяцев</v>
          </cell>
          <cell r="Q4" t="str">
            <v>Частная</v>
          </cell>
        </row>
        <row r="5">
          <cell r="G5" t="str">
            <v>май</v>
          </cell>
          <cell r="H5" t="str">
            <v>05</v>
          </cell>
          <cell r="I5">
            <v>2010</v>
          </cell>
          <cell r="L5" t="str">
            <v>05</v>
          </cell>
          <cell r="N5" t="str">
            <v>Закрытое акционерное общество</v>
          </cell>
          <cell r="O5" t="str">
            <v>год</v>
          </cell>
        </row>
        <row r="6">
          <cell r="G6" t="str">
            <v>июнь</v>
          </cell>
          <cell r="H6" t="str">
            <v>06</v>
          </cell>
          <cell r="I6">
            <v>2011</v>
          </cell>
          <cell r="L6" t="str">
            <v>06</v>
          </cell>
          <cell r="N6" t="str">
            <v>Муниципальное унитарное предприятие</v>
          </cell>
        </row>
        <row r="7">
          <cell r="G7" t="str">
            <v>июль</v>
          </cell>
          <cell r="H7" t="str">
            <v>07</v>
          </cell>
          <cell r="I7">
            <v>2012</v>
          </cell>
          <cell r="L7" t="str">
            <v>07</v>
          </cell>
          <cell r="N7" t="str">
            <v>Федеральное государственное унитарное предприятие</v>
          </cell>
        </row>
        <row r="8">
          <cell r="G8" t="str">
            <v>август</v>
          </cell>
          <cell r="H8" t="str">
            <v>08</v>
          </cell>
          <cell r="I8">
            <v>2013</v>
          </cell>
          <cell r="L8" t="str">
            <v>08</v>
          </cell>
          <cell r="N8" t="str">
            <v>Государственное унитарное предприятие</v>
          </cell>
        </row>
        <row r="9">
          <cell r="G9" t="str">
            <v>сентябрь</v>
          </cell>
          <cell r="H9" t="str">
            <v>09</v>
          </cell>
          <cell r="I9">
            <v>2014</v>
          </cell>
          <cell r="L9" t="str">
            <v>09</v>
          </cell>
          <cell r="N9" t="str">
            <v>КЭЧ</v>
          </cell>
        </row>
        <row r="10">
          <cell r="G10" t="str">
            <v>октябрь</v>
          </cell>
          <cell r="H10">
            <v>10</v>
          </cell>
          <cell r="I10">
            <v>2015</v>
          </cell>
          <cell r="L10">
            <v>10</v>
          </cell>
          <cell r="N10" t="str">
            <v>В/ч</v>
          </cell>
        </row>
        <row r="11">
          <cell r="G11" t="str">
            <v>ноябрь</v>
          </cell>
          <cell r="H11">
            <v>11</v>
          </cell>
          <cell r="I11">
            <v>2016</v>
          </cell>
          <cell r="L11">
            <v>11</v>
          </cell>
          <cell r="N11" t="str">
            <v>ПБОЮЛ (ИП, ЧП)</v>
          </cell>
        </row>
        <row r="12">
          <cell r="G12" t="str">
            <v>декабрь</v>
          </cell>
          <cell r="H12">
            <v>12</v>
          </cell>
          <cell r="I12">
            <v>2017</v>
          </cell>
          <cell r="L12">
            <v>12</v>
          </cell>
          <cell r="N12" t="str">
            <v>Полное товарищество</v>
          </cell>
        </row>
        <row r="13">
          <cell r="H13">
            <v>13</v>
          </cell>
          <cell r="I13">
            <v>2018</v>
          </cell>
          <cell r="N13" t="str">
            <v>Производственный кооператив</v>
          </cell>
        </row>
        <row r="14">
          <cell r="H14">
            <v>14</v>
          </cell>
          <cell r="I14">
            <v>2019</v>
          </cell>
          <cell r="N14" t="str">
            <v>Простое товарищество</v>
          </cell>
        </row>
        <row r="15">
          <cell r="H15">
            <v>15</v>
          </cell>
          <cell r="I15">
            <v>2020</v>
          </cell>
        </row>
        <row r="16">
          <cell r="H16">
            <v>16</v>
          </cell>
          <cell r="I16">
            <v>2021</v>
          </cell>
        </row>
        <row r="17">
          <cell r="H17">
            <v>17</v>
          </cell>
          <cell r="I17">
            <v>2022</v>
          </cell>
        </row>
        <row r="18">
          <cell r="H18">
            <v>18</v>
          </cell>
          <cell r="I18">
            <v>2023</v>
          </cell>
        </row>
        <row r="19">
          <cell r="H19">
            <v>19</v>
          </cell>
          <cell r="I19">
            <v>2024</v>
          </cell>
        </row>
        <row r="20">
          <cell r="H20">
            <v>20</v>
          </cell>
          <cell r="I20">
            <v>2025</v>
          </cell>
        </row>
        <row r="21">
          <cell r="H21">
            <v>21</v>
          </cell>
        </row>
        <row r="22">
          <cell r="H22">
            <v>22</v>
          </cell>
        </row>
        <row r="23">
          <cell r="H23">
            <v>23</v>
          </cell>
        </row>
        <row r="24">
          <cell r="H24">
            <v>24</v>
          </cell>
        </row>
        <row r="25">
          <cell r="H25">
            <v>25</v>
          </cell>
        </row>
        <row r="26">
          <cell r="H26">
            <v>26</v>
          </cell>
        </row>
        <row r="27">
          <cell r="H27">
            <v>27</v>
          </cell>
        </row>
        <row r="28">
          <cell r="H28">
            <v>28</v>
          </cell>
        </row>
        <row r="29">
          <cell r="H29">
            <v>29</v>
          </cell>
        </row>
        <row r="30">
          <cell r="H30">
            <v>30</v>
          </cell>
        </row>
        <row r="31">
          <cell r="H31">
            <v>31</v>
          </cell>
        </row>
      </sheetData>
      <sheetData sheetId="9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Инструкция"/>
      <sheetName val="Обновление"/>
      <sheetName val="Лог обновления"/>
      <sheetName val="Титульный"/>
      <sheetName val="Сети"/>
      <sheetName val="°С график"/>
      <sheetName val="Участки"/>
      <sheetName val="Оборудование сетей"/>
      <sheetName val="Тепловые пункты"/>
      <sheetName val="Оборудование ТП"/>
      <sheetName val="Насосные станции"/>
      <sheetName val="Оборудование НС"/>
      <sheetName val="Источники и приемники"/>
      <sheetName val="Удаленные объекты"/>
      <sheetName val="Комментарии"/>
      <sheetName val="Проверка"/>
      <sheetName val="et_union"/>
      <sheetName val="TEHSHEET"/>
      <sheetName val="AllSheetsInThisWorkbook"/>
      <sheetName val="modUpdTemplMain"/>
      <sheetName val="modFill"/>
      <sheetName val="REESTR_MO"/>
      <sheetName val="REESTR_ORG"/>
      <sheetName val="REESTR_KT"/>
      <sheetName val="REESTR_TP_NS"/>
      <sheetName val="REESTR_ORG_KT"/>
      <sheetName val="modReestr"/>
      <sheetName val="modfrmReestr"/>
      <sheetName val="modfrmReestrKT"/>
      <sheetName val="modHyp"/>
      <sheetName val="modList00"/>
      <sheetName val="modList02"/>
      <sheetName val="modList03"/>
      <sheetName val="modList04"/>
      <sheetName val="modList05"/>
      <sheetName val="modList06"/>
      <sheetName val="modList07"/>
      <sheetName val="modList08"/>
      <sheetName val="modList09"/>
      <sheetName val="modList10"/>
      <sheetName val="modList12"/>
      <sheetName val="modClassifierValidate"/>
      <sheetName val="прогноз_1"/>
      <sheetName val="vec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O2" t="str">
            <v>с 1959г. по 1989г.</v>
          </cell>
          <cell r="W2" t="str">
            <v>На открытом воздухе</v>
          </cell>
          <cell r="Y2">
            <v>25</v>
          </cell>
          <cell r="Z2" t="str">
            <v>амортизация</v>
          </cell>
          <cell r="AC2" t="str">
            <v>рабочее</v>
          </cell>
        </row>
        <row r="3">
          <cell r="O3" t="str">
            <v>с 1990г. по 1997г.</v>
          </cell>
          <cell r="W3" t="str">
            <v>Внутри помещений</v>
          </cell>
          <cell r="Y3">
            <v>32</v>
          </cell>
          <cell r="Z3" t="str">
            <v>годовая плата</v>
          </cell>
          <cell r="AC3" t="str">
            <v>ремонт</v>
          </cell>
        </row>
        <row r="4">
          <cell r="O4" t="str">
            <v>с 1998г. по 2003г.</v>
          </cell>
          <cell r="W4" t="str">
            <v>Канальная</v>
          </cell>
          <cell r="Y4">
            <v>40</v>
          </cell>
          <cell r="Z4" t="str">
            <v>безвозмездное пользование</v>
          </cell>
          <cell r="AC4" t="str">
            <v>резерв</v>
          </cell>
        </row>
        <row r="5">
          <cell r="O5" t="str">
            <v>с 2004г.</v>
          </cell>
          <cell r="W5" t="str">
            <v>Бесканальная</v>
          </cell>
          <cell r="Y5">
            <v>50</v>
          </cell>
        </row>
        <row r="6">
          <cell r="W6" t="str">
            <v>В непроходных каналах</v>
          </cell>
          <cell r="Y6">
            <v>65</v>
          </cell>
        </row>
        <row r="7">
          <cell r="W7" t="str">
            <v>В тоннеле</v>
          </cell>
          <cell r="Y7">
            <v>70</v>
          </cell>
        </row>
        <row r="8">
          <cell r="Y8">
            <v>80</v>
          </cell>
        </row>
        <row r="9">
          <cell r="Y9">
            <v>100</v>
          </cell>
        </row>
        <row r="10">
          <cell r="Y10">
            <v>125</v>
          </cell>
        </row>
        <row r="11">
          <cell r="Y11">
            <v>150</v>
          </cell>
        </row>
        <row r="12">
          <cell r="Y12">
            <v>200</v>
          </cell>
        </row>
        <row r="13">
          <cell r="Y13">
            <v>250</v>
          </cell>
        </row>
        <row r="14">
          <cell r="Y14">
            <v>300</v>
          </cell>
        </row>
        <row r="15">
          <cell r="Y15">
            <v>400</v>
          </cell>
        </row>
        <row r="16">
          <cell r="Y16">
            <v>450</v>
          </cell>
        </row>
        <row r="17">
          <cell r="Y17">
            <v>500</v>
          </cell>
        </row>
        <row r="18">
          <cell r="Y18">
            <v>600</v>
          </cell>
        </row>
        <row r="19">
          <cell r="Y19">
            <v>700</v>
          </cell>
        </row>
        <row r="20">
          <cell r="Y20">
            <v>800</v>
          </cell>
        </row>
        <row r="21">
          <cell r="Y21">
            <v>900</v>
          </cell>
        </row>
        <row r="22">
          <cell r="Y22">
            <v>1000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ДУ_АСТУЭ_котельная №5"/>
      <sheetName val="ССР"/>
      <sheetName val="ОС1"/>
      <sheetName val="ОС2"/>
      <sheetName val="Лок.см. 1"/>
      <sheetName val="Лок.см.2"/>
      <sheetName val="Лок.см.3"/>
      <sheetName val="Лок.см.4"/>
      <sheetName val="Присоединения"/>
      <sheetName val="Прайс-лист_АСУТП"/>
      <sheetName val="Прайс-лист_Электр"/>
      <sheetName val="Спецификация_АСУТП"/>
      <sheetName val="Спецификация_Электр"/>
      <sheetName val="Материалы_АСУТП"/>
      <sheetName val="Материалы_Электр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Гр(27.07.00)5Х"/>
      <sheetName val="Parametrs"/>
      <sheetName val="Справочники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Б.мчас (П)"/>
      <sheetName val="L-1"/>
      <sheetName val="СписокТЭП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Лист2"/>
      <sheetName val="СБ"/>
      <sheetName val="База"/>
      <sheetName val="Факт БДР"/>
      <sheetName val="ДДС (Форма №3)"/>
      <sheetName val="00"/>
      <sheetName val="Материалы"/>
      <sheetName val="tech"/>
      <sheetName val="Титульный"/>
      <sheetName val="REESTR_ORG"/>
      <sheetName val="НВВ по уровням"/>
      <sheetName val="Свод"/>
      <sheetName val="REESTR"/>
      <sheetName val="Восстановл_Лист7"/>
      <sheetName val="Восстановл_Лист15"/>
      <sheetName val="Восстановл_Лист11"/>
      <sheetName val="Восстановл_Лист21"/>
      <sheetName val="ПОДПИСИ"/>
      <sheetName val="М_1"/>
      <sheetName val="транс. налог ауп"/>
      <sheetName val="P2.1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план 2000"/>
      <sheetName val="расчет тарифов"/>
      <sheetName val="ИЦП9900"/>
      <sheetName val="заявка_на_произ"/>
      <sheetName val="темпы роста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Проект"/>
      <sheetName val="БДДС$"/>
      <sheetName val="данные"/>
      <sheetName val="ТоКС-э"/>
      <sheetName val="TECHSHEET"/>
      <sheetName val="Стр1"/>
      <sheetName val="Список"/>
      <sheetName val="2002(v1)"/>
      <sheetName val="REESTR_MO"/>
      <sheetName val="таблица7 (технол.нужды)"/>
      <sheetName val="таблица7 (хоз.нужды)"/>
      <sheetName val="TEHSHEET"/>
      <sheetName val="топография"/>
      <sheetName val="Прочти меня!"/>
      <sheetName val="#ССЫЛКА"/>
      <sheetName val="Прочти_меня!"/>
      <sheetName val="2002(v2)"/>
      <sheetName val="1999-veca"/>
      <sheetName val="Реж_НКК"/>
      <sheetName val="ДАО"/>
      <sheetName val="влад-таблица"/>
      <sheetName val="Зая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Калькуляция"/>
      <sheetName val="Топливо"/>
      <sheetName val="Комментарии"/>
      <sheetName val="Проверка"/>
      <sheetName val="TEHSHEET"/>
      <sheetName val="et_union"/>
      <sheetName val="modDblClick"/>
      <sheetName val="modUpdTemplMain"/>
      <sheetName val="AllSheetsInThisWorkbook"/>
      <sheetName val="REESTR_ORG"/>
      <sheetName val="REESTR_FILTERED"/>
      <sheetName val="modHyp"/>
      <sheetName val="modChange"/>
      <sheetName val="modCheck"/>
      <sheetName val="modServiceModule"/>
      <sheetName val="modCommandButton"/>
      <sheetName val="modReestr"/>
      <sheetName val="modClassifierValidate"/>
      <sheetName val="modInfo"/>
      <sheetName val="modfrmReestr"/>
      <sheetName val="Лист1"/>
      <sheetName val="Лист2"/>
      <sheetName val="Лист3"/>
      <sheetName val="Справочники"/>
      <sheetName val="Баланс ТЭ"/>
      <sheetName val="Справочник "/>
      <sheetName val="прогноз_1"/>
      <sheetName val="Калькуляция кв"/>
      <sheetName val="гкпз-2013 химки"/>
      <sheetName val="CALC.TE.2013.PLAN.1.77"/>
    </sheetNames>
    <sheetDataSet>
      <sheetData sheetId="0" refreshError="1"/>
      <sheetData sheetId="1" refreshError="1"/>
      <sheetData sheetId="2" refreshError="1"/>
      <sheetData sheetId="3" refreshError="1">
        <row r="11">
          <cell r="F11">
            <v>2013</v>
          </cell>
        </row>
        <row r="13">
          <cell r="F13" t="str">
            <v>нет</v>
          </cell>
        </row>
        <row r="23">
          <cell r="F23" t="str">
            <v>тыс.руб,тыс.Гкал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Методология"/>
      <sheetName val="Лог обновления"/>
      <sheetName val="Титульный"/>
      <sheetName val="Производственные показатели"/>
      <sheetName val="Произв. показатели (итог)"/>
      <sheetName val="Финансовые показатели"/>
      <sheetName val="Фин. показатели (итог)"/>
      <sheetName val="Комментарии"/>
      <sheetName val="Проверка"/>
      <sheetName val="TEHSHEET"/>
      <sheetName val="et_union"/>
      <sheetName val="mod_wb"/>
      <sheetName val="AllSheetsInThisWorkbook"/>
      <sheetName val="modUpdTemplMain"/>
      <sheetName val="modfrmCheckUpdates"/>
      <sheetName val="modInfo"/>
      <sheetName val="modInstruction"/>
      <sheetName val="modServiceModule"/>
      <sheetName val="mod_Coms"/>
      <sheetName val="mod_Tit"/>
      <sheetName val="modCheck"/>
      <sheetName val="modCommandButton"/>
      <sheetName val="modLoad"/>
      <sheetName val="modfrmReestr"/>
      <sheetName val="modfrmDateChoose"/>
      <sheetName val="REESTR_MO"/>
      <sheetName val="mod_01"/>
      <sheetName val="mod_02"/>
      <sheetName val="mod_03"/>
      <sheetName val="mod_04"/>
      <sheetName val="REESTR_FILTERED"/>
      <sheetName val="REESTR_ORG_VS"/>
      <sheetName val="IND.ST.VS.2014.5"/>
      <sheetName val="Для РСТ  анализ эффект"/>
      <sheetName val="Предварительный тариф"/>
      <sheetName val="T0"/>
      <sheetName val="T25"/>
      <sheetName val="T31"/>
      <sheetName val="fes"/>
      <sheetName val="прогноз_1"/>
    </sheetNames>
    <sheetDataSet>
      <sheetData sheetId="0" refreshError="1"/>
      <sheetData sheetId="1"/>
      <sheetData sheetId="2" refreshError="1"/>
      <sheetData sheetId="3">
        <row r="15">
          <cell r="C15" t="str">
            <v>Мониторинг экономических показателей структуры тарифов в сфере водоснабжения</v>
          </cell>
        </row>
      </sheetData>
      <sheetData sheetId="4">
        <row r="15">
          <cell r="C15" t="str">
            <v>Мониторинг экономических показателей структуры тарифов в сфере водоснабжения</v>
          </cell>
        </row>
        <row r="19">
          <cell r="P19">
            <v>25.45</v>
          </cell>
        </row>
        <row r="20">
          <cell r="P20">
            <v>34</v>
          </cell>
        </row>
        <row r="21">
          <cell r="P21">
            <v>38.01</v>
          </cell>
        </row>
        <row r="22">
          <cell r="P22">
            <v>30</v>
          </cell>
        </row>
        <row r="23">
          <cell r="P23">
            <v>73</v>
          </cell>
        </row>
        <row r="24">
          <cell r="P24">
            <v>8.68</v>
          </cell>
        </row>
        <row r="25">
          <cell r="P25">
            <v>4.79</v>
          </cell>
        </row>
        <row r="27">
          <cell r="P27">
            <v>80.47</v>
          </cell>
        </row>
        <row r="28">
          <cell r="P28">
            <v>1.0189999999999999</v>
          </cell>
        </row>
        <row r="29">
          <cell r="P29">
            <v>1.67</v>
          </cell>
        </row>
        <row r="31">
          <cell r="P31">
            <v>47.6</v>
          </cell>
        </row>
        <row r="33">
          <cell r="P33">
            <v>64.599999999999994</v>
          </cell>
        </row>
        <row r="35">
          <cell r="P35">
            <v>0.64</v>
          </cell>
        </row>
        <row r="37">
          <cell r="P37">
            <v>21.84</v>
          </cell>
        </row>
        <row r="39">
          <cell r="P39">
            <v>13</v>
          </cell>
        </row>
        <row r="41">
          <cell r="P41">
            <v>0</v>
          </cell>
        </row>
        <row r="42">
          <cell r="P42">
            <v>4</v>
          </cell>
        </row>
        <row r="43">
          <cell r="P43">
            <v>1889.8589999999999</v>
          </cell>
        </row>
        <row r="44">
          <cell r="P44">
            <v>1198.049</v>
          </cell>
        </row>
        <row r="45">
          <cell r="P45">
            <v>691.81</v>
          </cell>
        </row>
        <row r="46">
          <cell r="P46">
            <v>18.690999999999999</v>
          </cell>
        </row>
        <row r="47">
          <cell r="P47">
            <v>2174.1089999999999</v>
          </cell>
        </row>
      </sheetData>
      <sheetData sheetId="5">
        <row r="2">
          <cell r="R2">
            <v>1</v>
          </cell>
        </row>
        <row r="19">
          <cell r="P19">
            <v>72.024500000000003</v>
          </cell>
        </row>
        <row r="21">
          <cell r="P21">
            <v>107.5775</v>
          </cell>
        </row>
        <row r="22">
          <cell r="P22">
            <v>90</v>
          </cell>
        </row>
        <row r="23">
          <cell r="P23">
            <v>219</v>
          </cell>
        </row>
        <row r="24">
          <cell r="P24">
            <v>106.3616</v>
          </cell>
        </row>
        <row r="25">
          <cell r="P25">
            <v>56.808900000000001</v>
          </cell>
        </row>
        <row r="26">
          <cell r="P26">
            <v>13.031700000000001</v>
          </cell>
        </row>
        <row r="27">
          <cell r="P27">
            <v>241.41</v>
          </cell>
        </row>
        <row r="28">
          <cell r="P28">
            <v>0</v>
          </cell>
        </row>
        <row r="29">
          <cell r="P29">
            <v>5.2131999999999996</v>
          </cell>
        </row>
        <row r="31">
          <cell r="P31">
            <v>141</v>
          </cell>
        </row>
        <row r="32">
          <cell r="P32">
            <v>11.2066</v>
          </cell>
        </row>
        <row r="33">
          <cell r="P33">
            <v>207.6</v>
          </cell>
        </row>
        <row r="34">
          <cell r="P34">
            <v>0.1037</v>
          </cell>
        </row>
        <row r="35">
          <cell r="P35">
            <v>1.92</v>
          </cell>
        </row>
        <row r="37">
          <cell r="P37">
            <v>65.52</v>
          </cell>
        </row>
        <row r="39">
          <cell r="P39">
            <v>39</v>
          </cell>
        </row>
        <row r="41">
          <cell r="P41">
            <v>0</v>
          </cell>
        </row>
        <row r="42">
          <cell r="P42">
            <v>27.6</v>
          </cell>
        </row>
        <row r="43">
          <cell r="P43">
            <v>872.52179999999998</v>
          </cell>
        </row>
        <row r="44">
          <cell r="P44">
            <v>459.6927</v>
          </cell>
        </row>
        <row r="45">
          <cell r="P45">
            <v>412.82889999999998</v>
          </cell>
        </row>
        <row r="46">
          <cell r="P46">
            <v>55.603000000000002</v>
          </cell>
        </row>
        <row r="47">
          <cell r="P47">
            <v>1518.1339</v>
          </cell>
        </row>
        <row r="48">
          <cell r="P48">
            <v>74257.170199999993</v>
          </cell>
        </row>
      </sheetData>
      <sheetData sheetId="6">
        <row r="18">
          <cell r="L18">
            <v>69106.473599999998</v>
          </cell>
        </row>
        <row r="20">
          <cell r="W20">
            <v>5838.98</v>
          </cell>
        </row>
        <row r="22">
          <cell r="W22">
            <v>3156.82</v>
          </cell>
        </row>
        <row r="23">
          <cell r="W23">
            <v>3.08</v>
          </cell>
        </row>
        <row r="24">
          <cell r="W24">
            <v>2905.35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19470.434000000001</v>
          </cell>
        </row>
        <row r="29">
          <cell r="W29">
            <v>5880.0739999999996</v>
          </cell>
        </row>
        <row r="31">
          <cell r="W31">
            <v>6045.06</v>
          </cell>
        </row>
        <row r="32">
          <cell r="W32">
            <v>1825.61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7618.76</v>
          </cell>
        </row>
        <row r="36">
          <cell r="W36">
            <v>0</v>
          </cell>
        </row>
        <row r="37">
          <cell r="W37">
            <v>9799.2000000000007</v>
          </cell>
        </row>
        <row r="39">
          <cell r="W39">
            <v>1723.68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4">
          <cell r="W44">
            <v>1922.98</v>
          </cell>
        </row>
        <row r="45">
          <cell r="W45">
            <v>580.74</v>
          </cell>
        </row>
        <row r="46">
          <cell r="W46">
            <v>2199.25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102.43</v>
          </cell>
        </row>
        <row r="51">
          <cell r="W51">
            <v>27947.93</v>
          </cell>
        </row>
        <row r="52">
          <cell r="W52">
            <v>0</v>
          </cell>
        </row>
        <row r="53">
          <cell r="W53">
            <v>0</v>
          </cell>
        </row>
        <row r="55">
          <cell r="W55">
            <v>680.62</v>
          </cell>
        </row>
        <row r="56">
          <cell r="W56">
            <v>3.91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4">
          <cell r="W64">
            <v>3403.1</v>
          </cell>
        </row>
        <row r="66">
          <cell r="W66">
            <v>55.77</v>
          </cell>
        </row>
        <row r="67">
          <cell r="W67">
            <v>58.15</v>
          </cell>
        </row>
      </sheetData>
      <sheetData sheetId="7">
        <row r="31">
          <cell r="O31">
            <v>5638.0646999999999</v>
          </cell>
        </row>
      </sheetData>
      <sheetData sheetId="8" refreshError="1"/>
      <sheetData sheetId="9" refreshError="1"/>
      <sheetData sheetId="10">
        <row r="2">
          <cell r="R2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D2" t="str">
            <v>Белоярский муниципальный район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20">
          <cell r="P20">
            <v>0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смета_пр_7"/>
      <sheetName val="смета расходов_2016"/>
      <sheetName val="пр_2_2_зарплата"/>
      <sheetName val="Приложение 2.1"/>
      <sheetName val="Приложение 2.1.1"/>
      <sheetName val="1.2.1 Электроэнергия"/>
      <sheetName val="Прогнозн цена электроэн"/>
      <sheetName val="Приложение 2.2.1"/>
      <sheetName val="цеховые_2015_2016"/>
      <sheetName val="пр_6_1_аренда"/>
      <sheetName val="план_атх_2016"/>
      <sheetName val="материалы_ремонт_2016"/>
      <sheetName val="средний_разряд"/>
      <sheetName val="средний_разряд_цех"/>
      <sheetName val="средний_разряд_полноват"/>
      <sheetName val="средний_разряд_казым"/>
      <sheetName val="индексы"/>
      <sheetName val="расчет_%_выплат_пп_2015"/>
      <sheetName val="расчет_%_выплат_пп_2016"/>
      <sheetName val="расчет_%_выплат_цех_2015"/>
      <sheetName val="расчет_%_выплат_цех_2016"/>
      <sheetName val="нормативная_численность_пп"/>
      <sheetName val="нормативная_численность_в"/>
      <sheetName val="прочие_2016"/>
      <sheetName val="моющие"/>
      <sheetName val="аттестация_2015"/>
      <sheetName val="медосмотр_2015"/>
      <sheetName val="льготный"/>
      <sheetName val="охрана_труда"/>
      <sheetName val="спецодежда_вода"/>
      <sheetName val="аттестация_2018"/>
      <sheetName val="качество_воды"/>
      <sheetName val="тревожная_кнопка"/>
      <sheetName val="охрана_объектов_вос"/>
      <sheetName val="дератизация_дезинфекция"/>
      <sheetName val="коммунальные_цеховые"/>
      <sheetName val="канц_товары_цех"/>
      <sheetName val="ремонт"/>
      <sheetName val="Планируем ФОТ(цех)"/>
      <sheetName val="Приложение 2.3"/>
      <sheetName val="5.1. Аморт"/>
      <sheetName val="Калькуляция_ Вода (2)"/>
      <sheetName val="прибыль"/>
      <sheetName val="Расш.прибыли"/>
      <sheetName val="индикатор_2014"/>
      <sheetName val="цеховые_факт_2014"/>
      <sheetName val="цеховые_факт_2014_прямые"/>
      <sheetName val="цеховые_полноват"/>
      <sheetName val="норматив_цех_полноват"/>
      <sheetName val="цеховые_казым"/>
      <sheetName val="норматив_цех_казым"/>
      <sheetName val="цеховые_белоярский"/>
      <sheetName val="охрана_объектов_расчет"/>
      <sheetName val="вода_факт_2014"/>
      <sheetName val="административные_2015_2016"/>
      <sheetName val="общехозяйственные_вода"/>
      <sheetName val="общехозяйственные_факт_2014"/>
      <sheetName val="форма_2_2014"/>
      <sheetName val="прейск население"/>
      <sheetName val="факт_машиночасы_2014"/>
      <sheetName val="ауп_2015"/>
      <sheetName val="управленческие расходы"/>
      <sheetName val="прочие_2015"/>
      <sheetName val="аттестация_2015_2018"/>
      <sheetName val="строка_2_2015"/>
      <sheetName val="строка_2_2016"/>
      <sheetName val="спецжиры"/>
      <sheetName val="полноват_цеховые"/>
      <sheetName val="казым_цеховые"/>
      <sheetName val="спецжиры_цех"/>
      <sheetName val="2_3_амортизация"/>
      <sheetName val="строка_3_административные"/>
      <sheetName val="прибыль_налоги_2015"/>
      <sheetName val="прибыль_налоги_2016"/>
      <sheetName val="пенсионеры_юбиляры"/>
      <sheetName val="смета_2015_выкуп"/>
      <sheetName val="смета_2015_льгота"/>
      <sheetName val="остатки_аренды"/>
      <sheetName val="амортизация_налог_циклы"/>
      <sheetName val="амортизация_налог_вос"/>
      <sheetName val="амортизация_налог_все"/>
      <sheetName val="5_1_амортизация"/>
      <sheetName val="цеховые_объемы_эл"/>
      <sheetName val="технологические_нужды"/>
      <sheetName val="технологические_объемы_эл"/>
      <sheetName val="ауп_белоярский"/>
      <sheetName val="строка_1_7_4_диспетчерская_рас"/>
      <sheetName val="диспетчерская"/>
      <sheetName val="Калькуляция_ Вода"/>
      <sheetName val="смета_пр_2"/>
      <sheetName val="факт_2014"/>
      <sheetName val="цеховые_2014_факт"/>
      <sheetName val="Админ расх"/>
      <sheetName val="1.4.1.Оплата труда произв рабоч"/>
      <sheetName val="расчет средн разр цех"/>
      <sheetName val="расчет %выплат "/>
      <sheetName val="Расчет %выплат цеховые"/>
      <sheetName val="нормативная_численность"/>
      <sheetName val="нормативная численность_в"/>
      <sheetName val="прочие"/>
      <sheetName val="Спецодежда и спецобувь "/>
      <sheetName val="Охрана труда"/>
      <sheetName val="Инструменты"/>
      <sheetName val="Аттестация работн"/>
      <sheetName val="Иссл кач пит воды"/>
      <sheetName val="тревож. сигн"/>
      <sheetName val="Услуги РКЦ"/>
      <sheetName val="Расчет материа"/>
      <sheetName val="Цеховые"/>
      <sheetName val="Прочие цеховые"/>
      <sheetName val=" расшиф_прочих_цех"/>
      <sheetName val="Планируем ФОТ(цех) (2)"/>
      <sheetName val="расш. к цеховым"/>
      <sheetName val="Спецодежда и спецобувь _цехов"/>
      <sheetName val="цеховые_факт"/>
      <sheetName val="канцелярия ЦехВОС"/>
      <sheetName val="6.1. Расш аренды "/>
      <sheetName val="технологические_нужды_объемы"/>
      <sheetName val="средний_разряд_общий_"/>
      <sheetName val="поверка_приборов"/>
      <sheetName val="производственные_2015"/>
      <sheetName val="производственные_2016"/>
      <sheetName val="качество_воды_сэс"/>
      <sheetName val="технологические_нужды_деньги"/>
      <sheetName val="качество_воды_лаборатория"/>
      <sheetName val="управленческие_расходы"/>
      <sheetName val="прибыль_налоги_2017"/>
      <sheetName val="прибыль_налоги_2018"/>
      <sheetName val="T0"/>
      <sheetName val="T25"/>
      <sheetName val="T31"/>
      <sheetName val="титульный"/>
      <sheetName val="TEHSHEET"/>
      <sheetName val="гкпз-2013 химки"/>
      <sheetName val="вода_моя"/>
      <sheetName val="справочники"/>
      <sheetName val="REESTR_MO"/>
    </sheetNames>
    <sheetDataSet>
      <sheetData sheetId="0"/>
      <sheetData sheetId="1"/>
      <sheetData sheetId="2"/>
      <sheetData sheetId="3">
        <row r="39">
          <cell r="C39">
            <v>7002.885240151586</v>
          </cell>
        </row>
      </sheetData>
      <sheetData sheetId="4"/>
      <sheetData sheetId="5"/>
      <sheetData sheetId="6">
        <row r="7">
          <cell r="D7">
            <v>6.7347231463930122</v>
          </cell>
        </row>
      </sheetData>
      <sheetData sheetId="7"/>
      <sheetData sheetId="8"/>
      <sheetData sheetId="9"/>
      <sheetData sheetId="10">
        <row r="7">
          <cell r="D7">
            <v>6.7347231463930122</v>
          </cell>
        </row>
      </sheetData>
      <sheetData sheetId="11"/>
      <sheetData sheetId="12"/>
      <sheetData sheetId="13">
        <row r="20">
          <cell r="W20">
            <v>4342.0182000000004</v>
          </cell>
        </row>
      </sheetData>
      <sheetData sheetId="14"/>
      <sheetData sheetId="15"/>
      <sheetData sheetId="16">
        <row r="102">
          <cell r="A102" t="str">
            <v>Исполнитель: А.В. Гусева, телефон: 62-900, добавочный 106.</v>
          </cell>
        </row>
      </sheetData>
      <sheetData sheetId="17"/>
      <sheetData sheetId="18"/>
      <sheetData sheetId="19">
        <row r="102">
          <cell r="A102" t="str">
            <v>Исполнитель: А.В. Гусева, телефон: 62-900, добавочный 106.</v>
          </cell>
        </row>
      </sheetData>
      <sheetData sheetId="20"/>
      <sheetData sheetId="21"/>
      <sheetData sheetId="22">
        <row r="102">
          <cell r="A102" t="str">
            <v>Исполнитель: А.В. Гусева, телефон: 62-900, добавочный 106.</v>
          </cell>
        </row>
      </sheetData>
      <sheetData sheetId="23"/>
      <sheetData sheetId="24"/>
      <sheetData sheetId="25">
        <row r="102">
          <cell r="A102" t="str">
            <v>Исполнитель: А.В. Гусева, телефон: 62-900, добавочный 106.</v>
          </cell>
        </row>
      </sheetData>
      <sheetData sheetId="26"/>
      <sheetData sheetId="27">
        <row r="102">
          <cell r="A102" t="str">
            <v>Исполнитель: А.В. Гусева, телефон: 62-900, добавочный 106.</v>
          </cell>
        </row>
      </sheetData>
      <sheetData sheetId="28"/>
      <sheetData sheetId="29">
        <row r="20">
          <cell r="W20">
            <v>4342.0182000000004</v>
          </cell>
        </row>
      </sheetData>
      <sheetData sheetId="30"/>
      <sheetData sheetId="31"/>
      <sheetData sheetId="32">
        <row r="20">
          <cell r="W20">
            <v>4342.0182000000004</v>
          </cell>
        </row>
      </sheetData>
      <sheetData sheetId="33"/>
      <sheetData sheetId="34">
        <row r="20">
          <cell r="W20">
            <v>4342.0182000000004</v>
          </cell>
        </row>
      </sheetData>
      <sheetData sheetId="35"/>
      <sheetData sheetId="36">
        <row r="20">
          <cell r="W20">
            <v>4342.0182000000004</v>
          </cell>
        </row>
      </sheetData>
      <sheetData sheetId="37"/>
      <sheetData sheetId="38">
        <row r="39">
          <cell r="C39">
            <v>7002.885240151586</v>
          </cell>
        </row>
      </sheetData>
      <sheetData sheetId="39">
        <row r="20">
          <cell r="W20">
            <v>4342.0182000000004</v>
          </cell>
        </row>
      </sheetData>
      <sheetData sheetId="40"/>
      <sheetData sheetId="41">
        <row r="39">
          <cell r="C39">
            <v>7002.885240151586</v>
          </cell>
        </row>
      </sheetData>
      <sheetData sheetId="42">
        <row r="20">
          <cell r="W20">
            <v>4342.0182000000004</v>
          </cell>
        </row>
      </sheetData>
      <sheetData sheetId="43"/>
      <sheetData sheetId="44">
        <row r="39">
          <cell r="C39">
            <v>7002.885240151586</v>
          </cell>
        </row>
      </sheetData>
      <sheetData sheetId="45" refreshError="1">
        <row r="20">
          <cell r="W20">
            <v>4342.0182000000004</v>
          </cell>
        </row>
        <row r="21">
          <cell r="W21">
            <v>8905.7731999999996</v>
          </cell>
        </row>
        <row r="22">
          <cell r="W22">
            <v>2611.7835</v>
          </cell>
        </row>
        <row r="24">
          <cell r="W24">
            <v>4199.0137000000004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10309.347400000001</v>
          </cell>
        </row>
        <row r="29">
          <cell r="W29">
            <v>3097.116</v>
          </cell>
        </row>
        <row r="31">
          <cell r="W31">
            <v>4023.0947000000001</v>
          </cell>
        </row>
        <row r="32">
          <cell r="W32">
            <v>1214.9731999999999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3666.5538999999999</v>
          </cell>
        </row>
        <row r="36">
          <cell r="W36">
            <v>0</v>
          </cell>
        </row>
        <row r="37">
          <cell r="W37">
            <v>4748.1324000000004</v>
          </cell>
        </row>
        <row r="39">
          <cell r="W39">
            <v>2718.2019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4">
          <cell r="W44">
            <v>3470.2727</v>
          </cell>
        </row>
        <row r="45">
          <cell r="W45">
            <v>1048.0236</v>
          </cell>
        </row>
        <row r="46">
          <cell r="W46">
            <v>2572.6131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60.013199999999998</v>
          </cell>
        </row>
        <row r="51">
          <cell r="W51">
            <v>17066.220099999999</v>
          </cell>
        </row>
        <row r="52">
          <cell r="W52">
            <v>0</v>
          </cell>
        </row>
        <row r="53">
          <cell r="W53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310.30919999999998</v>
          </cell>
        </row>
        <row r="64">
          <cell r="W64">
            <v>-22469.9899</v>
          </cell>
        </row>
        <row r="65">
          <cell r="W65">
            <v>49281.686199999996</v>
          </cell>
        </row>
        <row r="68">
          <cell r="W68">
            <v>872.52179999999998</v>
          </cell>
        </row>
        <row r="72">
          <cell r="W72">
            <v>-1381.3468</v>
          </cell>
        </row>
        <row r="73">
          <cell r="W73">
            <v>2507.0626000000002</v>
          </cell>
        </row>
        <row r="74">
          <cell r="W74">
            <v>1057.0055</v>
          </cell>
        </row>
      </sheetData>
      <sheetData sheetId="46"/>
      <sheetData sheetId="47">
        <row r="39">
          <cell r="C39">
            <v>7002.885240151586</v>
          </cell>
        </row>
      </sheetData>
      <sheetData sheetId="48">
        <row r="20">
          <cell r="W20">
            <v>4342.0182000000004</v>
          </cell>
        </row>
      </sheetData>
      <sheetData sheetId="49"/>
      <sheetData sheetId="50">
        <row r="39">
          <cell r="C39">
            <v>7002.885240151586</v>
          </cell>
        </row>
      </sheetData>
      <sheetData sheetId="51">
        <row r="7">
          <cell r="D7">
            <v>6.7347231463930122</v>
          </cell>
        </row>
      </sheetData>
      <sheetData sheetId="52"/>
      <sheetData sheetId="53">
        <row r="39">
          <cell r="C39">
            <v>7002.885240151586</v>
          </cell>
        </row>
      </sheetData>
      <sheetData sheetId="54">
        <row r="7">
          <cell r="D7">
            <v>6.7347231463930122</v>
          </cell>
        </row>
      </sheetData>
      <sheetData sheetId="55"/>
      <sheetData sheetId="56">
        <row r="39">
          <cell r="C39">
            <v>7002.885240151586</v>
          </cell>
        </row>
      </sheetData>
      <sheetData sheetId="57">
        <row r="7">
          <cell r="D7">
            <v>6.7347231463930122</v>
          </cell>
        </row>
      </sheetData>
      <sheetData sheetId="58">
        <row r="7">
          <cell r="D7">
            <v>6.7347231463930122</v>
          </cell>
        </row>
      </sheetData>
      <sheetData sheetId="59">
        <row r="7">
          <cell r="D7">
            <v>6.7347231463930122</v>
          </cell>
        </row>
      </sheetData>
      <sheetData sheetId="60">
        <row r="7">
          <cell r="D7">
            <v>6.7347231463930122</v>
          </cell>
        </row>
      </sheetData>
      <sheetData sheetId="61">
        <row r="7">
          <cell r="D7">
            <v>6.7347231463930122</v>
          </cell>
        </row>
      </sheetData>
      <sheetData sheetId="62">
        <row r="7">
          <cell r="D7">
            <v>6.7347231463930122</v>
          </cell>
        </row>
      </sheetData>
      <sheetData sheetId="63">
        <row r="39">
          <cell r="C39">
            <v>7002.885240151586</v>
          </cell>
        </row>
      </sheetData>
      <sheetData sheetId="64"/>
      <sheetData sheetId="65">
        <row r="7">
          <cell r="D7">
            <v>6.7347231463930122</v>
          </cell>
        </row>
      </sheetData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Укрупненка"/>
      <sheetName val="Справочники"/>
    </sheetNames>
    <sheetDataSet>
      <sheetData sheetId="0" refreshError="1"/>
      <sheetData sheetId="1" refreshError="1"/>
      <sheetData sheetId="2">
        <row r="87">
          <cell r="A87" t="str">
            <v>Поселение Кленовское Троицкого административного округа города Москвы (Дубровицы)</v>
          </cell>
        </row>
        <row r="88">
          <cell r="A88" t="str">
            <v>Поселение Рязановское Новомосковского административного округа города Москвы (Рязаново)</v>
          </cell>
        </row>
        <row r="89">
          <cell r="A89" t="str">
            <v>Поселение Щаповское Троицкого административного округа города Москвы (Щаповское)</v>
          </cell>
        </row>
        <row r="90">
          <cell r="A90" t="str">
            <v>Поселения Киевский, Новофедоровское, Первомайское Троицкого административного округа и поселения Кокошкино, Марушкинское Новомосковского административного округа города Москвы (НТЭК)</v>
          </cell>
        </row>
        <row r="91">
          <cell r="A91" t="str">
            <v>Поселения Краснопахорское, Вороновское, Роговское, Михайлово-Ярцевское Троицкого административного округа города Москвы (Шишкин лес)</v>
          </cell>
        </row>
        <row r="92">
          <cell r="A92" t="str">
            <v>Поселения Сосенское, Десеновское, Филимонковское, Внуковское, «Мосрентген», Московский, Воскресенское Новомосковского административного округа города Москвы (Видновское)</v>
          </cell>
        </row>
        <row r="93">
          <cell r="A93" t="str">
            <v>Поселенияе Щербинка Новомосковского административного округа города Москвы (Щербинка)</v>
          </cell>
        </row>
        <row r="94">
          <cell r="A94" t="str">
            <v>Поселок Ватутинки-1 поселения Десеновское (Ватутинки-1)</v>
          </cell>
        </row>
        <row r="95">
          <cell r="A95" t="str">
            <v>Поселок подсобного хозяйства Минзаг поселения Краснопахорское Троицкого административного округа города Москвы (ТЛК)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_x0000_"/>
      <sheetName val="_x0018_O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Список дефектов"/>
      <sheetName val="Титул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T0"/>
      <sheetName val="T25"/>
      <sheetName val="T31"/>
      <sheetName val="TECHSHEET"/>
      <sheetName val="Калькуляция кв"/>
      <sheetName val="Баланс"/>
      <sheetName val="Проводки'02"/>
      <sheetName val="group structure"/>
      <sheetName val="сведения"/>
      <sheetName val="income statement"/>
      <sheetName val="Форма сетевой график ЭРСБ"/>
      <sheetName val="B inputs"/>
      <sheetName val="KrasInputs"/>
      <sheetName val="OMinputs"/>
      <sheetName val="TVinputs"/>
      <sheetName val="Info"/>
      <sheetName val="Grouplist"/>
      <sheetName val="Variables"/>
      <sheetName val="GLC_ratios_Jun"/>
      <sheetName val="Исходные данные"/>
      <sheetName val="ras bs"/>
      <sheetName val="Dimensions"/>
      <sheetName val="Уравнения"/>
      <sheetName val="расчетный"/>
      <sheetName val="расчет"/>
      <sheetName val="Бюджет_6ме"/>
      <sheetName val="Бюджет_6ме쨌/"/>
      <sheetName val="Бюджет_6ме쨀/"/>
      <sheetName val="Амортизация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орма_28кот."/>
      <sheetName val="rombo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Расчет_системных_блоков"/>
      <sheetName val="Список компаний сектора"/>
      <sheetName val="_x0018_O_x00"/>
      <sheetName val="Set"/>
      <sheetName val="Поставщики и субподрядчики"/>
      <sheetName val="НСИ"/>
      <sheetName val="Title"/>
      <sheetName val="числ"/>
      <sheetName val="Treppe"/>
      <sheetName val="Справочник_2"/>
      <sheetName val="TASSI2"/>
      <sheetName val="Tav.22 Rischio di Credito"/>
      <sheetName val="dias"/>
      <sheetName val="расчет НВВ РСК по RAB"/>
      <sheetName val="иртышская"/>
      <sheetName val="таврическая"/>
      <sheetName val="сибирь"/>
      <sheetName val="ф.5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F1"/>
      <sheetName val="F2"/>
      <sheetName val="Восстановл_Лист30"/>
      <sheetName val="Восстановл_Лист29"/>
      <sheetName val="пр-во"/>
      <sheetName val="Свод-1"/>
      <sheetName val="Бюджет_6ме??Ԁ?䀀"/>
      <sheetName val="Бюджет_6ме??Ԁ?耀"/>
      <sheetName val="Бюджет_6ме쨌/?蠀"/>
      <sheetName val="Бюджет_6ме쨀/?"/>
      <sheetName val="СН 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  <sheetName val="ДЛЯ ЗАПОЛНЕНИЯ"/>
    </sheetNames>
    <sheetDataSet>
      <sheetData sheetId="0" refreshError="1"/>
      <sheetData sheetId="1" refreshError="1"/>
      <sheetData sheetId="2" refreshError="1">
        <row r="1">
          <cell r="A1">
            <v>0</v>
          </cell>
        </row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</sheetData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E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M11" t="e">
            <v>#NAME?</v>
          </cell>
          <cell r="O11" t="str">
            <v>-</v>
          </cell>
          <cell r="P11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  <cell r="P20">
            <v>0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H31">
            <v>0</v>
          </cell>
          <cell r="M31" t="e">
            <v>#NAME?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E32">
            <v>0</v>
          </cell>
          <cell r="H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>
        <row r="1">
          <cell r="A1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  <cell r="P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P20">
            <v>0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N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6">
          <cell r="H36">
            <v>0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1">
          <cell r="A1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Q18">
            <v>0</v>
          </cell>
        </row>
        <row r="19">
          <cell r="H19">
            <v>0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H30">
            <v>0</v>
          </cell>
          <cell r="I30">
            <v>0</v>
          </cell>
          <cell r="N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H36">
            <v>0</v>
          </cell>
          <cell r="N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1">
          <cell r="A1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K30">
            <v>0</v>
          </cell>
          <cell r="N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1">
          <cell r="A1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 t="e">
            <v>#NAME?</v>
          </cell>
          <cell r="M22" t="e">
            <v>#NAME?</v>
          </cell>
        </row>
        <row r="23">
          <cell r="F23">
            <v>0</v>
          </cell>
          <cell r="I23">
            <v>0</v>
          </cell>
          <cell r="L23" t="e">
            <v>#NAME?</v>
          </cell>
          <cell r="M23" t="e">
            <v>#NAME?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2">
          <cell r="F42">
            <v>0</v>
          </cell>
          <cell r="I42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9">
          <cell r="F59">
            <v>0</v>
          </cell>
          <cell r="G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7">
          <cell r="D7">
            <v>0</v>
          </cell>
        </row>
      </sheetData>
      <sheetData sheetId="38">
        <row r="7">
          <cell r="D7">
            <v>0</v>
          </cell>
        </row>
      </sheetData>
      <sheetData sheetId="39">
        <row r="7">
          <cell r="D7">
            <v>0</v>
          </cell>
        </row>
      </sheetData>
      <sheetData sheetId="40">
        <row r="7">
          <cell r="D7">
            <v>0</v>
          </cell>
        </row>
      </sheetData>
      <sheetData sheetId="41">
        <row r="7">
          <cell r="D7">
            <v>0</v>
          </cell>
        </row>
      </sheetData>
      <sheetData sheetId="42">
        <row r="7">
          <cell r="D7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7">
          <cell r="D7">
            <v>0</v>
          </cell>
        </row>
      </sheetData>
      <sheetData sheetId="86">
        <row r="7">
          <cell r="D7">
            <v>0</v>
          </cell>
        </row>
      </sheetData>
      <sheetData sheetId="87">
        <row r="2">
          <cell r="A2">
            <v>0</v>
          </cell>
        </row>
      </sheetData>
      <sheetData sheetId="88">
        <row r="2">
          <cell r="A2">
            <v>0</v>
          </cell>
        </row>
      </sheetData>
      <sheetData sheetId="89">
        <row r="2">
          <cell r="A2">
            <v>0</v>
          </cell>
        </row>
      </sheetData>
      <sheetData sheetId="90">
        <row r="7">
          <cell r="D7">
            <v>0</v>
          </cell>
        </row>
      </sheetData>
      <sheetData sheetId="91">
        <row r="7">
          <cell r="D7">
            <v>0</v>
          </cell>
        </row>
      </sheetData>
      <sheetData sheetId="92">
        <row r="7">
          <cell r="D7">
            <v>0</v>
          </cell>
        </row>
      </sheetData>
      <sheetData sheetId="93">
        <row r="7">
          <cell r="D7">
            <v>0</v>
          </cell>
        </row>
      </sheetData>
      <sheetData sheetId="94">
        <row r="7">
          <cell r="D7">
            <v>0</v>
          </cell>
        </row>
      </sheetData>
      <sheetData sheetId="95">
        <row r="7">
          <cell r="D7">
            <v>0</v>
          </cell>
        </row>
      </sheetData>
      <sheetData sheetId="96">
        <row r="7">
          <cell r="D7">
            <v>0</v>
          </cell>
        </row>
      </sheetData>
      <sheetData sheetId="97">
        <row r="7">
          <cell r="D7">
            <v>0</v>
          </cell>
        </row>
      </sheetData>
      <sheetData sheetId="98">
        <row r="7">
          <cell r="D7">
            <v>0</v>
          </cell>
        </row>
      </sheetData>
      <sheetData sheetId="99">
        <row r="7">
          <cell r="D7">
            <v>0</v>
          </cell>
        </row>
      </sheetData>
      <sheetData sheetId="100">
        <row r="7">
          <cell r="D7">
            <v>0</v>
          </cell>
        </row>
      </sheetData>
      <sheetData sheetId="101">
        <row r="7">
          <cell r="D7">
            <v>0</v>
          </cell>
        </row>
      </sheetData>
      <sheetData sheetId="102">
        <row r="7">
          <cell r="D7">
            <v>0</v>
          </cell>
        </row>
      </sheetData>
      <sheetData sheetId="103">
        <row r="7">
          <cell r="D7">
            <v>0</v>
          </cell>
        </row>
      </sheetData>
      <sheetData sheetId="104">
        <row r="7">
          <cell r="D7">
            <v>0</v>
          </cell>
        </row>
      </sheetData>
      <sheetData sheetId="105">
        <row r="7">
          <cell r="D7">
            <v>0</v>
          </cell>
        </row>
      </sheetData>
      <sheetData sheetId="106">
        <row r="7">
          <cell r="D7">
            <v>0</v>
          </cell>
        </row>
      </sheetData>
      <sheetData sheetId="107">
        <row r="7">
          <cell r="D7">
            <v>0</v>
          </cell>
        </row>
      </sheetData>
      <sheetData sheetId="108">
        <row r="7">
          <cell r="D7">
            <v>0</v>
          </cell>
        </row>
      </sheetData>
      <sheetData sheetId="109">
        <row r="7">
          <cell r="D7">
            <v>0</v>
          </cell>
        </row>
      </sheetData>
      <sheetData sheetId="110">
        <row r="7">
          <cell r="D7">
            <v>0</v>
          </cell>
        </row>
      </sheetData>
      <sheetData sheetId="111">
        <row r="7">
          <cell r="D7">
            <v>0</v>
          </cell>
        </row>
      </sheetData>
      <sheetData sheetId="112">
        <row r="7">
          <cell r="D7">
            <v>0</v>
          </cell>
        </row>
      </sheetData>
      <sheetData sheetId="113">
        <row r="7">
          <cell r="D7">
            <v>0</v>
          </cell>
        </row>
      </sheetData>
      <sheetData sheetId="114">
        <row r="7">
          <cell r="D7">
            <v>0</v>
          </cell>
        </row>
      </sheetData>
      <sheetData sheetId="115">
        <row r="7">
          <cell r="D7">
            <v>0</v>
          </cell>
        </row>
      </sheetData>
      <sheetData sheetId="116">
        <row r="7">
          <cell r="D7">
            <v>0</v>
          </cell>
        </row>
      </sheetData>
      <sheetData sheetId="117">
        <row r="7">
          <cell r="D7">
            <v>0</v>
          </cell>
        </row>
      </sheetData>
      <sheetData sheetId="118">
        <row r="7">
          <cell r="D7">
            <v>0</v>
          </cell>
        </row>
      </sheetData>
      <sheetData sheetId="119">
        <row r="7">
          <cell r="D7">
            <v>0</v>
          </cell>
        </row>
      </sheetData>
      <sheetData sheetId="120">
        <row r="7">
          <cell r="D7">
            <v>0</v>
          </cell>
        </row>
      </sheetData>
      <sheetData sheetId="121">
        <row r="7">
          <cell r="D7">
            <v>0</v>
          </cell>
        </row>
      </sheetData>
      <sheetData sheetId="122">
        <row r="7">
          <cell r="D7">
            <v>0</v>
          </cell>
        </row>
      </sheetData>
      <sheetData sheetId="123">
        <row r="7">
          <cell r="D7">
            <v>0</v>
          </cell>
        </row>
      </sheetData>
      <sheetData sheetId="124">
        <row r="7">
          <cell r="D7">
            <v>0</v>
          </cell>
        </row>
      </sheetData>
      <sheetData sheetId="125">
        <row r="7">
          <cell r="D7">
            <v>0</v>
          </cell>
        </row>
      </sheetData>
      <sheetData sheetId="126">
        <row r="7">
          <cell r="D7">
            <v>0</v>
          </cell>
        </row>
      </sheetData>
      <sheetData sheetId="127">
        <row r="7">
          <cell r="D7">
            <v>0</v>
          </cell>
        </row>
      </sheetData>
      <sheetData sheetId="128">
        <row r="7">
          <cell r="D7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 refreshError="1"/>
      <sheetData sheetId="265" refreshError="1"/>
      <sheetData sheetId="266" refreshError="1"/>
      <sheetData sheetId="267">
        <row r="1">
          <cell r="A1">
            <v>0</v>
          </cell>
        </row>
      </sheetData>
      <sheetData sheetId="268" refreshError="1"/>
      <sheetData sheetId="269">
        <row r="1">
          <cell r="A1">
            <v>0</v>
          </cell>
        </row>
      </sheetData>
      <sheetData sheetId="270" refreshError="1"/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 refreshError="1"/>
      <sheetData sheetId="310" refreshError="1"/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1">
          <cell r="A1">
            <v>0</v>
          </cell>
        </row>
      </sheetData>
      <sheetData sheetId="324">
        <row r="1">
          <cell r="A1">
            <v>0</v>
          </cell>
        </row>
      </sheetData>
      <sheetData sheetId="325" refreshError="1"/>
      <sheetData sheetId="326" refreshError="1"/>
      <sheetData sheetId="327" refreshError="1"/>
      <sheetData sheetId="328">
        <row r="1">
          <cell r="A1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>
            <v>0</v>
          </cell>
        </row>
      </sheetData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2">
          <cell r="A2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>
        <row r="1">
          <cell r="A1">
            <v>0</v>
          </cell>
        </row>
      </sheetData>
      <sheetData sheetId="409">
        <row r="1">
          <cell r="A1">
            <v>0</v>
          </cell>
        </row>
      </sheetData>
      <sheetData sheetId="410">
        <row r="1">
          <cell r="A1">
            <v>0</v>
          </cell>
        </row>
      </sheetData>
      <sheetData sheetId="411">
        <row r="1">
          <cell r="A1">
            <v>0</v>
          </cell>
        </row>
      </sheetData>
      <sheetData sheetId="412">
        <row r="1">
          <cell r="A1">
            <v>0</v>
          </cell>
        </row>
      </sheetData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>
        <row r="1">
          <cell r="A1">
            <v>0</v>
          </cell>
        </row>
      </sheetData>
      <sheetData sheetId="608">
        <row r="1">
          <cell r="A1">
            <v>0</v>
          </cell>
        </row>
      </sheetData>
      <sheetData sheetId="609">
        <row r="1">
          <cell r="A1">
            <v>0</v>
          </cell>
        </row>
      </sheetData>
      <sheetData sheetId="610">
        <row r="1">
          <cell r="A1">
            <v>0</v>
          </cell>
        </row>
      </sheetData>
      <sheetData sheetId="611">
        <row r="1">
          <cell r="A1">
            <v>0</v>
          </cell>
        </row>
      </sheetData>
      <sheetData sheetId="612">
        <row r="1">
          <cell r="A1">
            <v>0</v>
          </cell>
        </row>
      </sheetData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>
        <row r="1">
          <cell r="A1">
            <v>0</v>
          </cell>
        </row>
      </sheetData>
      <sheetData sheetId="616">
        <row r="1">
          <cell r="A1">
            <v>0</v>
          </cell>
        </row>
      </sheetData>
      <sheetData sheetId="617">
        <row r="1">
          <cell r="A1">
            <v>0</v>
          </cell>
        </row>
      </sheetData>
      <sheetData sheetId="618">
        <row r="1">
          <cell r="A1">
            <v>0</v>
          </cell>
        </row>
      </sheetData>
      <sheetData sheetId="619">
        <row r="1">
          <cell r="A1">
            <v>0</v>
          </cell>
        </row>
      </sheetData>
      <sheetData sheetId="620">
        <row r="1">
          <cell r="A1">
            <v>0</v>
          </cell>
        </row>
      </sheetData>
      <sheetData sheetId="621">
        <row r="1">
          <cell r="A1">
            <v>0</v>
          </cell>
        </row>
      </sheetData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1">
          <cell r="A1">
            <v>0</v>
          </cell>
        </row>
      </sheetData>
      <sheetData sheetId="663">
        <row r="1">
          <cell r="A1">
            <v>0</v>
          </cell>
        </row>
      </sheetData>
      <sheetData sheetId="664"/>
      <sheetData sheetId="665" refreshError="1"/>
      <sheetData sheetId="666">
        <row r="1">
          <cell r="A1">
            <v>0</v>
          </cell>
        </row>
      </sheetData>
      <sheetData sheetId="667">
        <row r="1">
          <cell r="A1">
            <v>0</v>
          </cell>
        </row>
      </sheetData>
      <sheetData sheetId="668">
        <row r="1">
          <cell r="A1">
            <v>0</v>
          </cell>
        </row>
      </sheetData>
      <sheetData sheetId="669">
        <row r="1">
          <cell r="A1">
            <v>0</v>
          </cell>
        </row>
      </sheetData>
      <sheetData sheetId="670">
        <row r="1">
          <cell r="A1">
            <v>0</v>
          </cell>
        </row>
      </sheetData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 refreshError="1"/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 refreshError="1"/>
      <sheetData sheetId="749" refreshError="1"/>
      <sheetData sheetId="750" refreshError="1"/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 refreshError="1"/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>
        <row r="1">
          <cell r="A1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 refreshError="1"/>
      <sheetData sheetId="2177" refreshError="1"/>
      <sheetData sheetId="2178">
        <row r="1">
          <cell r="A1">
            <v>0</v>
          </cell>
        </row>
      </sheetData>
      <sheetData sheetId="2179" refreshError="1"/>
      <sheetData sheetId="2180" refreshError="1"/>
      <sheetData sheetId="2181"/>
      <sheetData sheetId="2182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>
        <row r="4">
          <cell r="E4">
            <v>0</v>
          </cell>
        </row>
      </sheetData>
      <sheetData sheetId="2216">
        <row r="8">
          <cell r="D8">
            <v>15739</v>
          </cell>
        </row>
      </sheetData>
      <sheetData sheetId="2217">
        <row r="8">
          <cell r="D8">
            <v>15739</v>
          </cell>
        </row>
      </sheetData>
      <sheetData sheetId="2218">
        <row r="8">
          <cell r="D8">
            <v>15739</v>
          </cell>
        </row>
      </sheetData>
      <sheetData sheetId="2219">
        <row r="8">
          <cell r="D8">
            <v>15739</v>
          </cell>
        </row>
      </sheetData>
      <sheetData sheetId="2220">
        <row r="8">
          <cell r="D8">
            <v>15739</v>
          </cell>
        </row>
      </sheetData>
      <sheetData sheetId="2221">
        <row r="8">
          <cell r="D8">
            <v>15739</v>
          </cell>
        </row>
      </sheetData>
      <sheetData sheetId="2222"/>
      <sheetData sheetId="2223"/>
      <sheetData sheetId="2224">
        <row r="4">
          <cell r="E4">
            <v>0</v>
          </cell>
        </row>
      </sheetData>
      <sheetData sheetId="2225">
        <row r="8">
          <cell r="D8">
            <v>15739</v>
          </cell>
        </row>
      </sheetData>
      <sheetData sheetId="2226">
        <row r="8">
          <cell r="D8">
            <v>15739</v>
          </cell>
        </row>
      </sheetData>
      <sheetData sheetId="2227">
        <row r="8">
          <cell r="D8">
            <v>15739</v>
          </cell>
        </row>
      </sheetData>
      <sheetData sheetId="2228">
        <row r="8">
          <cell r="D8">
            <v>15739</v>
          </cell>
        </row>
      </sheetData>
      <sheetData sheetId="2229">
        <row r="8">
          <cell r="D8">
            <v>15739</v>
          </cell>
        </row>
      </sheetData>
      <sheetData sheetId="2230">
        <row r="8">
          <cell r="D8">
            <v>15739</v>
          </cell>
        </row>
      </sheetData>
      <sheetData sheetId="2231">
        <row r="8">
          <cell r="D8">
            <v>15739</v>
          </cell>
        </row>
      </sheetData>
      <sheetData sheetId="2232">
        <row r="8">
          <cell r="D8">
            <v>15739</v>
          </cell>
        </row>
      </sheetData>
      <sheetData sheetId="2233">
        <row r="8">
          <cell r="D8">
            <v>15739</v>
          </cell>
        </row>
      </sheetData>
      <sheetData sheetId="2234">
        <row r="8">
          <cell r="D8">
            <v>15739</v>
          </cell>
        </row>
      </sheetData>
      <sheetData sheetId="2235">
        <row r="8">
          <cell r="D8">
            <v>15739</v>
          </cell>
        </row>
      </sheetData>
      <sheetData sheetId="2236">
        <row r="8">
          <cell r="D8">
            <v>15739</v>
          </cell>
        </row>
      </sheetData>
      <sheetData sheetId="2237">
        <row r="8">
          <cell r="D8">
            <v>15739</v>
          </cell>
        </row>
      </sheetData>
      <sheetData sheetId="2238">
        <row r="8">
          <cell r="D8">
            <v>15739</v>
          </cell>
        </row>
      </sheetData>
      <sheetData sheetId="2239">
        <row r="8">
          <cell r="D8">
            <v>15739</v>
          </cell>
        </row>
      </sheetData>
      <sheetData sheetId="2240">
        <row r="8">
          <cell r="D8">
            <v>15739</v>
          </cell>
        </row>
      </sheetData>
      <sheetData sheetId="2241">
        <row r="8">
          <cell r="D8">
            <v>15739</v>
          </cell>
        </row>
      </sheetData>
      <sheetData sheetId="2242">
        <row r="8">
          <cell r="D8">
            <v>15739</v>
          </cell>
        </row>
      </sheetData>
      <sheetData sheetId="2243">
        <row r="8">
          <cell r="D8">
            <v>15739</v>
          </cell>
        </row>
      </sheetData>
      <sheetData sheetId="2244">
        <row r="8">
          <cell r="D8">
            <v>15739</v>
          </cell>
        </row>
      </sheetData>
      <sheetData sheetId="2245">
        <row r="8">
          <cell r="D8">
            <v>15739</v>
          </cell>
        </row>
      </sheetData>
      <sheetData sheetId="2246">
        <row r="8">
          <cell r="D8">
            <v>15739</v>
          </cell>
        </row>
      </sheetData>
      <sheetData sheetId="2247">
        <row r="8">
          <cell r="D8">
            <v>15739</v>
          </cell>
        </row>
      </sheetData>
      <sheetData sheetId="2248">
        <row r="8">
          <cell r="D8">
            <v>15739</v>
          </cell>
        </row>
      </sheetData>
      <sheetData sheetId="2249">
        <row r="8">
          <cell r="D8">
            <v>15739</v>
          </cell>
        </row>
      </sheetData>
      <sheetData sheetId="2250">
        <row r="8">
          <cell r="D8">
            <v>15739</v>
          </cell>
        </row>
      </sheetData>
      <sheetData sheetId="2251">
        <row r="8">
          <cell r="D8">
            <v>15739</v>
          </cell>
        </row>
      </sheetData>
      <sheetData sheetId="2252">
        <row r="8">
          <cell r="D8">
            <v>15739</v>
          </cell>
        </row>
      </sheetData>
      <sheetData sheetId="2253">
        <row r="8">
          <cell r="D8">
            <v>15739</v>
          </cell>
        </row>
      </sheetData>
      <sheetData sheetId="2254">
        <row r="8">
          <cell r="D8">
            <v>15739</v>
          </cell>
        </row>
      </sheetData>
      <sheetData sheetId="2255">
        <row r="8">
          <cell r="D8">
            <v>15739</v>
          </cell>
        </row>
      </sheetData>
      <sheetData sheetId="2256">
        <row r="8">
          <cell r="D8">
            <v>15739</v>
          </cell>
        </row>
      </sheetData>
      <sheetData sheetId="2257">
        <row r="8">
          <cell r="D8">
            <v>15739</v>
          </cell>
        </row>
      </sheetData>
      <sheetData sheetId="2258">
        <row r="8">
          <cell r="D8">
            <v>15739</v>
          </cell>
        </row>
      </sheetData>
      <sheetData sheetId="2259">
        <row r="8">
          <cell r="D8">
            <v>15739</v>
          </cell>
        </row>
      </sheetData>
      <sheetData sheetId="2260">
        <row r="8">
          <cell r="D8">
            <v>15739</v>
          </cell>
        </row>
      </sheetData>
      <sheetData sheetId="2261">
        <row r="8">
          <cell r="D8">
            <v>15739</v>
          </cell>
        </row>
      </sheetData>
      <sheetData sheetId="2262">
        <row r="8">
          <cell r="D8">
            <v>15739</v>
          </cell>
        </row>
      </sheetData>
      <sheetData sheetId="2263">
        <row r="8">
          <cell r="D8">
            <v>15739</v>
          </cell>
        </row>
      </sheetData>
      <sheetData sheetId="2264">
        <row r="8">
          <cell r="D8">
            <v>15739</v>
          </cell>
        </row>
      </sheetData>
      <sheetData sheetId="2265">
        <row r="8">
          <cell r="D8">
            <v>15739</v>
          </cell>
        </row>
      </sheetData>
      <sheetData sheetId="2266">
        <row r="8">
          <cell r="D8">
            <v>15739</v>
          </cell>
        </row>
      </sheetData>
      <sheetData sheetId="2267">
        <row r="8">
          <cell r="D8">
            <v>15739</v>
          </cell>
        </row>
      </sheetData>
      <sheetData sheetId="2268">
        <row r="8">
          <cell r="D8">
            <v>15739</v>
          </cell>
        </row>
      </sheetData>
      <sheetData sheetId="2269">
        <row r="8">
          <cell r="D8">
            <v>15739</v>
          </cell>
        </row>
      </sheetData>
      <sheetData sheetId="2270">
        <row r="8">
          <cell r="D8">
            <v>15739</v>
          </cell>
        </row>
      </sheetData>
      <sheetData sheetId="2271">
        <row r="8">
          <cell r="D8">
            <v>15739</v>
          </cell>
        </row>
      </sheetData>
      <sheetData sheetId="2272">
        <row r="8">
          <cell r="D8">
            <v>15739</v>
          </cell>
        </row>
      </sheetData>
      <sheetData sheetId="2273">
        <row r="8">
          <cell r="D8">
            <v>15739</v>
          </cell>
        </row>
      </sheetData>
      <sheetData sheetId="2274">
        <row r="2">
          <cell r="A2">
            <v>0</v>
          </cell>
        </row>
      </sheetData>
      <sheetData sheetId="2275">
        <row r="8">
          <cell r="D8">
            <v>15739</v>
          </cell>
        </row>
      </sheetData>
      <sheetData sheetId="2276">
        <row r="8">
          <cell r="D8">
            <v>15739</v>
          </cell>
        </row>
      </sheetData>
      <sheetData sheetId="2277">
        <row r="2">
          <cell r="A2">
            <v>0</v>
          </cell>
        </row>
      </sheetData>
      <sheetData sheetId="2278">
        <row r="2">
          <cell r="A2">
            <v>0</v>
          </cell>
        </row>
      </sheetData>
      <sheetData sheetId="2279">
        <row r="2">
          <cell r="A2">
            <v>0</v>
          </cell>
        </row>
      </sheetData>
      <sheetData sheetId="2280">
        <row r="2">
          <cell r="A2">
            <v>0</v>
          </cell>
        </row>
      </sheetData>
      <sheetData sheetId="2281">
        <row r="8">
          <cell r="D8">
            <v>15739</v>
          </cell>
        </row>
      </sheetData>
      <sheetData sheetId="2282">
        <row r="2">
          <cell r="A2">
            <v>0</v>
          </cell>
        </row>
      </sheetData>
      <sheetData sheetId="2283">
        <row r="8">
          <cell r="D8">
            <v>15739</v>
          </cell>
        </row>
      </sheetData>
      <sheetData sheetId="2284">
        <row r="8">
          <cell r="D8">
            <v>15739</v>
          </cell>
        </row>
      </sheetData>
      <sheetData sheetId="2285">
        <row r="2">
          <cell r="A2">
            <v>0</v>
          </cell>
        </row>
      </sheetData>
      <sheetData sheetId="2286">
        <row r="2">
          <cell r="A2">
            <v>0</v>
          </cell>
        </row>
      </sheetData>
      <sheetData sheetId="2287">
        <row r="2">
          <cell r="A2">
            <v>0</v>
          </cell>
        </row>
      </sheetData>
      <sheetData sheetId="2288">
        <row r="2">
          <cell r="A2">
            <v>0</v>
          </cell>
        </row>
      </sheetData>
      <sheetData sheetId="2289">
        <row r="2">
          <cell r="A2">
            <v>0</v>
          </cell>
        </row>
      </sheetData>
      <sheetData sheetId="2290">
        <row r="2">
          <cell r="A2">
            <v>0</v>
          </cell>
        </row>
      </sheetData>
      <sheetData sheetId="2291">
        <row r="2">
          <cell r="A2">
            <v>0</v>
          </cell>
        </row>
      </sheetData>
      <sheetData sheetId="2292">
        <row r="2">
          <cell r="A2">
            <v>0</v>
          </cell>
        </row>
      </sheetData>
      <sheetData sheetId="2293">
        <row r="2">
          <cell r="A2">
            <v>0</v>
          </cell>
        </row>
      </sheetData>
      <sheetData sheetId="2294">
        <row r="2">
          <cell r="A2">
            <v>0</v>
          </cell>
        </row>
      </sheetData>
      <sheetData sheetId="2295">
        <row r="2">
          <cell r="A2">
            <v>0</v>
          </cell>
        </row>
      </sheetData>
      <sheetData sheetId="2296">
        <row r="8">
          <cell r="D8">
            <v>15739</v>
          </cell>
        </row>
      </sheetData>
      <sheetData sheetId="2297">
        <row r="2">
          <cell r="A2">
            <v>0</v>
          </cell>
        </row>
      </sheetData>
      <sheetData sheetId="2298">
        <row r="8">
          <cell r="D8">
            <v>15739</v>
          </cell>
        </row>
      </sheetData>
      <sheetData sheetId="2299">
        <row r="8">
          <cell r="D8">
            <v>15739</v>
          </cell>
        </row>
      </sheetData>
      <sheetData sheetId="2300">
        <row r="2">
          <cell r="A2">
            <v>0</v>
          </cell>
        </row>
      </sheetData>
      <sheetData sheetId="2301">
        <row r="2">
          <cell r="A2">
            <v>0</v>
          </cell>
        </row>
      </sheetData>
      <sheetData sheetId="2302">
        <row r="2">
          <cell r="A2">
            <v>0</v>
          </cell>
        </row>
      </sheetData>
      <sheetData sheetId="2303">
        <row r="2">
          <cell r="A2">
            <v>0</v>
          </cell>
        </row>
      </sheetData>
      <sheetData sheetId="2304">
        <row r="2">
          <cell r="A2">
            <v>0</v>
          </cell>
        </row>
      </sheetData>
      <sheetData sheetId="2305">
        <row r="2">
          <cell r="A2">
            <v>0</v>
          </cell>
        </row>
      </sheetData>
      <sheetData sheetId="2306">
        <row r="2">
          <cell r="A2">
            <v>0</v>
          </cell>
        </row>
      </sheetData>
      <sheetData sheetId="2307">
        <row r="2">
          <cell r="A2">
            <v>0</v>
          </cell>
        </row>
      </sheetData>
      <sheetData sheetId="2308">
        <row r="2">
          <cell r="A2">
            <v>0</v>
          </cell>
        </row>
      </sheetData>
      <sheetData sheetId="2309">
        <row r="2">
          <cell r="A2">
            <v>0</v>
          </cell>
        </row>
      </sheetData>
      <sheetData sheetId="2310">
        <row r="2">
          <cell r="A2">
            <v>0</v>
          </cell>
        </row>
      </sheetData>
      <sheetData sheetId="2311">
        <row r="8">
          <cell r="D8">
            <v>15739</v>
          </cell>
        </row>
      </sheetData>
      <sheetData sheetId="2312">
        <row r="2">
          <cell r="A2">
            <v>0</v>
          </cell>
        </row>
      </sheetData>
      <sheetData sheetId="2313">
        <row r="2">
          <cell r="A2">
            <v>0</v>
          </cell>
        </row>
      </sheetData>
      <sheetData sheetId="2314">
        <row r="2">
          <cell r="A2">
            <v>0</v>
          </cell>
        </row>
      </sheetData>
      <sheetData sheetId="2315">
        <row r="2">
          <cell r="A2">
            <v>0</v>
          </cell>
        </row>
      </sheetData>
      <sheetData sheetId="2316">
        <row r="2">
          <cell r="A2">
            <v>0</v>
          </cell>
        </row>
      </sheetData>
      <sheetData sheetId="2317">
        <row r="2">
          <cell r="A2">
            <v>0</v>
          </cell>
        </row>
      </sheetData>
      <sheetData sheetId="2318">
        <row r="2">
          <cell r="A2">
            <v>0</v>
          </cell>
        </row>
      </sheetData>
      <sheetData sheetId="2319">
        <row r="2">
          <cell r="A2">
            <v>0</v>
          </cell>
        </row>
      </sheetData>
      <sheetData sheetId="2320">
        <row r="2">
          <cell r="A2">
            <v>0</v>
          </cell>
        </row>
      </sheetData>
      <sheetData sheetId="2321">
        <row r="2">
          <cell r="A2">
            <v>0</v>
          </cell>
        </row>
      </sheetData>
      <sheetData sheetId="2322">
        <row r="2">
          <cell r="A2">
            <v>0</v>
          </cell>
        </row>
      </sheetData>
      <sheetData sheetId="2323">
        <row r="2">
          <cell r="A2">
            <v>0</v>
          </cell>
        </row>
      </sheetData>
      <sheetData sheetId="2324">
        <row r="2">
          <cell r="A2">
            <v>0</v>
          </cell>
        </row>
      </sheetData>
      <sheetData sheetId="2325">
        <row r="2">
          <cell r="A2">
            <v>0</v>
          </cell>
        </row>
      </sheetData>
      <sheetData sheetId="2326">
        <row r="2">
          <cell r="A2">
            <v>0</v>
          </cell>
        </row>
      </sheetData>
      <sheetData sheetId="2327"/>
      <sheetData sheetId="2328">
        <row r="2">
          <cell r="A2">
            <v>0</v>
          </cell>
        </row>
      </sheetData>
      <sheetData sheetId="2329">
        <row r="2">
          <cell r="A2">
            <v>0</v>
          </cell>
        </row>
      </sheetData>
      <sheetData sheetId="2330">
        <row r="2">
          <cell r="A2">
            <v>0</v>
          </cell>
        </row>
      </sheetData>
      <sheetData sheetId="2331">
        <row r="2">
          <cell r="A2">
            <v>0</v>
          </cell>
        </row>
      </sheetData>
      <sheetData sheetId="2332">
        <row r="2">
          <cell r="A2">
            <v>0</v>
          </cell>
        </row>
      </sheetData>
      <sheetData sheetId="2333">
        <row r="2">
          <cell r="A2">
            <v>0</v>
          </cell>
        </row>
      </sheetData>
      <sheetData sheetId="2334">
        <row r="2">
          <cell r="A2">
            <v>0</v>
          </cell>
        </row>
      </sheetData>
      <sheetData sheetId="2335">
        <row r="2">
          <cell r="A2">
            <v>0</v>
          </cell>
        </row>
      </sheetData>
      <sheetData sheetId="2336">
        <row r="2">
          <cell r="A2">
            <v>0</v>
          </cell>
        </row>
      </sheetData>
      <sheetData sheetId="2337">
        <row r="2">
          <cell r="A2">
            <v>0</v>
          </cell>
        </row>
      </sheetData>
      <sheetData sheetId="2338">
        <row r="2">
          <cell r="A2">
            <v>0</v>
          </cell>
        </row>
      </sheetData>
      <sheetData sheetId="2339">
        <row r="2">
          <cell r="A2">
            <v>0</v>
          </cell>
        </row>
      </sheetData>
      <sheetData sheetId="2340"/>
      <sheetData sheetId="2341">
        <row r="2">
          <cell r="A2">
            <v>0</v>
          </cell>
        </row>
      </sheetData>
      <sheetData sheetId="2342"/>
      <sheetData sheetId="2343">
        <row r="2">
          <cell r="A2">
            <v>0</v>
          </cell>
        </row>
      </sheetData>
      <sheetData sheetId="2344">
        <row r="2">
          <cell r="A2">
            <v>0</v>
          </cell>
        </row>
      </sheetData>
      <sheetData sheetId="2345">
        <row r="2">
          <cell r="A2">
            <v>0</v>
          </cell>
        </row>
      </sheetData>
      <sheetData sheetId="2346">
        <row r="2">
          <cell r="A2">
            <v>0</v>
          </cell>
        </row>
      </sheetData>
      <sheetData sheetId="2347">
        <row r="2">
          <cell r="A2">
            <v>0</v>
          </cell>
        </row>
      </sheetData>
      <sheetData sheetId="2348">
        <row r="2">
          <cell r="A2">
            <v>0</v>
          </cell>
        </row>
      </sheetData>
      <sheetData sheetId="2349">
        <row r="2">
          <cell r="A2">
            <v>0</v>
          </cell>
        </row>
      </sheetData>
      <sheetData sheetId="2350">
        <row r="2">
          <cell r="A2">
            <v>0</v>
          </cell>
        </row>
      </sheetData>
      <sheetData sheetId="2351">
        <row r="2">
          <cell r="A2">
            <v>0</v>
          </cell>
        </row>
      </sheetData>
      <sheetData sheetId="2352">
        <row r="2">
          <cell r="A2">
            <v>0</v>
          </cell>
        </row>
      </sheetData>
      <sheetData sheetId="2353">
        <row r="2">
          <cell r="A2">
            <v>0</v>
          </cell>
        </row>
      </sheetData>
      <sheetData sheetId="2354">
        <row r="2">
          <cell r="A2">
            <v>0</v>
          </cell>
        </row>
      </sheetData>
      <sheetData sheetId="2355">
        <row r="2">
          <cell r="A2">
            <v>0</v>
          </cell>
        </row>
      </sheetData>
      <sheetData sheetId="2356">
        <row r="2">
          <cell r="A2">
            <v>0</v>
          </cell>
        </row>
      </sheetData>
      <sheetData sheetId="2357">
        <row r="2">
          <cell r="A2">
            <v>0</v>
          </cell>
        </row>
      </sheetData>
      <sheetData sheetId="2358">
        <row r="2">
          <cell r="A2">
            <v>0</v>
          </cell>
        </row>
      </sheetData>
      <sheetData sheetId="2359">
        <row r="2">
          <cell r="A2">
            <v>0</v>
          </cell>
        </row>
      </sheetData>
      <sheetData sheetId="2360">
        <row r="2">
          <cell r="A2">
            <v>0</v>
          </cell>
        </row>
      </sheetData>
      <sheetData sheetId="2361">
        <row r="2">
          <cell r="A2">
            <v>0</v>
          </cell>
        </row>
      </sheetData>
      <sheetData sheetId="2362">
        <row r="2">
          <cell r="A2">
            <v>0</v>
          </cell>
        </row>
      </sheetData>
      <sheetData sheetId="2363">
        <row r="2">
          <cell r="A2">
            <v>0</v>
          </cell>
        </row>
      </sheetData>
      <sheetData sheetId="2364">
        <row r="2">
          <cell r="A2">
            <v>0</v>
          </cell>
        </row>
      </sheetData>
      <sheetData sheetId="2365">
        <row r="2">
          <cell r="A2">
            <v>0</v>
          </cell>
        </row>
      </sheetData>
      <sheetData sheetId="2366">
        <row r="2">
          <cell r="A2">
            <v>0</v>
          </cell>
        </row>
      </sheetData>
      <sheetData sheetId="2367">
        <row r="2">
          <cell r="A2">
            <v>0</v>
          </cell>
        </row>
      </sheetData>
      <sheetData sheetId="2368">
        <row r="2">
          <cell r="A2">
            <v>0</v>
          </cell>
        </row>
      </sheetData>
      <sheetData sheetId="2369">
        <row r="2">
          <cell r="A2">
            <v>0</v>
          </cell>
        </row>
      </sheetData>
      <sheetData sheetId="2370">
        <row r="2">
          <cell r="A2">
            <v>0</v>
          </cell>
        </row>
      </sheetData>
      <sheetData sheetId="2371">
        <row r="2">
          <cell r="A2">
            <v>0</v>
          </cell>
        </row>
      </sheetData>
      <sheetData sheetId="2372">
        <row r="2">
          <cell r="A2">
            <v>0</v>
          </cell>
        </row>
      </sheetData>
      <sheetData sheetId="2373">
        <row r="2">
          <cell r="A2">
            <v>0</v>
          </cell>
        </row>
      </sheetData>
      <sheetData sheetId="2374">
        <row r="2">
          <cell r="A2">
            <v>0</v>
          </cell>
        </row>
      </sheetData>
      <sheetData sheetId="2375">
        <row r="2">
          <cell r="A2">
            <v>0</v>
          </cell>
        </row>
      </sheetData>
      <sheetData sheetId="2376">
        <row r="2">
          <cell r="A2">
            <v>0</v>
          </cell>
        </row>
      </sheetData>
      <sheetData sheetId="2377">
        <row r="2">
          <cell r="A2">
            <v>0</v>
          </cell>
        </row>
      </sheetData>
      <sheetData sheetId="2378">
        <row r="2">
          <cell r="A2">
            <v>0</v>
          </cell>
        </row>
      </sheetData>
      <sheetData sheetId="2379">
        <row r="2">
          <cell r="A2">
            <v>0</v>
          </cell>
        </row>
      </sheetData>
      <sheetData sheetId="2380">
        <row r="2">
          <cell r="A2">
            <v>0</v>
          </cell>
        </row>
      </sheetData>
      <sheetData sheetId="2381">
        <row r="2">
          <cell r="A2">
            <v>0</v>
          </cell>
        </row>
      </sheetData>
      <sheetData sheetId="2382">
        <row r="2">
          <cell r="A2">
            <v>0</v>
          </cell>
        </row>
      </sheetData>
      <sheetData sheetId="2383">
        <row r="2">
          <cell r="A2">
            <v>0</v>
          </cell>
        </row>
      </sheetData>
      <sheetData sheetId="2384">
        <row r="2">
          <cell r="A2">
            <v>0</v>
          </cell>
        </row>
      </sheetData>
      <sheetData sheetId="2385">
        <row r="2">
          <cell r="A2">
            <v>0</v>
          </cell>
        </row>
      </sheetData>
      <sheetData sheetId="2386">
        <row r="2">
          <cell r="A2">
            <v>0</v>
          </cell>
        </row>
      </sheetData>
      <sheetData sheetId="2387">
        <row r="2">
          <cell r="A2">
            <v>0</v>
          </cell>
        </row>
      </sheetData>
      <sheetData sheetId="2388">
        <row r="2">
          <cell r="A2">
            <v>0</v>
          </cell>
        </row>
      </sheetData>
      <sheetData sheetId="2389">
        <row r="2">
          <cell r="A2">
            <v>0</v>
          </cell>
        </row>
      </sheetData>
      <sheetData sheetId="2390">
        <row r="2">
          <cell r="A2">
            <v>0</v>
          </cell>
        </row>
      </sheetData>
      <sheetData sheetId="2391">
        <row r="2">
          <cell r="A2">
            <v>0</v>
          </cell>
        </row>
      </sheetData>
      <sheetData sheetId="2392">
        <row r="2">
          <cell r="A2">
            <v>0</v>
          </cell>
        </row>
      </sheetData>
      <sheetData sheetId="2393">
        <row r="2">
          <cell r="A2">
            <v>0</v>
          </cell>
        </row>
      </sheetData>
      <sheetData sheetId="2394">
        <row r="2">
          <cell r="A2">
            <v>0</v>
          </cell>
        </row>
      </sheetData>
      <sheetData sheetId="2395">
        <row r="2">
          <cell r="A2">
            <v>0</v>
          </cell>
        </row>
      </sheetData>
      <sheetData sheetId="2396">
        <row r="2">
          <cell r="A2">
            <v>0</v>
          </cell>
        </row>
      </sheetData>
      <sheetData sheetId="2397">
        <row r="2">
          <cell r="A2">
            <v>0</v>
          </cell>
        </row>
      </sheetData>
      <sheetData sheetId="2398">
        <row r="2">
          <cell r="A2">
            <v>0</v>
          </cell>
        </row>
      </sheetData>
      <sheetData sheetId="2399">
        <row r="2">
          <cell r="A2">
            <v>0</v>
          </cell>
        </row>
      </sheetData>
      <sheetData sheetId="2400">
        <row r="2">
          <cell r="A2">
            <v>0</v>
          </cell>
        </row>
      </sheetData>
      <sheetData sheetId="2401">
        <row r="2">
          <cell r="A2">
            <v>0</v>
          </cell>
        </row>
      </sheetData>
      <sheetData sheetId="2402">
        <row r="2">
          <cell r="A2">
            <v>0</v>
          </cell>
        </row>
      </sheetData>
      <sheetData sheetId="2403">
        <row r="2">
          <cell r="A2">
            <v>0</v>
          </cell>
        </row>
      </sheetData>
      <sheetData sheetId="2404">
        <row r="2">
          <cell r="A2">
            <v>0</v>
          </cell>
        </row>
      </sheetData>
      <sheetData sheetId="2405">
        <row r="2">
          <cell r="A2">
            <v>0</v>
          </cell>
        </row>
      </sheetData>
      <sheetData sheetId="2406">
        <row r="2">
          <cell r="A2">
            <v>0</v>
          </cell>
        </row>
      </sheetData>
      <sheetData sheetId="2407">
        <row r="2">
          <cell r="A2">
            <v>0</v>
          </cell>
        </row>
      </sheetData>
      <sheetData sheetId="2408">
        <row r="2">
          <cell r="A2">
            <v>0</v>
          </cell>
        </row>
      </sheetData>
      <sheetData sheetId="2409">
        <row r="2">
          <cell r="A2">
            <v>0</v>
          </cell>
        </row>
      </sheetData>
      <sheetData sheetId="2410">
        <row r="2">
          <cell r="A2">
            <v>0</v>
          </cell>
        </row>
      </sheetData>
      <sheetData sheetId="2411">
        <row r="2">
          <cell r="A2">
            <v>0</v>
          </cell>
        </row>
      </sheetData>
      <sheetData sheetId="2412">
        <row r="2">
          <cell r="A2">
            <v>0</v>
          </cell>
        </row>
      </sheetData>
      <sheetData sheetId="2413">
        <row r="2">
          <cell r="A2">
            <v>0</v>
          </cell>
        </row>
      </sheetData>
      <sheetData sheetId="2414">
        <row r="2">
          <cell r="A2">
            <v>0</v>
          </cell>
        </row>
      </sheetData>
      <sheetData sheetId="2415">
        <row r="2">
          <cell r="A2">
            <v>0</v>
          </cell>
        </row>
      </sheetData>
      <sheetData sheetId="2416">
        <row r="2">
          <cell r="A2">
            <v>0</v>
          </cell>
        </row>
      </sheetData>
      <sheetData sheetId="2417">
        <row r="2">
          <cell r="A2">
            <v>0</v>
          </cell>
        </row>
      </sheetData>
      <sheetData sheetId="2418">
        <row r="2">
          <cell r="A2">
            <v>0</v>
          </cell>
        </row>
      </sheetData>
      <sheetData sheetId="2419">
        <row r="2">
          <cell r="A2">
            <v>0</v>
          </cell>
        </row>
      </sheetData>
      <sheetData sheetId="2420">
        <row r="2">
          <cell r="A2">
            <v>0</v>
          </cell>
        </row>
      </sheetData>
      <sheetData sheetId="2421">
        <row r="2">
          <cell r="A2">
            <v>0</v>
          </cell>
        </row>
      </sheetData>
      <sheetData sheetId="2422">
        <row r="2">
          <cell r="A2">
            <v>0</v>
          </cell>
        </row>
      </sheetData>
      <sheetData sheetId="2423">
        <row r="2">
          <cell r="A2">
            <v>0</v>
          </cell>
        </row>
      </sheetData>
      <sheetData sheetId="2424">
        <row r="2">
          <cell r="A2">
            <v>0</v>
          </cell>
        </row>
      </sheetData>
      <sheetData sheetId="2425">
        <row r="2">
          <cell r="A2">
            <v>0</v>
          </cell>
        </row>
      </sheetData>
      <sheetData sheetId="2426">
        <row r="2">
          <cell r="A2">
            <v>0</v>
          </cell>
        </row>
      </sheetData>
      <sheetData sheetId="2427">
        <row r="2">
          <cell r="A2">
            <v>0</v>
          </cell>
        </row>
      </sheetData>
      <sheetData sheetId="2428">
        <row r="2">
          <cell r="A2">
            <v>0</v>
          </cell>
        </row>
      </sheetData>
      <sheetData sheetId="2429">
        <row r="2">
          <cell r="A2">
            <v>0</v>
          </cell>
        </row>
      </sheetData>
      <sheetData sheetId="2430">
        <row r="2">
          <cell r="A2">
            <v>0</v>
          </cell>
        </row>
      </sheetData>
      <sheetData sheetId="2431">
        <row r="2">
          <cell r="A2">
            <v>0</v>
          </cell>
        </row>
      </sheetData>
      <sheetData sheetId="2432">
        <row r="2">
          <cell r="A2">
            <v>0</v>
          </cell>
        </row>
      </sheetData>
      <sheetData sheetId="2433">
        <row r="2">
          <cell r="A2">
            <v>0</v>
          </cell>
        </row>
      </sheetData>
      <sheetData sheetId="2434">
        <row r="2">
          <cell r="A2">
            <v>0</v>
          </cell>
        </row>
      </sheetData>
      <sheetData sheetId="2435">
        <row r="2">
          <cell r="A2">
            <v>0</v>
          </cell>
        </row>
      </sheetData>
      <sheetData sheetId="2436">
        <row r="2">
          <cell r="A2">
            <v>0</v>
          </cell>
        </row>
      </sheetData>
      <sheetData sheetId="2437">
        <row r="2">
          <cell r="A2">
            <v>0</v>
          </cell>
        </row>
      </sheetData>
      <sheetData sheetId="2438">
        <row r="2">
          <cell r="A2">
            <v>0</v>
          </cell>
        </row>
      </sheetData>
      <sheetData sheetId="2439">
        <row r="2">
          <cell r="A2">
            <v>0</v>
          </cell>
        </row>
      </sheetData>
      <sheetData sheetId="2440">
        <row r="2">
          <cell r="A2">
            <v>0</v>
          </cell>
        </row>
      </sheetData>
      <sheetData sheetId="2441">
        <row r="2">
          <cell r="A2">
            <v>0</v>
          </cell>
        </row>
      </sheetData>
      <sheetData sheetId="2442">
        <row r="2">
          <cell r="A2">
            <v>0</v>
          </cell>
        </row>
      </sheetData>
      <sheetData sheetId="2443">
        <row r="2">
          <cell r="A2">
            <v>0</v>
          </cell>
        </row>
      </sheetData>
      <sheetData sheetId="2444">
        <row r="2">
          <cell r="A2">
            <v>0</v>
          </cell>
        </row>
      </sheetData>
      <sheetData sheetId="2445">
        <row r="2">
          <cell r="A2">
            <v>0</v>
          </cell>
        </row>
      </sheetData>
      <sheetData sheetId="2446">
        <row r="2">
          <cell r="A2">
            <v>0</v>
          </cell>
        </row>
      </sheetData>
      <sheetData sheetId="2447">
        <row r="2">
          <cell r="A2">
            <v>0</v>
          </cell>
        </row>
      </sheetData>
      <sheetData sheetId="2448">
        <row r="2">
          <cell r="A2">
            <v>0</v>
          </cell>
        </row>
      </sheetData>
      <sheetData sheetId="2449">
        <row r="2">
          <cell r="A2">
            <v>0</v>
          </cell>
        </row>
      </sheetData>
      <sheetData sheetId="2450">
        <row r="2">
          <cell r="A2">
            <v>0</v>
          </cell>
        </row>
      </sheetData>
      <sheetData sheetId="2451">
        <row r="2">
          <cell r="A2">
            <v>0</v>
          </cell>
        </row>
      </sheetData>
      <sheetData sheetId="2452">
        <row r="2">
          <cell r="A2">
            <v>0</v>
          </cell>
        </row>
      </sheetData>
      <sheetData sheetId="2453">
        <row r="2">
          <cell r="A2">
            <v>0</v>
          </cell>
        </row>
      </sheetData>
      <sheetData sheetId="2454">
        <row r="2">
          <cell r="A2">
            <v>0</v>
          </cell>
        </row>
      </sheetData>
      <sheetData sheetId="2455">
        <row r="2">
          <cell r="A2">
            <v>0</v>
          </cell>
        </row>
      </sheetData>
      <sheetData sheetId="2456">
        <row r="2">
          <cell r="A2">
            <v>0</v>
          </cell>
        </row>
      </sheetData>
      <sheetData sheetId="2457">
        <row r="2">
          <cell r="A2">
            <v>0</v>
          </cell>
        </row>
      </sheetData>
      <sheetData sheetId="2458">
        <row r="2">
          <cell r="A2">
            <v>0</v>
          </cell>
        </row>
      </sheetData>
      <sheetData sheetId="2459">
        <row r="2">
          <cell r="A2">
            <v>0</v>
          </cell>
        </row>
      </sheetData>
      <sheetData sheetId="2460">
        <row r="2">
          <cell r="A2">
            <v>0</v>
          </cell>
        </row>
      </sheetData>
      <sheetData sheetId="2461">
        <row r="2">
          <cell r="A2">
            <v>0</v>
          </cell>
        </row>
      </sheetData>
      <sheetData sheetId="2462">
        <row r="2">
          <cell r="A2">
            <v>0</v>
          </cell>
        </row>
      </sheetData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>
        <row r="2">
          <cell r="A2">
            <v>0</v>
          </cell>
        </row>
      </sheetData>
      <sheetData sheetId="2466">
        <row r="2">
          <cell r="A2">
            <v>0</v>
          </cell>
        </row>
      </sheetData>
      <sheetData sheetId="2467">
        <row r="2">
          <cell r="A2">
            <v>0</v>
          </cell>
        </row>
      </sheetData>
      <sheetData sheetId="2468">
        <row r="2">
          <cell r="A2">
            <v>0</v>
          </cell>
        </row>
      </sheetData>
      <sheetData sheetId="2469">
        <row r="2">
          <cell r="A2">
            <v>0</v>
          </cell>
        </row>
      </sheetData>
      <sheetData sheetId="2470">
        <row r="2">
          <cell r="A2">
            <v>0</v>
          </cell>
        </row>
      </sheetData>
      <sheetData sheetId="2471">
        <row r="2">
          <cell r="A2">
            <v>0</v>
          </cell>
        </row>
      </sheetData>
      <sheetData sheetId="2472">
        <row r="8">
          <cell r="D8">
            <v>15739</v>
          </cell>
        </row>
      </sheetData>
      <sheetData sheetId="2473">
        <row r="8">
          <cell r="D8">
            <v>15739</v>
          </cell>
        </row>
      </sheetData>
      <sheetData sheetId="2474">
        <row r="8">
          <cell r="D8">
            <v>15739</v>
          </cell>
        </row>
      </sheetData>
      <sheetData sheetId="2475">
        <row r="8">
          <cell r="D8">
            <v>15739</v>
          </cell>
        </row>
      </sheetData>
      <sheetData sheetId="2476">
        <row r="8">
          <cell r="D8">
            <v>15739</v>
          </cell>
        </row>
      </sheetData>
      <sheetData sheetId="2477">
        <row r="8">
          <cell r="D8">
            <v>15739</v>
          </cell>
        </row>
      </sheetData>
      <sheetData sheetId="2478">
        <row r="8">
          <cell r="D8">
            <v>15739</v>
          </cell>
        </row>
      </sheetData>
      <sheetData sheetId="2479">
        <row r="8">
          <cell r="D8">
            <v>15739</v>
          </cell>
        </row>
      </sheetData>
      <sheetData sheetId="2480">
        <row r="8">
          <cell r="D8">
            <v>15739</v>
          </cell>
        </row>
      </sheetData>
      <sheetData sheetId="2481">
        <row r="8">
          <cell r="D8">
            <v>15739</v>
          </cell>
        </row>
      </sheetData>
      <sheetData sheetId="2482">
        <row r="8">
          <cell r="D8">
            <v>15739</v>
          </cell>
        </row>
      </sheetData>
      <sheetData sheetId="2483">
        <row r="8">
          <cell r="D8">
            <v>15739</v>
          </cell>
        </row>
      </sheetData>
      <sheetData sheetId="2484">
        <row r="8">
          <cell r="D8">
            <v>15739</v>
          </cell>
        </row>
      </sheetData>
      <sheetData sheetId="2485">
        <row r="8">
          <cell r="D8">
            <v>15739</v>
          </cell>
        </row>
      </sheetData>
      <sheetData sheetId="2486">
        <row r="8">
          <cell r="D8">
            <v>15739</v>
          </cell>
        </row>
      </sheetData>
      <sheetData sheetId="2487">
        <row r="8">
          <cell r="D8">
            <v>15739</v>
          </cell>
        </row>
      </sheetData>
      <sheetData sheetId="2488">
        <row r="8">
          <cell r="D8">
            <v>15739</v>
          </cell>
        </row>
      </sheetData>
      <sheetData sheetId="2489">
        <row r="8">
          <cell r="D8">
            <v>15739</v>
          </cell>
        </row>
      </sheetData>
      <sheetData sheetId="2490">
        <row r="8">
          <cell r="D8">
            <v>15739</v>
          </cell>
        </row>
      </sheetData>
      <sheetData sheetId="2491">
        <row r="8">
          <cell r="D8">
            <v>15739</v>
          </cell>
        </row>
      </sheetData>
      <sheetData sheetId="2492">
        <row r="8">
          <cell r="D8">
            <v>15739</v>
          </cell>
        </row>
      </sheetData>
      <sheetData sheetId="2493">
        <row r="8">
          <cell r="D8">
            <v>15739</v>
          </cell>
        </row>
      </sheetData>
      <sheetData sheetId="2494">
        <row r="8">
          <cell r="D8">
            <v>15739</v>
          </cell>
        </row>
      </sheetData>
      <sheetData sheetId="2495">
        <row r="8">
          <cell r="D8">
            <v>15739</v>
          </cell>
        </row>
      </sheetData>
      <sheetData sheetId="2496">
        <row r="8">
          <cell r="D8">
            <v>15739</v>
          </cell>
        </row>
      </sheetData>
      <sheetData sheetId="2497">
        <row r="8">
          <cell r="D8">
            <v>15739</v>
          </cell>
        </row>
      </sheetData>
      <sheetData sheetId="2498">
        <row r="8">
          <cell r="D8">
            <v>15739</v>
          </cell>
        </row>
      </sheetData>
      <sheetData sheetId="2499">
        <row r="8">
          <cell r="D8">
            <v>15739</v>
          </cell>
        </row>
      </sheetData>
      <sheetData sheetId="2500">
        <row r="8">
          <cell r="D8">
            <v>15739</v>
          </cell>
        </row>
      </sheetData>
      <sheetData sheetId="2501">
        <row r="8">
          <cell r="D8">
            <v>15739</v>
          </cell>
        </row>
      </sheetData>
      <sheetData sheetId="2502">
        <row r="8">
          <cell r="D8">
            <v>15739</v>
          </cell>
        </row>
      </sheetData>
      <sheetData sheetId="2503">
        <row r="8">
          <cell r="D8">
            <v>15739</v>
          </cell>
        </row>
      </sheetData>
      <sheetData sheetId="2504">
        <row r="8">
          <cell r="D8">
            <v>15739</v>
          </cell>
        </row>
      </sheetData>
      <sheetData sheetId="2505">
        <row r="8">
          <cell r="D8">
            <v>15739</v>
          </cell>
        </row>
      </sheetData>
      <sheetData sheetId="2506">
        <row r="8">
          <cell r="D8">
            <v>15739</v>
          </cell>
        </row>
      </sheetData>
      <sheetData sheetId="2507">
        <row r="8">
          <cell r="D8">
            <v>15739</v>
          </cell>
        </row>
      </sheetData>
      <sheetData sheetId="2508">
        <row r="8">
          <cell r="D8">
            <v>15739</v>
          </cell>
        </row>
      </sheetData>
      <sheetData sheetId="2509">
        <row r="8">
          <cell r="D8">
            <v>15739</v>
          </cell>
        </row>
      </sheetData>
      <sheetData sheetId="2510">
        <row r="8">
          <cell r="D8">
            <v>15739</v>
          </cell>
        </row>
      </sheetData>
      <sheetData sheetId="2511">
        <row r="8">
          <cell r="D8">
            <v>15739</v>
          </cell>
        </row>
      </sheetData>
      <sheetData sheetId="2512">
        <row r="8">
          <cell r="D8">
            <v>15739</v>
          </cell>
        </row>
      </sheetData>
      <sheetData sheetId="2513">
        <row r="8">
          <cell r="D8">
            <v>15739</v>
          </cell>
        </row>
      </sheetData>
      <sheetData sheetId="2514">
        <row r="8">
          <cell r="D8">
            <v>15739</v>
          </cell>
        </row>
      </sheetData>
      <sheetData sheetId="2515">
        <row r="8">
          <cell r="D8">
            <v>15739</v>
          </cell>
        </row>
      </sheetData>
      <sheetData sheetId="2516">
        <row r="8">
          <cell r="D8">
            <v>15739</v>
          </cell>
        </row>
      </sheetData>
      <sheetData sheetId="2517">
        <row r="2">
          <cell r="A2">
            <v>0</v>
          </cell>
        </row>
      </sheetData>
      <sheetData sheetId="2518">
        <row r="8">
          <cell r="D8">
            <v>15739</v>
          </cell>
        </row>
      </sheetData>
      <sheetData sheetId="2519">
        <row r="8">
          <cell r="D8">
            <v>15739</v>
          </cell>
        </row>
      </sheetData>
      <sheetData sheetId="2520">
        <row r="2">
          <cell r="A2">
            <v>0</v>
          </cell>
        </row>
      </sheetData>
      <sheetData sheetId="2521">
        <row r="2">
          <cell r="A2">
            <v>0</v>
          </cell>
        </row>
      </sheetData>
      <sheetData sheetId="2522">
        <row r="2">
          <cell r="A2">
            <v>0</v>
          </cell>
        </row>
      </sheetData>
      <sheetData sheetId="2523">
        <row r="2">
          <cell r="A2">
            <v>0</v>
          </cell>
        </row>
      </sheetData>
      <sheetData sheetId="2524">
        <row r="8">
          <cell r="D8">
            <v>15739</v>
          </cell>
        </row>
      </sheetData>
      <sheetData sheetId="2525">
        <row r="2">
          <cell r="A2">
            <v>0</v>
          </cell>
        </row>
      </sheetData>
      <sheetData sheetId="2526">
        <row r="8">
          <cell r="D8">
            <v>15739</v>
          </cell>
        </row>
      </sheetData>
      <sheetData sheetId="2527">
        <row r="8">
          <cell r="D8">
            <v>15739</v>
          </cell>
        </row>
      </sheetData>
      <sheetData sheetId="2528">
        <row r="2">
          <cell r="A2">
            <v>0</v>
          </cell>
        </row>
      </sheetData>
      <sheetData sheetId="2529">
        <row r="2">
          <cell r="A2">
            <v>0</v>
          </cell>
        </row>
      </sheetData>
      <sheetData sheetId="2530">
        <row r="2">
          <cell r="A2">
            <v>0</v>
          </cell>
        </row>
      </sheetData>
      <sheetData sheetId="2531">
        <row r="2">
          <cell r="A2">
            <v>0</v>
          </cell>
        </row>
      </sheetData>
      <sheetData sheetId="2532">
        <row r="2">
          <cell r="A2">
            <v>0</v>
          </cell>
        </row>
      </sheetData>
      <sheetData sheetId="2533">
        <row r="2">
          <cell r="A2">
            <v>0</v>
          </cell>
        </row>
      </sheetData>
      <sheetData sheetId="2534">
        <row r="2">
          <cell r="A2">
            <v>0</v>
          </cell>
        </row>
      </sheetData>
      <sheetData sheetId="2535">
        <row r="2">
          <cell r="A2">
            <v>0</v>
          </cell>
        </row>
      </sheetData>
      <sheetData sheetId="2536">
        <row r="2">
          <cell r="A2">
            <v>0</v>
          </cell>
        </row>
      </sheetData>
      <sheetData sheetId="2537">
        <row r="2">
          <cell r="A2">
            <v>0</v>
          </cell>
        </row>
      </sheetData>
      <sheetData sheetId="2538">
        <row r="2">
          <cell r="A2">
            <v>0</v>
          </cell>
        </row>
      </sheetData>
      <sheetData sheetId="2539">
        <row r="8">
          <cell r="D8">
            <v>15739</v>
          </cell>
        </row>
      </sheetData>
      <sheetData sheetId="2540">
        <row r="2">
          <cell r="A2">
            <v>0</v>
          </cell>
        </row>
      </sheetData>
      <sheetData sheetId="2541">
        <row r="8">
          <cell r="D8">
            <v>15739</v>
          </cell>
        </row>
      </sheetData>
      <sheetData sheetId="2542">
        <row r="8">
          <cell r="D8">
            <v>15739</v>
          </cell>
        </row>
      </sheetData>
      <sheetData sheetId="2543">
        <row r="2">
          <cell r="A2">
            <v>0</v>
          </cell>
        </row>
      </sheetData>
      <sheetData sheetId="2544">
        <row r="2">
          <cell r="A2">
            <v>0</v>
          </cell>
        </row>
      </sheetData>
      <sheetData sheetId="2545">
        <row r="2">
          <cell r="A2">
            <v>0</v>
          </cell>
        </row>
      </sheetData>
      <sheetData sheetId="2546">
        <row r="2">
          <cell r="A2">
            <v>0</v>
          </cell>
        </row>
      </sheetData>
      <sheetData sheetId="2547">
        <row r="2">
          <cell r="A2">
            <v>0</v>
          </cell>
        </row>
      </sheetData>
      <sheetData sheetId="2548">
        <row r="2">
          <cell r="A2">
            <v>0</v>
          </cell>
        </row>
      </sheetData>
      <sheetData sheetId="2549">
        <row r="2">
          <cell r="A2">
            <v>0</v>
          </cell>
        </row>
      </sheetData>
      <sheetData sheetId="2550">
        <row r="2">
          <cell r="A2">
            <v>0</v>
          </cell>
        </row>
      </sheetData>
      <sheetData sheetId="2551">
        <row r="2">
          <cell r="A2">
            <v>0</v>
          </cell>
        </row>
      </sheetData>
      <sheetData sheetId="2552">
        <row r="2">
          <cell r="A2">
            <v>0</v>
          </cell>
        </row>
      </sheetData>
      <sheetData sheetId="2553">
        <row r="2">
          <cell r="A2">
            <v>0</v>
          </cell>
        </row>
      </sheetData>
      <sheetData sheetId="2554">
        <row r="8">
          <cell r="D8">
            <v>15739</v>
          </cell>
        </row>
      </sheetData>
      <sheetData sheetId="2555">
        <row r="2">
          <cell r="A2">
            <v>0</v>
          </cell>
        </row>
      </sheetData>
      <sheetData sheetId="2556">
        <row r="2">
          <cell r="A2">
            <v>0</v>
          </cell>
        </row>
      </sheetData>
      <sheetData sheetId="2557">
        <row r="2">
          <cell r="A2">
            <v>0</v>
          </cell>
        </row>
      </sheetData>
      <sheetData sheetId="2558">
        <row r="2">
          <cell r="A2">
            <v>0</v>
          </cell>
        </row>
      </sheetData>
      <sheetData sheetId="2559">
        <row r="2">
          <cell r="A2">
            <v>0</v>
          </cell>
        </row>
      </sheetData>
      <sheetData sheetId="2560">
        <row r="2">
          <cell r="A2">
            <v>0</v>
          </cell>
        </row>
      </sheetData>
      <sheetData sheetId="2561">
        <row r="2">
          <cell r="A2">
            <v>0</v>
          </cell>
        </row>
      </sheetData>
      <sheetData sheetId="2562">
        <row r="2">
          <cell r="A2">
            <v>0</v>
          </cell>
        </row>
      </sheetData>
      <sheetData sheetId="2563">
        <row r="2">
          <cell r="A2">
            <v>0</v>
          </cell>
        </row>
      </sheetData>
      <sheetData sheetId="2564">
        <row r="2">
          <cell r="A2">
            <v>0</v>
          </cell>
        </row>
      </sheetData>
      <sheetData sheetId="2565">
        <row r="2">
          <cell r="A2">
            <v>0</v>
          </cell>
        </row>
      </sheetData>
      <sheetData sheetId="2566">
        <row r="2">
          <cell r="A2">
            <v>0</v>
          </cell>
        </row>
      </sheetData>
      <sheetData sheetId="2567">
        <row r="2">
          <cell r="A2">
            <v>0</v>
          </cell>
        </row>
      </sheetData>
      <sheetData sheetId="2568">
        <row r="2">
          <cell r="A2">
            <v>0</v>
          </cell>
        </row>
      </sheetData>
      <sheetData sheetId="2569">
        <row r="2">
          <cell r="A2">
            <v>0</v>
          </cell>
        </row>
      </sheetData>
      <sheetData sheetId="2570"/>
      <sheetData sheetId="2571">
        <row r="2">
          <cell r="A2">
            <v>0</v>
          </cell>
        </row>
      </sheetData>
      <sheetData sheetId="2572">
        <row r="2">
          <cell r="A2">
            <v>0</v>
          </cell>
        </row>
      </sheetData>
      <sheetData sheetId="2573">
        <row r="2">
          <cell r="A2">
            <v>0</v>
          </cell>
        </row>
      </sheetData>
      <sheetData sheetId="2574">
        <row r="2">
          <cell r="A2">
            <v>0</v>
          </cell>
        </row>
      </sheetData>
      <sheetData sheetId="2575">
        <row r="2">
          <cell r="A2">
            <v>0</v>
          </cell>
        </row>
      </sheetData>
      <sheetData sheetId="2576">
        <row r="2">
          <cell r="A2">
            <v>0</v>
          </cell>
        </row>
      </sheetData>
      <sheetData sheetId="2577">
        <row r="2">
          <cell r="A2">
            <v>0</v>
          </cell>
        </row>
      </sheetData>
      <sheetData sheetId="2578">
        <row r="2">
          <cell r="A2">
            <v>0</v>
          </cell>
        </row>
      </sheetData>
      <sheetData sheetId="2579">
        <row r="2">
          <cell r="A2">
            <v>0</v>
          </cell>
        </row>
      </sheetData>
      <sheetData sheetId="2580">
        <row r="2">
          <cell r="A2">
            <v>0</v>
          </cell>
        </row>
      </sheetData>
      <sheetData sheetId="2581">
        <row r="2">
          <cell r="A2">
            <v>0</v>
          </cell>
        </row>
      </sheetData>
      <sheetData sheetId="2582">
        <row r="2">
          <cell r="A2">
            <v>0</v>
          </cell>
        </row>
      </sheetData>
      <sheetData sheetId="2583"/>
      <sheetData sheetId="2584">
        <row r="2">
          <cell r="A2">
            <v>0</v>
          </cell>
        </row>
      </sheetData>
      <sheetData sheetId="2585"/>
      <sheetData sheetId="2586">
        <row r="2">
          <cell r="A2">
            <v>0</v>
          </cell>
        </row>
      </sheetData>
      <sheetData sheetId="2587">
        <row r="2">
          <cell r="A2">
            <v>0</v>
          </cell>
        </row>
      </sheetData>
      <sheetData sheetId="2588">
        <row r="2">
          <cell r="A2">
            <v>0</v>
          </cell>
        </row>
      </sheetData>
      <sheetData sheetId="2589">
        <row r="2">
          <cell r="A2">
            <v>0</v>
          </cell>
        </row>
      </sheetData>
      <sheetData sheetId="2590">
        <row r="2">
          <cell r="A2">
            <v>0</v>
          </cell>
        </row>
      </sheetData>
      <sheetData sheetId="2591">
        <row r="2">
          <cell r="A2">
            <v>0</v>
          </cell>
        </row>
      </sheetData>
      <sheetData sheetId="2592">
        <row r="2">
          <cell r="A2">
            <v>0</v>
          </cell>
        </row>
      </sheetData>
      <sheetData sheetId="2593">
        <row r="2">
          <cell r="A2">
            <v>0</v>
          </cell>
        </row>
      </sheetData>
      <sheetData sheetId="2594">
        <row r="2">
          <cell r="A2">
            <v>0</v>
          </cell>
        </row>
      </sheetData>
      <sheetData sheetId="2595">
        <row r="2">
          <cell r="A2">
            <v>0</v>
          </cell>
        </row>
      </sheetData>
      <sheetData sheetId="2596">
        <row r="2">
          <cell r="A2">
            <v>0</v>
          </cell>
        </row>
      </sheetData>
      <sheetData sheetId="2597">
        <row r="2">
          <cell r="A2">
            <v>0</v>
          </cell>
        </row>
      </sheetData>
      <sheetData sheetId="2598">
        <row r="2">
          <cell r="A2">
            <v>0</v>
          </cell>
        </row>
      </sheetData>
      <sheetData sheetId="2599">
        <row r="2">
          <cell r="A2">
            <v>0</v>
          </cell>
        </row>
      </sheetData>
      <sheetData sheetId="2600">
        <row r="2">
          <cell r="A2">
            <v>0</v>
          </cell>
        </row>
      </sheetData>
      <sheetData sheetId="2601">
        <row r="2">
          <cell r="A2">
            <v>0</v>
          </cell>
        </row>
      </sheetData>
      <sheetData sheetId="2602">
        <row r="2">
          <cell r="A2">
            <v>0</v>
          </cell>
        </row>
      </sheetData>
      <sheetData sheetId="2603">
        <row r="2">
          <cell r="A2">
            <v>0</v>
          </cell>
        </row>
      </sheetData>
      <sheetData sheetId="2604">
        <row r="2">
          <cell r="A2">
            <v>0</v>
          </cell>
        </row>
      </sheetData>
      <sheetData sheetId="2605">
        <row r="2">
          <cell r="A2">
            <v>0</v>
          </cell>
        </row>
      </sheetData>
      <sheetData sheetId="2606">
        <row r="2">
          <cell r="A2">
            <v>0</v>
          </cell>
        </row>
      </sheetData>
      <sheetData sheetId="2607">
        <row r="2">
          <cell r="A2">
            <v>0</v>
          </cell>
        </row>
      </sheetData>
      <sheetData sheetId="2608">
        <row r="2">
          <cell r="A2">
            <v>0</v>
          </cell>
        </row>
      </sheetData>
      <sheetData sheetId="2609">
        <row r="2">
          <cell r="A2">
            <v>0</v>
          </cell>
        </row>
      </sheetData>
      <sheetData sheetId="2610">
        <row r="2">
          <cell r="A2">
            <v>0</v>
          </cell>
        </row>
      </sheetData>
      <sheetData sheetId="2611">
        <row r="2">
          <cell r="A2">
            <v>0</v>
          </cell>
        </row>
      </sheetData>
      <sheetData sheetId="2612">
        <row r="2">
          <cell r="A2">
            <v>0</v>
          </cell>
        </row>
      </sheetData>
      <sheetData sheetId="2613">
        <row r="2">
          <cell r="A2">
            <v>0</v>
          </cell>
        </row>
      </sheetData>
      <sheetData sheetId="2614">
        <row r="2">
          <cell r="A2">
            <v>0</v>
          </cell>
        </row>
      </sheetData>
      <sheetData sheetId="2615">
        <row r="2">
          <cell r="A2">
            <v>0</v>
          </cell>
        </row>
      </sheetData>
      <sheetData sheetId="2616">
        <row r="2">
          <cell r="A2">
            <v>0</v>
          </cell>
        </row>
      </sheetData>
      <sheetData sheetId="2617">
        <row r="2">
          <cell r="A2">
            <v>0</v>
          </cell>
        </row>
      </sheetData>
      <sheetData sheetId="2618">
        <row r="2">
          <cell r="A2">
            <v>0</v>
          </cell>
        </row>
      </sheetData>
      <sheetData sheetId="2619">
        <row r="2">
          <cell r="A2">
            <v>0</v>
          </cell>
        </row>
      </sheetData>
      <sheetData sheetId="2620">
        <row r="2">
          <cell r="A2">
            <v>0</v>
          </cell>
        </row>
      </sheetData>
      <sheetData sheetId="2621">
        <row r="2">
          <cell r="A2">
            <v>0</v>
          </cell>
        </row>
      </sheetData>
      <sheetData sheetId="2622">
        <row r="2">
          <cell r="A2">
            <v>0</v>
          </cell>
        </row>
      </sheetData>
      <sheetData sheetId="2623">
        <row r="2">
          <cell r="A2">
            <v>0</v>
          </cell>
        </row>
      </sheetData>
      <sheetData sheetId="2624">
        <row r="2">
          <cell r="A2">
            <v>0</v>
          </cell>
        </row>
      </sheetData>
      <sheetData sheetId="2625">
        <row r="2">
          <cell r="A2">
            <v>0</v>
          </cell>
        </row>
      </sheetData>
      <sheetData sheetId="2626">
        <row r="2">
          <cell r="A2">
            <v>0</v>
          </cell>
        </row>
      </sheetData>
      <sheetData sheetId="2627">
        <row r="2">
          <cell r="A2">
            <v>0</v>
          </cell>
        </row>
      </sheetData>
      <sheetData sheetId="2628">
        <row r="2">
          <cell r="A2">
            <v>0</v>
          </cell>
        </row>
      </sheetData>
      <sheetData sheetId="2629">
        <row r="2">
          <cell r="A2">
            <v>0</v>
          </cell>
        </row>
      </sheetData>
      <sheetData sheetId="2630">
        <row r="2">
          <cell r="A2">
            <v>0</v>
          </cell>
        </row>
      </sheetData>
      <sheetData sheetId="2631">
        <row r="2">
          <cell r="A2">
            <v>0</v>
          </cell>
        </row>
      </sheetData>
      <sheetData sheetId="2632">
        <row r="2">
          <cell r="A2">
            <v>0</v>
          </cell>
        </row>
      </sheetData>
      <sheetData sheetId="2633">
        <row r="2">
          <cell r="A2">
            <v>0</v>
          </cell>
        </row>
      </sheetData>
      <sheetData sheetId="2634">
        <row r="2">
          <cell r="A2">
            <v>0</v>
          </cell>
        </row>
      </sheetData>
      <sheetData sheetId="2635">
        <row r="2">
          <cell r="A2">
            <v>0</v>
          </cell>
        </row>
      </sheetData>
      <sheetData sheetId="2636">
        <row r="2">
          <cell r="A2">
            <v>0</v>
          </cell>
        </row>
      </sheetData>
      <sheetData sheetId="2637">
        <row r="2">
          <cell r="A2">
            <v>0</v>
          </cell>
        </row>
      </sheetData>
      <sheetData sheetId="2638">
        <row r="2">
          <cell r="A2">
            <v>0</v>
          </cell>
        </row>
      </sheetData>
      <sheetData sheetId="2639">
        <row r="2">
          <cell r="A2">
            <v>0</v>
          </cell>
        </row>
      </sheetData>
      <sheetData sheetId="2640">
        <row r="2">
          <cell r="A2">
            <v>0</v>
          </cell>
        </row>
      </sheetData>
      <sheetData sheetId="2641">
        <row r="2">
          <cell r="A2">
            <v>0</v>
          </cell>
        </row>
      </sheetData>
      <sheetData sheetId="2642">
        <row r="2">
          <cell r="A2">
            <v>0</v>
          </cell>
        </row>
      </sheetData>
      <sheetData sheetId="2643">
        <row r="2">
          <cell r="A2">
            <v>0</v>
          </cell>
        </row>
      </sheetData>
      <sheetData sheetId="2644">
        <row r="2">
          <cell r="A2">
            <v>0</v>
          </cell>
        </row>
      </sheetData>
      <sheetData sheetId="2645">
        <row r="2">
          <cell r="A2">
            <v>0</v>
          </cell>
        </row>
      </sheetData>
      <sheetData sheetId="2646">
        <row r="2">
          <cell r="A2">
            <v>0</v>
          </cell>
        </row>
      </sheetData>
      <sheetData sheetId="2647">
        <row r="2">
          <cell r="A2">
            <v>0</v>
          </cell>
        </row>
      </sheetData>
      <sheetData sheetId="2648">
        <row r="2">
          <cell r="A2">
            <v>0</v>
          </cell>
        </row>
      </sheetData>
      <sheetData sheetId="2649">
        <row r="2">
          <cell r="A2">
            <v>0</v>
          </cell>
        </row>
      </sheetData>
      <sheetData sheetId="2650">
        <row r="2">
          <cell r="A2">
            <v>0</v>
          </cell>
        </row>
      </sheetData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>
        <row r="2">
          <cell r="A2">
            <v>0</v>
          </cell>
        </row>
      </sheetData>
      <sheetData sheetId="2655">
        <row r="2">
          <cell r="A2">
            <v>0</v>
          </cell>
        </row>
      </sheetData>
      <sheetData sheetId="2656">
        <row r="2">
          <cell r="A2">
            <v>0</v>
          </cell>
        </row>
      </sheetData>
      <sheetData sheetId="2657">
        <row r="2">
          <cell r="A2">
            <v>0</v>
          </cell>
        </row>
      </sheetData>
      <sheetData sheetId="2658">
        <row r="2">
          <cell r="A2">
            <v>0</v>
          </cell>
        </row>
      </sheetData>
      <sheetData sheetId="2659">
        <row r="2">
          <cell r="A2">
            <v>0</v>
          </cell>
        </row>
      </sheetData>
      <sheetData sheetId="2660">
        <row r="2">
          <cell r="A2">
            <v>0</v>
          </cell>
        </row>
      </sheetData>
      <sheetData sheetId="2661">
        <row r="2">
          <cell r="A2">
            <v>0</v>
          </cell>
        </row>
      </sheetData>
      <sheetData sheetId="2662">
        <row r="2">
          <cell r="A2">
            <v>0</v>
          </cell>
        </row>
      </sheetData>
      <sheetData sheetId="2663">
        <row r="2">
          <cell r="A2">
            <v>0</v>
          </cell>
        </row>
      </sheetData>
      <sheetData sheetId="2664">
        <row r="2">
          <cell r="A2">
            <v>0</v>
          </cell>
        </row>
      </sheetData>
      <sheetData sheetId="2665">
        <row r="2">
          <cell r="A2">
            <v>0</v>
          </cell>
        </row>
      </sheetData>
      <sheetData sheetId="2666">
        <row r="2">
          <cell r="A2">
            <v>0</v>
          </cell>
        </row>
      </sheetData>
      <sheetData sheetId="2667">
        <row r="2">
          <cell r="A2">
            <v>0</v>
          </cell>
        </row>
      </sheetData>
      <sheetData sheetId="2668">
        <row r="2">
          <cell r="A2">
            <v>0</v>
          </cell>
        </row>
      </sheetData>
      <sheetData sheetId="2669">
        <row r="2">
          <cell r="A2">
            <v>0</v>
          </cell>
        </row>
      </sheetData>
      <sheetData sheetId="2670">
        <row r="2">
          <cell r="A2">
            <v>0</v>
          </cell>
        </row>
      </sheetData>
      <sheetData sheetId="2671">
        <row r="2">
          <cell r="A2">
            <v>0</v>
          </cell>
        </row>
      </sheetData>
      <sheetData sheetId="2672">
        <row r="2">
          <cell r="A2">
            <v>0</v>
          </cell>
        </row>
      </sheetData>
      <sheetData sheetId="2673">
        <row r="2">
          <cell r="A2">
            <v>0</v>
          </cell>
        </row>
      </sheetData>
      <sheetData sheetId="2674">
        <row r="2">
          <cell r="A2">
            <v>0</v>
          </cell>
        </row>
      </sheetData>
      <sheetData sheetId="2675">
        <row r="2">
          <cell r="A2">
            <v>0</v>
          </cell>
        </row>
      </sheetData>
      <sheetData sheetId="2676">
        <row r="2">
          <cell r="A2">
            <v>0</v>
          </cell>
        </row>
      </sheetData>
      <sheetData sheetId="2677">
        <row r="2">
          <cell r="A2">
            <v>0</v>
          </cell>
        </row>
      </sheetData>
      <sheetData sheetId="2678">
        <row r="2">
          <cell r="A2">
            <v>0</v>
          </cell>
        </row>
      </sheetData>
      <sheetData sheetId="2679">
        <row r="2">
          <cell r="A2">
            <v>0</v>
          </cell>
        </row>
      </sheetData>
      <sheetData sheetId="2680">
        <row r="2">
          <cell r="A2">
            <v>0</v>
          </cell>
        </row>
      </sheetData>
      <sheetData sheetId="2681">
        <row r="2">
          <cell r="A2">
            <v>0</v>
          </cell>
        </row>
      </sheetData>
      <sheetData sheetId="2682">
        <row r="2">
          <cell r="A2">
            <v>0</v>
          </cell>
        </row>
      </sheetData>
      <sheetData sheetId="2683">
        <row r="2">
          <cell r="A2">
            <v>0</v>
          </cell>
        </row>
      </sheetData>
      <sheetData sheetId="2684">
        <row r="2">
          <cell r="A2">
            <v>0</v>
          </cell>
        </row>
      </sheetData>
      <sheetData sheetId="2685">
        <row r="2">
          <cell r="A2">
            <v>0</v>
          </cell>
        </row>
      </sheetData>
      <sheetData sheetId="2686">
        <row r="2">
          <cell r="A2">
            <v>0</v>
          </cell>
        </row>
      </sheetData>
      <sheetData sheetId="2687">
        <row r="2">
          <cell r="A2">
            <v>0</v>
          </cell>
        </row>
      </sheetData>
      <sheetData sheetId="2688">
        <row r="2">
          <cell r="A2">
            <v>0</v>
          </cell>
        </row>
      </sheetData>
      <sheetData sheetId="2689">
        <row r="2">
          <cell r="A2">
            <v>0</v>
          </cell>
        </row>
      </sheetData>
      <sheetData sheetId="2690">
        <row r="2">
          <cell r="A2">
            <v>0</v>
          </cell>
        </row>
      </sheetData>
      <sheetData sheetId="2691">
        <row r="2">
          <cell r="A2">
            <v>0</v>
          </cell>
        </row>
      </sheetData>
      <sheetData sheetId="2692">
        <row r="2">
          <cell r="A2">
            <v>0</v>
          </cell>
        </row>
      </sheetData>
      <sheetData sheetId="2693">
        <row r="2">
          <cell r="A2">
            <v>0</v>
          </cell>
        </row>
      </sheetData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>
        <row r="2">
          <cell r="A2">
            <v>0</v>
          </cell>
        </row>
      </sheetData>
      <sheetData sheetId="2703">
        <row r="2">
          <cell r="A2">
            <v>0</v>
          </cell>
        </row>
      </sheetData>
      <sheetData sheetId="2704">
        <row r="2">
          <cell r="A2">
            <v>0</v>
          </cell>
        </row>
      </sheetData>
      <sheetData sheetId="2705">
        <row r="2">
          <cell r="A2">
            <v>0</v>
          </cell>
        </row>
      </sheetData>
      <sheetData sheetId="2706">
        <row r="2">
          <cell r="A2">
            <v>0</v>
          </cell>
        </row>
      </sheetData>
      <sheetData sheetId="2707">
        <row r="2">
          <cell r="A2">
            <v>0</v>
          </cell>
        </row>
      </sheetData>
      <sheetData sheetId="2708">
        <row r="2">
          <cell r="A2">
            <v>0</v>
          </cell>
        </row>
      </sheetData>
      <sheetData sheetId="2709">
        <row r="2">
          <cell r="A2">
            <v>0</v>
          </cell>
        </row>
      </sheetData>
      <sheetData sheetId="2710">
        <row r="2">
          <cell r="A2">
            <v>0</v>
          </cell>
        </row>
      </sheetData>
      <sheetData sheetId="2711">
        <row r="2">
          <cell r="A2">
            <v>0</v>
          </cell>
        </row>
      </sheetData>
      <sheetData sheetId="2712">
        <row r="2">
          <cell r="A2">
            <v>0</v>
          </cell>
        </row>
      </sheetData>
      <sheetData sheetId="2713">
        <row r="2">
          <cell r="A2">
            <v>0</v>
          </cell>
        </row>
      </sheetData>
      <sheetData sheetId="2714">
        <row r="2">
          <cell r="A2">
            <v>0</v>
          </cell>
        </row>
      </sheetData>
      <sheetData sheetId="2715"/>
      <sheetData sheetId="2716">
        <row r="8">
          <cell r="D8">
            <v>15739</v>
          </cell>
        </row>
      </sheetData>
      <sheetData sheetId="2717">
        <row r="8">
          <cell r="D8">
            <v>15739</v>
          </cell>
        </row>
      </sheetData>
      <sheetData sheetId="2718">
        <row r="8">
          <cell r="D8">
            <v>15739</v>
          </cell>
        </row>
      </sheetData>
      <sheetData sheetId="2719">
        <row r="8">
          <cell r="D8">
            <v>15739</v>
          </cell>
        </row>
      </sheetData>
      <sheetData sheetId="2720">
        <row r="8">
          <cell r="D8">
            <v>15739</v>
          </cell>
        </row>
      </sheetData>
      <sheetData sheetId="2721">
        <row r="8">
          <cell r="D8">
            <v>15739</v>
          </cell>
        </row>
      </sheetData>
      <sheetData sheetId="2722">
        <row r="8">
          <cell r="D8">
            <v>15739</v>
          </cell>
        </row>
      </sheetData>
      <sheetData sheetId="2723">
        <row r="8">
          <cell r="D8">
            <v>15739</v>
          </cell>
        </row>
      </sheetData>
      <sheetData sheetId="2724">
        <row r="8">
          <cell r="D8">
            <v>15739</v>
          </cell>
        </row>
      </sheetData>
      <sheetData sheetId="2725">
        <row r="8">
          <cell r="D8">
            <v>15739</v>
          </cell>
        </row>
      </sheetData>
      <sheetData sheetId="2726">
        <row r="8">
          <cell r="D8">
            <v>15739</v>
          </cell>
        </row>
      </sheetData>
      <sheetData sheetId="2727">
        <row r="8">
          <cell r="D8">
            <v>15739</v>
          </cell>
        </row>
      </sheetData>
      <sheetData sheetId="2728">
        <row r="8">
          <cell r="D8">
            <v>15739</v>
          </cell>
        </row>
      </sheetData>
      <sheetData sheetId="2729">
        <row r="8">
          <cell r="D8">
            <v>15739</v>
          </cell>
        </row>
      </sheetData>
      <sheetData sheetId="2730">
        <row r="8">
          <cell r="D8">
            <v>15739</v>
          </cell>
        </row>
      </sheetData>
      <sheetData sheetId="2731">
        <row r="8">
          <cell r="D8">
            <v>15739</v>
          </cell>
        </row>
      </sheetData>
      <sheetData sheetId="2732">
        <row r="8">
          <cell r="D8">
            <v>15739</v>
          </cell>
        </row>
      </sheetData>
      <sheetData sheetId="2733">
        <row r="8">
          <cell r="D8">
            <v>15739</v>
          </cell>
        </row>
      </sheetData>
      <sheetData sheetId="2734">
        <row r="8">
          <cell r="D8">
            <v>15739</v>
          </cell>
        </row>
      </sheetData>
      <sheetData sheetId="2735">
        <row r="8">
          <cell r="D8">
            <v>15739</v>
          </cell>
        </row>
      </sheetData>
      <sheetData sheetId="2736">
        <row r="8">
          <cell r="D8">
            <v>15739</v>
          </cell>
        </row>
      </sheetData>
      <sheetData sheetId="2737">
        <row r="8">
          <cell r="D8">
            <v>15739</v>
          </cell>
        </row>
      </sheetData>
      <sheetData sheetId="2738">
        <row r="8">
          <cell r="D8">
            <v>15739</v>
          </cell>
        </row>
      </sheetData>
      <sheetData sheetId="2739">
        <row r="8">
          <cell r="D8">
            <v>15739</v>
          </cell>
        </row>
      </sheetData>
      <sheetData sheetId="2740">
        <row r="8">
          <cell r="D8">
            <v>15739</v>
          </cell>
        </row>
      </sheetData>
      <sheetData sheetId="2741">
        <row r="8">
          <cell r="D8">
            <v>15739</v>
          </cell>
        </row>
      </sheetData>
      <sheetData sheetId="2742">
        <row r="8">
          <cell r="D8">
            <v>15739</v>
          </cell>
        </row>
      </sheetData>
      <sheetData sheetId="2743">
        <row r="8">
          <cell r="D8">
            <v>15739</v>
          </cell>
        </row>
      </sheetData>
      <sheetData sheetId="2744">
        <row r="8">
          <cell r="D8">
            <v>15739</v>
          </cell>
        </row>
      </sheetData>
      <sheetData sheetId="2745">
        <row r="8">
          <cell r="D8">
            <v>15739</v>
          </cell>
        </row>
      </sheetData>
      <sheetData sheetId="2746">
        <row r="8">
          <cell r="D8">
            <v>15739</v>
          </cell>
        </row>
      </sheetData>
      <sheetData sheetId="2747">
        <row r="8">
          <cell r="D8">
            <v>15739</v>
          </cell>
        </row>
      </sheetData>
      <sheetData sheetId="2748">
        <row r="8">
          <cell r="D8">
            <v>15739</v>
          </cell>
        </row>
      </sheetData>
      <sheetData sheetId="2749">
        <row r="8">
          <cell r="D8">
            <v>15739</v>
          </cell>
        </row>
      </sheetData>
      <sheetData sheetId="2750">
        <row r="8">
          <cell r="D8">
            <v>15739</v>
          </cell>
        </row>
      </sheetData>
      <sheetData sheetId="2751">
        <row r="8">
          <cell r="D8">
            <v>15739</v>
          </cell>
        </row>
      </sheetData>
      <sheetData sheetId="2752">
        <row r="8">
          <cell r="D8">
            <v>15739</v>
          </cell>
        </row>
      </sheetData>
      <sheetData sheetId="2753">
        <row r="8">
          <cell r="D8">
            <v>15739</v>
          </cell>
        </row>
      </sheetData>
      <sheetData sheetId="2754">
        <row r="8">
          <cell r="D8">
            <v>15739</v>
          </cell>
        </row>
      </sheetData>
      <sheetData sheetId="2755">
        <row r="8">
          <cell r="D8">
            <v>15739</v>
          </cell>
        </row>
      </sheetData>
      <sheetData sheetId="2756">
        <row r="8">
          <cell r="D8">
            <v>15739</v>
          </cell>
        </row>
      </sheetData>
      <sheetData sheetId="2757">
        <row r="8">
          <cell r="D8">
            <v>15739</v>
          </cell>
        </row>
      </sheetData>
      <sheetData sheetId="2758">
        <row r="8">
          <cell r="D8">
            <v>15739</v>
          </cell>
        </row>
      </sheetData>
      <sheetData sheetId="2759">
        <row r="8">
          <cell r="D8">
            <v>15739</v>
          </cell>
        </row>
      </sheetData>
      <sheetData sheetId="2760">
        <row r="8">
          <cell r="D8">
            <v>15739</v>
          </cell>
        </row>
      </sheetData>
      <sheetData sheetId="2761">
        <row r="8">
          <cell r="D8">
            <v>15739</v>
          </cell>
        </row>
      </sheetData>
      <sheetData sheetId="2762">
        <row r="8">
          <cell r="D8">
            <v>15739</v>
          </cell>
        </row>
      </sheetData>
      <sheetData sheetId="2763">
        <row r="8">
          <cell r="D8">
            <v>15739</v>
          </cell>
        </row>
      </sheetData>
      <sheetData sheetId="2764">
        <row r="8">
          <cell r="D8">
            <v>15739</v>
          </cell>
        </row>
      </sheetData>
      <sheetData sheetId="2765">
        <row r="2">
          <cell r="A2">
            <v>0</v>
          </cell>
        </row>
      </sheetData>
      <sheetData sheetId="2766">
        <row r="8">
          <cell r="D8">
            <v>15739</v>
          </cell>
        </row>
      </sheetData>
      <sheetData sheetId="2767">
        <row r="8">
          <cell r="D8">
            <v>15739</v>
          </cell>
        </row>
      </sheetData>
      <sheetData sheetId="2768">
        <row r="2">
          <cell r="A2">
            <v>0</v>
          </cell>
        </row>
      </sheetData>
      <sheetData sheetId="2769">
        <row r="2">
          <cell r="A2">
            <v>0</v>
          </cell>
        </row>
      </sheetData>
      <sheetData sheetId="2770">
        <row r="2">
          <cell r="A2">
            <v>0</v>
          </cell>
        </row>
      </sheetData>
      <sheetData sheetId="2771">
        <row r="2">
          <cell r="A2">
            <v>0</v>
          </cell>
        </row>
      </sheetData>
      <sheetData sheetId="2772">
        <row r="8">
          <cell r="D8">
            <v>15739</v>
          </cell>
        </row>
      </sheetData>
      <sheetData sheetId="2773">
        <row r="2">
          <cell r="A2">
            <v>0</v>
          </cell>
        </row>
      </sheetData>
      <sheetData sheetId="2774">
        <row r="8">
          <cell r="D8">
            <v>15739</v>
          </cell>
        </row>
      </sheetData>
      <sheetData sheetId="2775">
        <row r="8">
          <cell r="D8">
            <v>15739</v>
          </cell>
        </row>
      </sheetData>
      <sheetData sheetId="2776">
        <row r="2">
          <cell r="A2">
            <v>0</v>
          </cell>
        </row>
      </sheetData>
      <sheetData sheetId="2777">
        <row r="2">
          <cell r="A2">
            <v>0</v>
          </cell>
        </row>
      </sheetData>
      <sheetData sheetId="2778">
        <row r="2">
          <cell r="A2">
            <v>0</v>
          </cell>
        </row>
      </sheetData>
      <sheetData sheetId="2779">
        <row r="2">
          <cell r="A2">
            <v>0</v>
          </cell>
        </row>
      </sheetData>
      <sheetData sheetId="2780">
        <row r="2">
          <cell r="A2">
            <v>0</v>
          </cell>
        </row>
      </sheetData>
      <sheetData sheetId="2781">
        <row r="2">
          <cell r="A2">
            <v>0</v>
          </cell>
        </row>
      </sheetData>
      <sheetData sheetId="2782">
        <row r="2">
          <cell r="A2">
            <v>0</v>
          </cell>
        </row>
      </sheetData>
      <sheetData sheetId="2783">
        <row r="2">
          <cell r="A2">
            <v>0</v>
          </cell>
        </row>
      </sheetData>
      <sheetData sheetId="2784">
        <row r="2">
          <cell r="A2">
            <v>0</v>
          </cell>
        </row>
      </sheetData>
      <sheetData sheetId="2785">
        <row r="2">
          <cell r="A2">
            <v>0</v>
          </cell>
        </row>
      </sheetData>
      <sheetData sheetId="2786">
        <row r="2">
          <cell r="A2">
            <v>0</v>
          </cell>
        </row>
      </sheetData>
      <sheetData sheetId="2787">
        <row r="8">
          <cell r="D8">
            <v>15739</v>
          </cell>
        </row>
      </sheetData>
      <sheetData sheetId="2788">
        <row r="2">
          <cell r="A2">
            <v>0</v>
          </cell>
        </row>
      </sheetData>
      <sheetData sheetId="2789">
        <row r="8">
          <cell r="D8">
            <v>15739</v>
          </cell>
        </row>
      </sheetData>
      <sheetData sheetId="2790">
        <row r="8">
          <cell r="D8">
            <v>15739</v>
          </cell>
        </row>
      </sheetData>
      <sheetData sheetId="2791">
        <row r="2">
          <cell r="A2">
            <v>0</v>
          </cell>
        </row>
      </sheetData>
      <sheetData sheetId="2792">
        <row r="2">
          <cell r="A2">
            <v>0</v>
          </cell>
        </row>
      </sheetData>
      <sheetData sheetId="2793">
        <row r="2">
          <cell r="A2">
            <v>0</v>
          </cell>
        </row>
      </sheetData>
      <sheetData sheetId="2794">
        <row r="2">
          <cell r="A2">
            <v>0</v>
          </cell>
        </row>
      </sheetData>
      <sheetData sheetId="2795">
        <row r="2">
          <cell r="A2">
            <v>0</v>
          </cell>
        </row>
      </sheetData>
      <sheetData sheetId="2796">
        <row r="2">
          <cell r="A2">
            <v>0</v>
          </cell>
        </row>
      </sheetData>
      <sheetData sheetId="2797">
        <row r="2">
          <cell r="A2">
            <v>0</v>
          </cell>
        </row>
      </sheetData>
      <sheetData sheetId="2798">
        <row r="2">
          <cell r="A2">
            <v>0</v>
          </cell>
        </row>
      </sheetData>
      <sheetData sheetId="2799">
        <row r="2">
          <cell r="A2">
            <v>0</v>
          </cell>
        </row>
      </sheetData>
      <sheetData sheetId="2800">
        <row r="2">
          <cell r="A2">
            <v>0</v>
          </cell>
        </row>
      </sheetData>
      <sheetData sheetId="2801">
        <row r="2">
          <cell r="A2">
            <v>0</v>
          </cell>
        </row>
      </sheetData>
      <sheetData sheetId="2802">
        <row r="8">
          <cell r="D8">
            <v>15739</v>
          </cell>
        </row>
      </sheetData>
      <sheetData sheetId="2803">
        <row r="2">
          <cell r="A2">
            <v>0</v>
          </cell>
        </row>
      </sheetData>
      <sheetData sheetId="2804">
        <row r="2">
          <cell r="A2">
            <v>0</v>
          </cell>
        </row>
      </sheetData>
      <sheetData sheetId="2805">
        <row r="2">
          <cell r="A2">
            <v>0</v>
          </cell>
        </row>
      </sheetData>
      <sheetData sheetId="2806">
        <row r="2">
          <cell r="A2">
            <v>0</v>
          </cell>
        </row>
      </sheetData>
      <sheetData sheetId="2807">
        <row r="2">
          <cell r="A2">
            <v>0</v>
          </cell>
        </row>
      </sheetData>
      <sheetData sheetId="2808">
        <row r="2">
          <cell r="A2">
            <v>0</v>
          </cell>
        </row>
      </sheetData>
      <sheetData sheetId="2809">
        <row r="2">
          <cell r="A2">
            <v>0</v>
          </cell>
        </row>
      </sheetData>
      <sheetData sheetId="2810">
        <row r="2">
          <cell r="A2">
            <v>0</v>
          </cell>
        </row>
      </sheetData>
      <sheetData sheetId="2811">
        <row r="2">
          <cell r="A2">
            <v>0</v>
          </cell>
        </row>
      </sheetData>
      <sheetData sheetId="2812">
        <row r="2">
          <cell r="A2">
            <v>0</v>
          </cell>
        </row>
      </sheetData>
      <sheetData sheetId="2813">
        <row r="2">
          <cell r="A2">
            <v>0</v>
          </cell>
        </row>
      </sheetData>
      <sheetData sheetId="2814">
        <row r="2">
          <cell r="A2">
            <v>0</v>
          </cell>
        </row>
      </sheetData>
      <sheetData sheetId="2815">
        <row r="2">
          <cell r="A2">
            <v>0</v>
          </cell>
        </row>
      </sheetData>
      <sheetData sheetId="2816">
        <row r="2">
          <cell r="A2">
            <v>0</v>
          </cell>
        </row>
      </sheetData>
      <sheetData sheetId="2817">
        <row r="2">
          <cell r="A2">
            <v>0</v>
          </cell>
        </row>
      </sheetData>
      <sheetData sheetId="2818"/>
      <sheetData sheetId="2819">
        <row r="2">
          <cell r="A2">
            <v>0</v>
          </cell>
        </row>
      </sheetData>
      <sheetData sheetId="2820">
        <row r="2">
          <cell r="A2">
            <v>0</v>
          </cell>
        </row>
      </sheetData>
      <sheetData sheetId="2821">
        <row r="2">
          <cell r="A2">
            <v>0</v>
          </cell>
        </row>
      </sheetData>
      <sheetData sheetId="2822">
        <row r="2">
          <cell r="A2">
            <v>0</v>
          </cell>
        </row>
      </sheetData>
      <sheetData sheetId="2823">
        <row r="2">
          <cell r="A2">
            <v>0</v>
          </cell>
        </row>
      </sheetData>
      <sheetData sheetId="2824">
        <row r="2">
          <cell r="A2">
            <v>0</v>
          </cell>
        </row>
      </sheetData>
      <sheetData sheetId="2825">
        <row r="2">
          <cell r="A2">
            <v>0</v>
          </cell>
        </row>
      </sheetData>
      <sheetData sheetId="2826">
        <row r="2">
          <cell r="A2">
            <v>0</v>
          </cell>
        </row>
      </sheetData>
      <sheetData sheetId="2827">
        <row r="2">
          <cell r="A2">
            <v>0</v>
          </cell>
        </row>
      </sheetData>
      <sheetData sheetId="2828">
        <row r="2">
          <cell r="A2">
            <v>0</v>
          </cell>
        </row>
      </sheetData>
      <sheetData sheetId="2829">
        <row r="2">
          <cell r="A2">
            <v>0</v>
          </cell>
        </row>
      </sheetData>
      <sheetData sheetId="2830">
        <row r="2">
          <cell r="A2">
            <v>0</v>
          </cell>
        </row>
      </sheetData>
      <sheetData sheetId="2831"/>
      <sheetData sheetId="2832">
        <row r="2">
          <cell r="A2">
            <v>0</v>
          </cell>
        </row>
      </sheetData>
      <sheetData sheetId="2833"/>
      <sheetData sheetId="2834">
        <row r="2">
          <cell r="A2">
            <v>0</v>
          </cell>
        </row>
      </sheetData>
      <sheetData sheetId="2835">
        <row r="2">
          <cell r="A2">
            <v>0</v>
          </cell>
        </row>
      </sheetData>
      <sheetData sheetId="2836">
        <row r="2">
          <cell r="A2">
            <v>0</v>
          </cell>
        </row>
      </sheetData>
      <sheetData sheetId="2837">
        <row r="2">
          <cell r="A2">
            <v>0</v>
          </cell>
        </row>
      </sheetData>
      <sheetData sheetId="2838">
        <row r="2">
          <cell r="A2">
            <v>0</v>
          </cell>
        </row>
      </sheetData>
      <sheetData sheetId="2839">
        <row r="2">
          <cell r="A2">
            <v>0</v>
          </cell>
        </row>
      </sheetData>
      <sheetData sheetId="2840">
        <row r="2">
          <cell r="A2">
            <v>0</v>
          </cell>
        </row>
      </sheetData>
      <sheetData sheetId="2841">
        <row r="2">
          <cell r="A2">
            <v>0</v>
          </cell>
        </row>
      </sheetData>
      <sheetData sheetId="2842">
        <row r="2">
          <cell r="A2">
            <v>0</v>
          </cell>
        </row>
      </sheetData>
      <sheetData sheetId="2843">
        <row r="2">
          <cell r="A2">
            <v>0</v>
          </cell>
        </row>
      </sheetData>
      <sheetData sheetId="2844">
        <row r="2">
          <cell r="A2">
            <v>0</v>
          </cell>
        </row>
      </sheetData>
      <sheetData sheetId="2845">
        <row r="2">
          <cell r="A2">
            <v>0</v>
          </cell>
        </row>
      </sheetData>
      <sheetData sheetId="2846">
        <row r="2">
          <cell r="A2">
            <v>0</v>
          </cell>
        </row>
      </sheetData>
      <sheetData sheetId="2847">
        <row r="2">
          <cell r="A2">
            <v>0</v>
          </cell>
        </row>
      </sheetData>
      <sheetData sheetId="2848">
        <row r="2">
          <cell r="A2">
            <v>0</v>
          </cell>
        </row>
      </sheetData>
      <sheetData sheetId="2849">
        <row r="2">
          <cell r="A2">
            <v>0</v>
          </cell>
        </row>
      </sheetData>
      <sheetData sheetId="2850">
        <row r="2">
          <cell r="A2">
            <v>0</v>
          </cell>
        </row>
      </sheetData>
      <sheetData sheetId="2851">
        <row r="2">
          <cell r="A2">
            <v>0</v>
          </cell>
        </row>
      </sheetData>
      <sheetData sheetId="2852">
        <row r="2">
          <cell r="A2">
            <v>0</v>
          </cell>
        </row>
      </sheetData>
      <sheetData sheetId="2853">
        <row r="2">
          <cell r="A2">
            <v>0</v>
          </cell>
        </row>
      </sheetData>
      <sheetData sheetId="2854">
        <row r="2">
          <cell r="A2">
            <v>0</v>
          </cell>
        </row>
      </sheetData>
      <sheetData sheetId="2855">
        <row r="2">
          <cell r="A2">
            <v>0</v>
          </cell>
        </row>
      </sheetData>
      <sheetData sheetId="2856">
        <row r="2">
          <cell r="A2">
            <v>0</v>
          </cell>
        </row>
      </sheetData>
      <sheetData sheetId="2857">
        <row r="2">
          <cell r="A2">
            <v>0</v>
          </cell>
        </row>
      </sheetData>
      <sheetData sheetId="2858">
        <row r="2">
          <cell r="A2">
            <v>0</v>
          </cell>
        </row>
      </sheetData>
      <sheetData sheetId="2859">
        <row r="2">
          <cell r="A2">
            <v>0</v>
          </cell>
        </row>
      </sheetData>
      <sheetData sheetId="2860">
        <row r="2">
          <cell r="A2">
            <v>0</v>
          </cell>
        </row>
      </sheetData>
      <sheetData sheetId="2861">
        <row r="2">
          <cell r="A2">
            <v>0</v>
          </cell>
        </row>
      </sheetData>
      <sheetData sheetId="2862">
        <row r="2">
          <cell r="A2">
            <v>0</v>
          </cell>
        </row>
      </sheetData>
      <sheetData sheetId="2863">
        <row r="2">
          <cell r="A2">
            <v>0</v>
          </cell>
        </row>
      </sheetData>
      <sheetData sheetId="2864">
        <row r="2">
          <cell r="A2">
            <v>0</v>
          </cell>
        </row>
      </sheetData>
      <sheetData sheetId="2865">
        <row r="2">
          <cell r="A2">
            <v>0</v>
          </cell>
        </row>
      </sheetData>
      <sheetData sheetId="2866">
        <row r="2">
          <cell r="A2">
            <v>0</v>
          </cell>
        </row>
      </sheetData>
      <sheetData sheetId="2867">
        <row r="2">
          <cell r="A2">
            <v>0</v>
          </cell>
        </row>
      </sheetData>
      <sheetData sheetId="2868">
        <row r="2">
          <cell r="A2">
            <v>0</v>
          </cell>
        </row>
      </sheetData>
      <sheetData sheetId="2869">
        <row r="2">
          <cell r="A2">
            <v>0</v>
          </cell>
        </row>
      </sheetData>
      <sheetData sheetId="2870">
        <row r="2">
          <cell r="A2">
            <v>0</v>
          </cell>
        </row>
      </sheetData>
      <sheetData sheetId="2871">
        <row r="2">
          <cell r="A2">
            <v>0</v>
          </cell>
        </row>
      </sheetData>
      <sheetData sheetId="2872">
        <row r="2">
          <cell r="A2">
            <v>0</v>
          </cell>
        </row>
      </sheetData>
      <sheetData sheetId="2873">
        <row r="2">
          <cell r="A2">
            <v>0</v>
          </cell>
        </row>
      </sheetData>
      <sheetData sheetId="2874">
        <row r="2">
          <cell r="A2">
            <v>0</v>
          </cell>
        </row>
      </sheetData>
      <sheetData sheetId="2875">
        <row r="2">
          <cell r="A2">
            <v>0</v>
          </cell>
        </row>
      </sheetData>
      <sheetData sheetId="2876">
        <row r="2">
          <cell r="A2">
            <v>0</v>
          </cell>
        </row>
      </sheetData>
      <sheetData sheetId="2877">
        <row r="2">
          <cell r="A2">
            <v>0</v>
          </cell>
        </row>
      </sheetData>
      <sheetData sheetId="2878">
        <row r="2">
          <cell r="A2">
            <v>0</v>
          </cell>
        </row>
      </sheetData>
      <sheetData sheetId="2879">
        <row r="2">
          <cell r="A2">
            <v>0</v>
          </cell>
        </row>
      </sheetData>
      <sheetData sheetId="2880">
        <row r="2">
          <cell r="A2">
            <v>0</v>
          </cell>
        </row>
      </sheetData>
      <sheetData sheetId="2881">
        <row r="2">
          <cell r="A2">
            <v>0</v>
          </cell>
        </row>
      </sheetData>
      <sheetData sheetId="2882">
        <row r="2">
          <cell r="A2">
            <v>0</v>
          </cell>
        </row>
      </sheetData>
      <sheetData sheetId="2883">
        <row r="2">
          <cell r="A2">
            <v>0</v>
          </cell>
        </row>
      </sheetData>
      <sheetData sheetId="2884">
        <row r="2">
          <cell r="A2">
            <v>0</v>
          </cell>
        </row>
      </sheetData>
      <sheetData sheetId="2885">
        <row r="2">
          <cell r="A2">
            <v>0</v>
          </cell>
        </row>
      </sheetData>
      <sheetData sheetId="2886">
        <row r="2">
          <cell r="A2">
            <v>0</v>
          </cell>
        </row>
      </sheetData>
      <sheetData sheetId="2887">
        <row r="2">
          <cell r="A2">
            <v>0</v>
          </cell>
        </row>
      </sheetData>
      <sheetData sheetId="2888">
        <row r="2">
          <cell r="A2">
            <v>0</v>
          </cell>
        </row>
      </sheetData>
      <sheetData sheetId="2889">
        <row r="2">
          <cell r="A2">
            <v>0</v>
          </cell>
        </row>
      </sheetData>
      <sheetData sheetId="2890">
        <row r="2">
          <cell r="A2">
            <v>0</v>
          </cell>
        </row>
      </sheetData>
      <sheetData sheetId="2891">
        <row r="2">
          <cell r="A2">
            <v>0</v>
          </cell>
        </row>
      </sheetData>
      <sheetData sheetId="2892">
        <row r="2">
          <cell r="A2">
            <v>0</v>
          </cell>
        </row>
      </sheetData>
      <sheetData sheetId="2893">
        <row r="2">
          <cell r="A2">
            <v>0</v>
          </cell>
        </row>
      </sheetData>
      <sheetData sheetId="2894">
        <row r="2">
          <cell r="A2">
            <v>0</v>
          </cell>
        </row>
      </sheetData>
      <sheetData sheetId="2895">
        <row r="2">
          <cell r="A2">
            <v>0</v>
          </cell>
        </row>
      </sheetData>
      <sheetData sheetId="2896">
        <row r="2">
          <cell r="A2">
            <v>0</v>
          </cell>
        </row>
      </sheetData>
      <sheetData sheetId="2897">
        <row r="2">
          <cell r="A2">
            <v>0</v>
          </cell>
        </row>
      </sheetData>
      <sheetData sheetId="2898">
        <row r="2">
          <cell r="A2">
            <v>0</v>
          </cell>
        </row>
      </sheetData>
      <sheetData sheetId="2899">
        <row r="2">
          <cell r="A2">
            <v>0</v>
          </cell>
        </row>
      </sheetData>
      <sheetData sheetId="2900">
        <row r="2">
          <cell r="A2">
            <v>0</v>
          </cell>
        </row>
      </sheetData>
      <sheetData sheetId="2901">
        <row r="2">
          <cell r="A2">
            <v>0</v>
          </cell>
        </row>
      </sheetData>
      <sheetData sheetId="2902">
        <row r="2">
          <cell r="A2">
            <v>0</v>
          </cell>
        </row>
      </sheetData>
      <sheetData sheetId="2903">
        <row r="2">
          <cell r="A2">
            <v>0</v>
          </cell>
        </row>
      </sheetData>
      <sheetData sheetId="2904">
        <row r="2">
          <cell r="A2">
            <v>0</v>
          </cell>
        </row>
      </sheetData>
      <sheetData sheetId="2905">
        <row r="2">
          <cell r="A2">
            <v>0</v>
          </cell>
        </row>
      </sheetData>
      <sheetData sheetId="2906">
        <row r="2">
          <cell r="A2">
            <v>0</v>
          </cell>
        </row>
      </sheetData>
      <sheetData sheetId="2907">
        <row r="2">
          <cell r="A2">
            <v>0</v>
          </cell>
        </row>
      </sheetData>
      <sheetData sheetId="2908">
        <row r="2">
          <cell r="A2">
            <v>0</v>
          </cell>
        </row>
      </sheetData>
      <sheetData sheetId="2909">
        <row r="2">
          <cell r="A2">
            <v>0</v>
          </cell>
        </row>
      </sheetData>
      <sheetData sheetId="2910">
        <row r="2">
          <cell r="A2">
            <v>0</v>
          </cell>
        </row>
      </sheetData>
      <sheetData sheetId="2911">
        <row r="2">
          <cell r="A2">
            <v>0</v>
          </cell>
        </row>
      </sheetData>
      <sheetData sheetId="2912">
        <row r="2">
          <cell r="A2">
            <v>0</v>
          </cell>
        </row>
      </sheetData>
      <sheetData sheetId="2913">
        <row r="2">
          <cell r="A2">
            <v>0</v>
          </cell>
        </row>
      </sheetData>
      <sheetData sheetId="2914">
        <row r="2">
          <cell r="A2">
            <v>0</v>
          </cell>
        </row>
      </sheetData>
      <sheetData sheetId="2915">
        <row r="2">
          <cell r="A2">
            <v>0</v>
          </cell>
        </row>
      </sheetData>
      <sheetData sheetId="2916">
        <row r="2">
          <cell r="A2">
            <v>0</v>
          </cell>
        </row>
      </sheetData>
      <sheetData sheetId="2917">
        <row r="2">
          <cell r="A2">
            <v>0</v>
          </cell>
        </row>
      </sheetData>
      <sheetData sheetId="2918">
        <row r="2">
          <cell r="A2">
            <v>0</v>
          </cell>
        </row>
      </sheetData>
      <sheetData sheetId="2919">
        <row r="2">
          <cell r="A2">
            <v>0</v>
          </cell>
        </row>
      </sheetData>
      <sheetData sheetId="2920">
        <row r="2">
          <cell r="A2">
            <v>0</v>
          </cell>
        </row>
      </sheetData>
      <sheetData sheetId="2921">
        <row r="2">
          <cell r="A2">
            <v>0</v>
          </cell>
        </row>
      </sheetData>
      <sheetData sheetId="2922">
        <row r="2">
          <cell r="A2">
            <v>0</v>
          </cell>
        </row>
      </sheetData>
      <sheetData sheetId="2923">
        <row r="2">
          <cell r="A2">
            <v>0</v>
          </cell>
        </row>
      </sheetData>
      <sheetData sheetId="2924">
        <row r="2">
          <cell r="A2">
            <v>0</v>
          </cell>
        </row>
      </sheetData>
      <sheetData sheetId="2925">
        <row r="2">
          <cell r="A2">
            <v>0</v>
          </cell>
        </row>
      </sheetData>
      <sheetData sheetId="2926">
        <row r="2">
          <cell r="A2">
            <v>0</v>
          </cell>
        </row>
      </sheetData>
      <sheetData sheetId="2927">
        <row r="2">
          <cell r="A2">
            <v>0</v>
          </cell>
        </row>
      </sheetData>
      <sheetData sheetId="2928">
        <row r="2">
          <cell r="A2">
            <v>0</v>
          </cell>
        </row>
      </sheetData>
      <sheetData sheetId="2929">
        <row r="2">
          <cell r="A2">
            <v>0</v>
          </cell>
        </row>
      </sheetData>
      <sheetData sheetId="2930">
        <row r="2">
          <cell r="A2">
            <v>0</v>
          </cell>
        </row>
      </sheetData>
      <sheetData sheetId="2931">
        <row r="2">
          <cell r="A2">
            <v>0</v>
          </cell>
        </row>
      </sheetData>
      <sheetData sheetId="2932">
        <row r="2">
          <cell r="A2">
            <v>0</v>
          </cell>
        </row>
      </sheetData>
      <sheetData sheetId="2933">
        <row r="2">
          <cell r="A2">
            <v>0</v>
          </cell>
        </row>
      </sheetData>
      <sheetData sheetId="2934">
        <row r="2">
          <cell r="A2">
            <v>0</v>
          </cell>
        </row>
      </sheetData>
      <sheetData sheetId="2935">
        <row r="2">
          <cell r="A2">
            <v>0</v>
          </cell>
        </row>
      </sheetData>
      <sheetData sheetId="2936">
        <row r="2">
          <cell r="A2">
            <v>0</v>
          </cell>
        </row>
      </sheetData>
      <sheetData sheetId="2937">
        <row r="2">
          <cell r="A2">
            <v>0</v>
          </cell>
        </row>
      </sheetData>
      <sheetData sheetId="2938">
        <row r="2">
          <cell r="A2">
            <v>0</v>
          </cell>
        </row>
      </sheetData>
      <sheetData sheetId="2939">
        <row r="2">
          <cell r="A2">
            <v>0</v>
          </cell>
        </row>
      </sheetData>
      <sheetData sheetId="2940">
        <row r="2">
          <cell r="A2">
            <v>0</v>
          </cell>
        </row>
      </sheetData>
      <sheetData sheetId="2941">
        <row r="2">
          <cell r="A2">
            <v>0</v>
          </cell>
        </row>
      </sheetData>
      <sheetData sheetId="2942">
        <row r="2">
          <cell r="A2">
            <v>0</v>
          </cell>
        </row>
      </sheetData>
      <sheetData sheetId="2943">
        <row r="2">
          <cell r="A2">
            <v>0</v>
          </cell>
        </row>
      </sheetData>
      <sheetData sheetId="2944">
        <row r="2">
          <cell r="A2">
            <v>0</v>
          </cell>
        </row>
      </sheetData>
      <sheetData sheetId="2945">
        <row r="2">
          <cell r="A2">
            <v>0</v>
          </cell>
        </row>
      </sheetData>
      <sheetData sheetId="2946">
        <row r="2">
          <cell r="A2">
            <v>0</v>
          </cell>
        </row>
      </sheetData>
      <sheetData sheetId="2947">
        <row r="2">
          <cell r="A2">
            <v>0</v>
          </cell>
        </row>
      </sheetData>
      <sheetData sheetId="2948">
        <row r="2">
          <cell r="A2">
            <v>0</v>
          </cell>
        </row>
      </sheetData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>
        <row r="2">
          <cell r="A2">
            <v>0</v>
          </cell>
        </row>
      </sheetData>
      <sheetData sheetId="2952">
        <row r="2">
          <cell r="A2">
            <v>0</v>
          </cell>
        </row>
      </sheetData>
      <sheetData sheetId="2953">
        <row r="2">
          <cell r="A2">
            <v>0</v>
          </cell>
        </row>
      </sheetData>
      <sheetData sheetId="2954">
        <row r="2">
          <cell r="A2">
            <v>0</v>
          </cell>
        </row>
      </sheetData>
      <sheetData sheetId="2955">
        <row r="2">
          <cell r="A2">
            <v>0</v>
          </cell>
        </row>
      </sheetData>
      <sheetData sheetId="2956">
        <row r="2">
          <cell r="A2">
            <v>0</v>
          </cell>
        </row>
      </sheetData>
      <sheetData sheetId="2957">
        <row r="2">
          <cell r="A2">
            <v>0</v>
          </cell>
        </row>
      </sheetData>
      <sheetData sheetId="2958">
        <row r="2">
          <cell r="A2">
            <v>0</v>
          </cell>
        </row>
      </sheetData>
      <sheetData sheetId="2959">
        <row r="2">
          <cell r="A2">
            <v>0</v>
          </cell>
        </row>
      </sheetData>
      <sheetData sheetId="2960">
        <row r="2">
          <cell r="A2">
            <v>0</v>
          </cell>
        </row>
      </sheetData>
      <sheetData sheetId="2961">
        <row r="2">
          <cell r="A2">
            <v>0</v>
          </cell>
        </row>
      </sheetData>
      <sheetData sheetId="2962">
        <row r="2">
          <cell r="A2">
            <v>0</v>
          </cell>
        </row>
      </sheetData>
      <sheetData sheetId="2963"/>
      <sheetData sheetId="2964"/>
      <sheetData sheetId="2965">
        <row r="8">
          <cell r="D8">
            <v>15739</v>
          </cell>
        </row>
      </sheetData>
      <sheetData sheetId="2966">
        <row r="8">
          <cell r="D8">
            <v>15739</v>
          </cell>
        </row>
      </sheetData>
      <sheetData sheetId="2967">
        <row r="8">
          <cell r="D8">
            <v>15739</v>
          </cell>
        </row>
      </sheetData>
      <sheetData sheetId="2968">
        <row r="8">
          <cell r="D8">
            <v>15739</v>
          </cell>
        </row>
      </sheetData>
      <sheetData sheetId="2969">
        <row r="8">
          <cell r="D8">
            <v>15739</v>
          </cell>
        </row>
      </sheetData>
      <sheetData sheetId="2970">
        <row r="8">
          <cell r="D8">
            <v>15739</v>
          </cell>
        </row>
      </sheetData>
      <sheetData sheetId="2971">
        <row r="8">
          <cell r="D8">
            <v>15739</v>
          </cell>
        </row>
      </sheetData>
      <sheetData sheetId="2972">
        <row r="8">
          <cell r="D8">
            <v>15739</v>
          </cell>
        </row>
      </sheetData>
      <sheetData sheetId="2973">
        <row r="8">
          <cell r="D8">
            <v>15739</v>
          </cell>
        </row>
      </sheetData>
      <sheetData sheetId="2974">
        <row r="8">
          <cell r="D8">
            <v>15739</v>
          </cell>
        </row>
      </sheetData>
      <sheetData sheetId="2975">
        <row r="8">
          <cell r="D8">
            <v>15739</v>
          </cell>
        </row>
      </sheetData>
      <sheetData sheetId="2976">
        <row r="8">
          <cell r="D8">
            <v>15739</v>
          </cell>
        </row>
      </sheetData>
      <sheetData sheetId="2977">
        <row r="8">
          <cell r="D8">
            <v>15739</v>
          </cell>
        </row>
      </sheetData>
      <sheetData sheetId="2978">
        <row r="8">
          <cell r="D8">
            <v>15739</v>
          </cell>
        </row>
      </sheetData>
      <sheetData sheetId="2979">
        <row r="8">
          <cell r="D8">
            <v>15739</v>
          </cell>
        </row>
      </sheetData>
      <sheetData sheetId="2980">
        <row r="8">
          <cell r="D8">
            <v>15739</v>
          </cell>
        </row>
      </sheetData>
      <sheetData sheetId="2981">
        <row r="8">
          <cell r="D8">
            <v>15739</v>
          </cell>
        </row>
      </sheetData>
      <sheetData sheetId="2982">
        <row r="8">
          <cell r="D8">
            <v>15739</v>
          </cell>
        </row>
      </sheetData>
      <sheetData sheetId="2983">
        <row r="8">
          <cell r="D8">
            <v>15739</v>
          </cell>
        </row>
      </sheetData>
      <sheetData sheetId="2984">
        <row r="8">
          <cell r="D8">
            <v>15739</v>
          </cell>
        </row>
      </sheetData>
      <sheetData sheetId="2985">
        <row r="8">
          <cell r="D8">
            <v>15739</v>
          </cell>
        </row>
      </sheetData>
      <sheetData sheetId="2986">
        <row r="8">
          <cell r="D8">
            <v>15739</v>
          </cell>
        </row>
      </sheetData>
      <sheetData sheetId="2987">
        <row r="8">
          <cell r="D8">
            <v>15739</v>
          </cell>
        </row>
      </sheetData>
      <sheetData sheetId="2988">
        <row r="8">
          <cell r="D8">
            <v>15739</v>
          </cell>
        </row>
      </sheetData>
      <sheetData sheetId="2989">
        <row r="8">
          <cell r="D8">
            <v>15739</v>
          </cell>
        </row>
      </sheetData>
      <sheetData sheetId="2990">
        <row r="8">
          <cell r="D8">
            <v>15739</v>
          </cell>
        </row>
      </sheetData>
      <sheetData sheetId="2991">
        <row r="8">
          <cell r="D8">
            <v>15739</v>
          </cell>
        </row>
      </sheetData>
      <sheetData sheetId="2992">
        <row r="8">
          <cell r="D8">
            <v>15739</v>
          </cell>
        </row>
      </sheetData>
      <sheetData sheetId="2993">
        <row r="8">
          <cell r="D8">
            <v>15739</v>
          </cell>
        </row>
      </sheetData>
      <sheetData sheetId="2994">
        <row r="8">
          <cell r="D8">
            <v>15739</v>
          </cell>
        </row>
      </sheetData>
      <sheetData sheetId="2995">
        <row r="8">
          <cell r="D8">
            <v>15739</v>
          </cell>
        </row>
      </sheetData>
      <sheetData sheetId="2996">
        <row r="8">
          <cell r="D8">
            <v>15739</v>
          </cell>
        </row>
      </sheetData>
      <sheetData sheetId="2997">
        <row r="8">
          <cell r="D8">
            <v>15739</v>
          </cell>
        </row>
      </sheetData>
      <sheetData sheetId="2998">
        <row r="8">
          <cell r="D8">
            <v>15739</v>
          </cell>
        </row>
      </sheetData>
      <sheetData sheetId="2999">
        <row r="8">
          <cell r="D8">
            <v>15739</v>
          </cell>
        </row>
      </sheetData>
      <sheetData sheetId="3000">
        <row r="8">
          <cell r="D8">
            <v>15739</v>
          </cell>
        </row>
      </sheetData>
      <sheetData sheetId="3001">
        <row r="8">
          <cell r="D8">
            <v>15739</v>
          </cell>
        </row>
      </sheetData>
      <sheetData sheetId="3002">
        <row r="8">
          <cell r="D8">
            <v>15739</v>
          </cell>
        </row>
      </sheetData>
      <sheetData sheetId="3003">
        <row r="8">
          <cell r="D8">
            <v>15739</v>
          </cell>
        </row>
      </sheetData>
      <sheetData sheetId="3004">
        <row r="8">
          <cell r="D8">
            <v>15739</v>
          </cell>
        </row>
      </sheetData>
      <sheetData sheetId="3005">
        <row r="8">
          <cell r="D8">
            <v>15739</v>
          </cell>
        </row>
      </sheetData>
      <sheetData sheetId="3006">
        <row r="8">
          <cell r="D8">
            <v>15739</v>
          </cell>
        </row>
      </sheetData>
      <sheetData sheetId="3007">
        <row r="8">
          <cell r="D8">
            <v>15739</v>
          </cell>
        </row>
      </sheetData>
      <sheetData sheetId="3008">
        <row r="8">
          <cell r="D8">
            <v>15739</v>
          </cell>
        </row>
      </sheetData>
      <sheetData sheetId="3009">
        <row r="8">
          <cell r="D8">
            <v>15739</v>
          </cell>
        </row>
      </sheetData>
      <sheetData sheetId="3010">
        <row r="8">
          <cell r="D8">
            <v>15739</v>
          </cell>
        </row>
      </sheetData>
      <sheetData sheetId="3011">
        <row r="8">
          <cell r="D8">
            <v>15739</v>
          </cell>
        </row>
      </sheetData>
      <sheetData sheetId="3012">
        <row r="8">
          <cell r="D8">
            <v>15739</v>
          </cell>
        </row>
      </sheetData>
      <sheetData sheetId="3013">
        <row r="8">
          <cell r="D8">
            <v>15739</v>
          </cell>
        </row>
      </sheetData>
      <sheetData sheetId="3014">
        <row r="2">
          <cell r="A2">
            <v>0</v>
          </cell>
        </row>
      </sheetData>
      <sheetData sheetId="3015">
        <row r="8">
          <cell r="D8">
            <v>15739</v>
          </cell>
        </row>
      </sheetData>
      <sheetData sheetId="3016">
        <row r="8">
          <cell r="D8">
            <v>15739</v>
          </cell>
        </row>
      </sheetData>
      <sheetData sheetId="3017">
        <row r="2">
          <cell r="A2">
            <v>0</v>
          </cell>
        </row>
      </sheetData>
      <sheetData sheetId="3018">
        <row r="2">
          <cell r="A2">
            <v>0</v>
          </cell>
        </row>
      </sheetData>
      <sheetData sheetId="3019">
        <row r="2">
          <cell r="A2">
            <v>0</v>
          </cell>
        </row>
      </sheetData>
      <sheetData sheetId="3020">
        <row r="2">
          <cell r="A2">
            <v>0</v>
          </cell>
        </row>
      </sheetData>
      <sheetData sheetId="3021">
        <row r="8">
          <cell r="D8">
            <v>15739</v>
          </cell>
        </row>
      </sheetData>
      <sheetData sheetId="3022">
        <row r="2">
          <cell r="A2">
            <v>0</v>
          </cell>
        </row>
      </sheetData>
      <sheetData sheetId="3023">
        <row r="8">
          <cell r="D8">
            <v>15739</v>
          </cell>
        </row>
      </sheetData>
      <sheetData sheetId="3024">
        <row r="8">
          <cell r="D8">
            <v>15739</v>
          </cell>
        </row>
      </sheetData>
      <sheetData sheetId="3025">
        <row r="2">
          <cell r="A2">
            <v>0</v>
          </cell>
        </row>
      </sheetData>
      <sheetData sheetId="3026">
        <row r="2">
          <cell r="A2">
            <v>0</v>
          </cell>
        </row>
      </sheetData>
      <sheetData sheetId="3027">
        <row r="2">
          <cell r="A2">
            <v>0</v>
          </cell>
        </row>
      </sheetData>
      <sheetData sheetId="3028">
        <row r="2">
          <cell r="A2">
            <v>0</v>
          </cell>
        </row>
      </sheetData>
      <sheetData sheetId="3029">
        <row r="2">
          <cell r="A2">
            <v>0</v>
          </cell>
        </row>
      </sheetData>
      <sheetData sheetId="3030">
        <row r="2">
          <cell r="A2">
            <v>0</v>
          </cell>
        </row>
      </sheetData>
      <sheetData sheetId="3031">
        <row r="2">
          <cell r="A2">
            <v>0</v>
          </cell>
        </row>
      </sheetData>
      <sheetData sheetId="3032">
        <row r="2">
          <cell r="A2">
            <v>0</v>
          </cell>
        </row>
      </sheetData>
      <sheetData sheetId="3033">
        <row r="2">
          <cell r="A2">
            <v>0</v>
          </cell>
        </row>
      </sheetData>
      <sheetData sheetId="3034">
        <row r="2">
          <cell r="A2">
            <v>0</v>
          </cell>
        </row>
      </sheetData>
      <sheetData sheetId="3035">
        <row r="2">
          <cell r="A2">
            <v>0</v>
          </cell>
        </row>
      </sheetData>
      <sheetData sheetId="3036">
        <row r="8">
          <cell r="D8">
            <v>15739</v>
          </cell>
        </row>
      </sheetData>
      <sheetData sheetId="3037">
        <row r="2">
          <cell r="A2">
            <v>0</v>
          </cell>
        </row>
      </sheetData>
      <sheetData sheetId="3038">
        <row r="8">
          <cell r="D8">
            <v>15739</v>
          </cell>
        </row>
      </sheetData>
      <sheetData sheetId="3039">
        <row r="8">
          <cell r="D8">
            <v>15739</v>
          </cell>
        </row>
      </sheetData>
      <sheetData sheetId="3040">
        <row r="2">
          <cell r="A2">
            <v>0</v>
          </cell>
        </row>
      </sheetData>
      <sheetData sheetId="3041">
        <row r="2">
          <cell r="A2">
            <v>0</v>
          </cell>
        </row>
      </sheetData>
      <sheetData sheetId="3042">
        <row r="2">
          <cell r="A2">
            <v>0</v>
          </cell>
        </row>
      </sheetData>
      <sheetData sheetId="3043">
        <row r="2">
          <cell r="A2">
            <v>0</v>
          </cell>
        </row>
      </sheetData>
      <sheetData sheetId="3044">
        <row r="2">
          <cell r="A2">
            <v>0</v>
          </cell>
        </row>
      </sheetData>
      <sheetData sheetId="3045">
        <row r="2">
          <cell r="A2">
            <v>0</v>
          </cell>
        </row>
      </sheetData>
      <sheetData sheetId="3046">
        <row r="2">
          <cell r="A2">
            <v>0</v>
          </cell>
        </row>
      </sheetData>
      <sheetData sheetId="3047">
        <row r="2">
          <cell r="A2">
            <v>0</v>
          </cell>
        </row>
      </sheetData>
      <sheetData sheetId="3048">
        <row r="2">
          <cell r="A2">
            <v>0</v>
          </cell>
        </row>
      </sheetData>
      <sheetData sheetId="3049">
        <row r="2">
          <cell r="A2">
            <v>0</v>
          </cell>
        </row>
      </sheetData>
      <sheetData sheetId="3050">
        <row r="2">
          <cell r="A2">
            <v>0</v>
          </cell>
        </row>
      </sheetData>
      <sheetData sheetId="3051">
        <row r="8">
          <cell r="D8">
            <v>15739</v>
          </cell>
        </row>
      </sheetData>
      <sheetData sheetId="3052">
        <row r="2">
          <cell r="A2">
            <v>0</v>
          </cell>
        </row>
      </sheetData>
      <sheetData sheetId="3053">
        <row r="2">
          <cell r="A2">
            <v>0</v>
          </cell>
        </row>
      </sheetData>
      <sheetData sheetId="3054">
        <row r="2">
          <cell r="A2">
            <v>0</v>
          </cell>
        </row>
      </sheetData>
      <sheetData sheetId="3055">
        <row r="2">
          <cell r="A2">
            <v>0</v>
          </cell>
        </row>
      </sheetData>
      <sheetData sheetId="3056">
        <row r="2">
          <cell r="A2">
            <v>0</v>
          </cell>
        </row>
      </sheetData>
      <sheetData sheetId="3057">
        <row r="2">
          <cell r="A2">
            <v>0</v>
          </cell>
        </row>
      </sheetData>
      <sheetData sheetId="3058">
        <row r="2">
          <cell r="A2">
            <v>0</v>
          </cell>
        </row>
      </sheetData>
      <sheetData sheetId="3059">
        <row r="2">
          <cell r="A2">
            <v>0</v>
          </cell>
        </row>
      </sheetData>
      <sheetData sheetId="3060">
        <row r="2">
          <cell r="A2">
            <v>0</v>
          </cell>
        </row>
      </sheetData>
      <sheetData sheetId="3061">
        <row r="2">
          <cell r="A2">
            <v>0</v>
          </cell>
        </row>
      </sheetData>
      <sheetData sheetId="3062">
        <row r="2">
          <cell r="A2">
            <v>0</v>
          </cell>
        </row>
      </sheetData>
      <sheetData sheetId="3063">
        <row r="2">
          <cell r="A2">
            <v>0</v>
          </cell>
        </row>
      </sheetData>
      <sheetData sheetId="3064">
        <row r="2">
          <cell r="A2">
            <v>0</v>
          </cell>
        </row>
      </sheetData>
      <sheetData sheetId="3065">
        <row r="2">
          <cell r="A2">
            <v>0</v>
          </cell>
        </row>
      </sheetData>
      <sheetData sheetId="3066">
        <row r="2">
          <cell r="A2">
            <v>0</v>
          </cell>
        </row>
      </sheetData>
      <sheetData sheetId="3067"/>
      <sheetData sheetId="3068">
        <row r="2">
          <cell r="A2">
            <v>0</v>
          </cell>
        </row>
      </sheetData>
      <sheetData sheetId="3069">
        <row r="2">
          <cell r="A2">
            <v>0</v>
          </cell>
        </row>
      </sheetData>
      <sheetData sheetId="3070">
        <row r="2">
          <cell r="A2">
            <v>0</v>
          </cell>
        </row>
      </sheetData>
      <sheetData sheetId="3071">
        <row r="2">
          <cell r="A2">
            <v>0</v>
          </cell>
        </row>
      </sheetData>
      <sheetData sheetId="3072">
        <row r="2">
          <cell r="A2">
            <v>0</v>
          </cell>
        </row>
      </sheetData>
      <sheetData sheetId="3073">
        <row r="2">
          <cell r="A2">
            <v>0</v>
          </cell>
        </row>
      </sheetData>
      <sheetData sheetId="3074">
        <row r="2">
          <cell r="A2">
            <v>0</v>
          </cell>
        </row>
      </sheetData>
      <sheetData sheetId="3075">
        <row r="2">
          <cell r="A2">
            <v>0</v>
          </cell>
        </row>
      </sheetData>
      <sheetData sheetId="3076">
        <row r="2">
          <cell r="A2">
            <v>0</v>
          </cell>
        </row>
      </sheetData>
      <sheetData sheetId="3077">
        <row r="2">
          <cell r="A2">
            <v>0</v>
          </cell>
        </row>
      </sheetData>
      <sheetData sheetId="3078">
        <row r="2">
          <cell r="A2">
            <v>0</v>
          </cell>
        </row>
      </sheetData>
      <sheetData sheetId="3079">
        <row r="2">
          <cell r="A2">
            <v>0</v>
          </cell>
        </row>
      </sheetData>
      <sheetData sheetId="3080"/>
      <sheetData sheetId="3081">
        <row r="2">
          <cell r="A2">
            <v>0</v>
          </cell>
        </row>
      </sheetData>
      <sheetData sheetId="3082"/>
      <sheetData sheetId="3083">
        <row r="2">
          <cell r="A2">
            <v>0</v>
          </cell>
        </row>
      </sheetData>
      <sheetData sheetId="3084">
        <row r="2">
          <cell r="A2">
            <v>0</v>
          </cell>
        </row>
      </sheetData>
      <sheetData sheetId="3085">
        <row r="2">
          <cell r="A2">
            <v>0</v>
          </cell>
        </row>
      </sheetData>
      <sheetData sheetId="3086">
        <row r="2">
          <cell r="A2">
            <v>0</v>
          </cell>
        </row>
      </sheetData>
      <sheetData sheetId="3087">
        <row r="2">
          <cell r="A2">
            <v>0</v>
          </cell>
        </row>
      </sheetData>
      <sheetData sheetId="3088">
        <row r="2">
          <cell r="A2">
            <v>0</v>
          </cell>
        </row>
      </sheetData>
      <sheetData sheetId="3089">
        <row r="2">
          <cell r="A2">
            <v>0</v>
          </cell>
        </row>
      </sheetData>
      <sheetData sheetId="3090">
        <row r="2">
          <cell r="A2">
            <v>0</v>
          </cell>
        </row>
      </sheetData>
      <sheetData sheetId="3091">
        <row r="2">
          <cell r="A2">
            <v>0</v>
          </cell>
        </row>
      </sheetData>
      <sheetData sheetId="3092">
        <row r="2">
          <cell r="A2">
            <v>0</v>
          </cell>
        </row>
      </sheetData>
      <sheetData sheetId="3093">
        <row r="2">
          <cell r="A2">
            <v>0</v>
          </cell>
        </row>
      </sheetData>
      <sheetData sheetId="3094">
        <row r="2">
          <cell r="A2">
            <v>0</v>
          </cell>
        </row>
      </sheetData>
      <sheetData sheetId="3095">
        <row r="2">
          <cell r="A2">
            <v>0</v>
          </cell>
        </row>
      </sheetData>
      <sheetData sheetId="3096">
        <row r="2">
          <cell r="A2">
            <v>0</v>
          </cell>
        </row>
      </sheetData>
      <sheetData sheetId="3097">
        <row r="2">
          <cell r="A2">
            <v>0</v>
          </cell>
        </row>
      </sheetData>
      <sheetData sheetId="3098">
        <row r="2">
          <cell r="A2">
            <v>0</v>
          </cell>
        </row>
      </sheetData>
      <sheetData sheetId="3099">
        <row r="2">
          <cell r="A2">
            <v>0</v>
          </cell>
        </row>
      </sheetData>
      <sheetData sheetId="3100">
        <row r="2">
          <cell r="A2">
            <v>0</v>
          </cell>
        </row>
      </sheetData>
      <sheetData sheetId="3101">
        <row r="2">
          <cell r="A2">
            <v>0</v>
          </cell>
        </row>
      </sheetData>
      <sheetData sheetId="3102">
        <row r="2">
          <cell r="A2">
            <v>0</v>
          </cell>
        </row>
      </sheetData>
      <sheetData sheetId="3103">
        <row r="2">
          <cell r="A2">
            <v>0</v>
          </cell>
        </row>
      </sheetData>
      <sheetData sheetId="3104">
        <row r="2">
          <cell r="A2">
            <v>0</v>
          </cell>
        </row>
      </sheetData>
      <sheetData sheetId="3105">
        <row r="2">
          <cell r="A2">
            <v>0</v>
          </cell>
        </row>
      </sheetData>
      <sheetData sheetId="3106">
        <row r="2">
          <cell r="A2">
            <v>0</v>
          </cell>
        </row>
      </sheetData>
      <sheetData sheetId="3107">
        <row r="2">
          <cell r="A2">
            <v>0</v>
          </cell>
        </row>
      </sheetData>
      <sheetData sheetId="3108">
        <row r="2">
          <cell r="A2">
            <v>0</v>
          </cell>
        </row>
      </sheetData>
      <sheetData sheetId="3109">
        <row r="2">
          <cell r="A2">
            <v>0</v>
          </cell>
        </row>
      </sheetData>
      <sheetData sheetId="3110">
        <row r="2">
          <cell r="A2">
            <v>0</v>
          </cell>
        </row>
      </sheetData>
      <sheetData sheetId="3111">
        <row r="2">
          <cell r="A2">
            <v>0</v>
          </cell>
        </row>
      </sheetData>
      <sheetData sheetId="3112">
        <row r="2">
          <cell r="A2">
            <v>0</v>
          </cell>
        </row>
      </sheetData>
      <sheetData sheetId="3113">
        <row r="2">
          <cell r="A2">
            <v>0</v>
          </cell>
        </row>
      </sheetData>
      <sheetData sheetId="3114">
        <row r="2">
          <cell r="A2">
            <v>0</v>
          </cell>
        </row>
      </sheetData>
      <sheetData sheetId="3115">
        <row r="2">
          <cell r="A2">
            <v>0</v>
          </cell>
        </row>
      </sheetData>
      <sheetData sheetId="3116">
        <row r="2">
          <cell r="A2">
            <v>0</v>
          </cell>
        </row>
      </sheetData>
      <sheetData sheetId="3117">
        <row r="2">
          <cell r="A2">
            <v>0</v>
          </cell>
        </row>
      </sheetData>
      <sheetData sheetId="3118">
        <row r="2">
          <cell r="A2">
            <v>0</v>
          </cell>
        </row>
      </sheetData>
      <sheetData sheetId="3119">
        <row r="2">
          <cell r="A2">
            <v>0</v>
          </cell>
        </row>
      </sheetData>
      <sheetData sheetId="3120">
        <row r="2">
          <cell r="A2">
            <v>0</v>
          </cell>
        </row>
      </sheetData>
      <sheetData sheetId="3121">
        <row r="2">
          <cell r="A2">
            <v>0</v>
          </cell>
        </row>
      </sheetData>
      <sheetData sheetId="3122">
        <row r="2">
          <cell r="A2">
            <v>0</v>
          </cell>
        </row>
      </sheetData>
      <sheetData sheetId="3123">
        <row r="2">
          <cell r="A2">
            <v>0</v>
          </cell>
        </row>
      </sheetData>
      <sheetData sheetId="3124">
        <row r="2">
          <cell r="A2">
            <v>0</v>
          </cell>
        </row>
      </sheetData>
      <sheetData sheetId="3125">
        <row r="2">
          <cell r="A2">
            <v>0</v>
          </cell>
        </row>
      </sheetData>
      <sheetData sheetId="3126">
        <row r="2">
          <cell r="A2">
            <v>0</v>
          </cell>
        </row>
      </sheetData>
      <sheetData sheetId="3127">
        <row r="2">
          <cell r="A2">
            <v>0</v>
          </cell>
        </row>
      </sheetData>
      <sheetData sheetId="3128">
        <row r="2">
          <cell r="A2">
            <v>0</v>
          </cell>
        </row>
      </sheetData>
      <sheetData sheetId="3129">
        <row r="2">
          <cell r="A2">
            <v>0</v>
          </cell>
        </row>
      </sheetData>
      <sheetData sheetId="3130">
        <row r="2">
          <cell r="A2">
            <v>0</v>
          </cell>
        </row>
      </sheetData>
      <sheetData sheetId="3131">
        <row r="2">
          <cell r="A2">
            <v>0</v>
          </cell>
        </row>
      </sheetData>
      <sheetData sheetId="3132">
        <row r="2">
          <cell r="A2">
            <v>0</v>
          </cell>
        </row>
      </sheetData>
      <sheetData sheetId="3133">
        <row r="2">
          <cell r="A2">
            <v>0</v>
          </cell>
        </row>
      </sheetData>
      <sheetData sheetId="3134">
        <row r="2">
          <cell r="A2">
            <v>0</v>
          </cell>
        </row>
      </sheetData>
      <sheetData sheetId="3135">
        <row r="2">
          <cell r="A2">
            <v>0</v>
          </cell>
        </row>
      </sheetData>
      <sheetData sheetId="3136">
        <row r="2">
          <cell r="A2">
            <v>0</v>
          </cell>
        </row>
      </sheetData>
      <sheetData sheetId="3137">
        <row r="2">
          <cell r="A2">
            <v>0</v>
          </cell>
        </row>
      </sheetData>
      <sheetData sheetId="3138">
        <row r="2">
          <cell r="A2">
            <v>0</v>
          </cell>
        </row>
      </sheetData>
      <sheetData sheetId="3139">
        <row r="2">
          <cell r="A2">
            <v>0</v>
          </cell>
        </row>
      </sheetData>
      <sheetData sheetId="3140">
        <row r="2">
          <cell r="A2">
            <v>0</v>
          </cell>
        </row>
      </sheetData>
      <sheetData sheetId="3141">
        <row r="2">
          <cell r="A2">
            <v>0</v>
          </cell>
        </row>
      </sheetData>
      <sheetData sheetId="3142">
        <row r="2">
          <cell r="A2">
            <v>0</v>
          </cell>
        </row>
      </sheetData>
      <sheetData sheetId="3143">
        <row r="2">
          <cell r="A2">
            <v>0</v>
          </cell>
        </row>
      </sheetData>
      <sheetData sheetId="3144">
        <row r="2">
          <cell r="A2">
            <v>0</v>
          </cell>
        </row>
      </sheetData>
      <sheetData sheetId="3145">
        <row r="2">
          <cell r="A2">
            <v>0</v>
          </cell>
        </row>
      </sheetData>
      <sheetData sheetId="3146">
        <row r="2">
          <cell r="A2">
            <v>0</v>
          </cell>
        </row>
      </sheetData>
      <sheetData sheetId="3147">
        <row r="2">
          <cell r="A2">
            <v>0</v>
          </cell>
        </row>
      </sheetData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>
        <row r="2">
          <cell r="A2">
            <v>0</v>
          </cell>
        </row>
      </sheetData>
      <sheetData sheetId="3152">
        <row r="2">
          <cell r="A2">
            <v>0</v>
          </cell>
        </row>
      </sheetData>
      <sheetData sheetId="3153">
        <row r="2">
          <cell r="A2">
            <v>0</v>
          </cell>
        </row>
      </sheetData>
      <sheetData sheetId="3154">
        <row r="2">
          <cell r="A2">
            <v>0</v>
          </cell>
        </row>
      </sheetData>
      <sheetData sheetId="3155">
        <row r="2">
          <cell r="A2">
            <v>0</v>
          </cell>
        </row>
      </sheetData>
      <sheetData sheetId="3156">
        <row r="2">
          <cell r="A2">
            <v>0</v>
          </cell>
        </row>
      </sheetData>
      <sheetData sheetId="3157">
        <row r="2">
          <cell r="A2">
            <v>0</v>
          </cell>
        </row>
      </sheetData>
      <sheetData sheetId="3158">
        <row r="2">
          <cell r="A2">
            <v>0</v>
          </cell>
        </row>
      </sheetData>
      <sheetData sheetId="3159">
        <row r="2">
          <cell r="A2">
            <v>0</v>
          </cell>
        </row>
      </sheetData>
      <sheetData sheetId="3160">
        <row r="2">
          <cell r="A2">
            <v>0</v>
          </cell>
        </row>
      </sheetData>
      <sheetData sheetId="3161">
        <row r="2">
          <cell r="A2">
            <v>0</v>
          </cell>
        </row>
      </sheetData>
      <sheetData sheetId="3162">
        <row r="2">
          <cell r="A2">
            <v>0</v>
          </cell>
        </row>
      </sheetData>
      <sheetData sheetId="3163">
        <row r="2">
          <cell r="A2">
            <v>0</v>
          </cell>
        </row>
      </sheetData>
      <sheetData sheetId="3164">
        <row r="2">
          <cell r="A2">
            <v>0</v>
          </cell>
        </row>
      </sheetData>
      <sheetData sheetId="3165">
        <row r="2">
          <cell r="A2">
            <v>0</v>
          </cell>
        </row>
      </sheetData>
      <sheetData sheetId="3166">
        <row r="2">
          <cell r="A2">
            <v>0</v>
          </cell>
        </row>
      </sheetData>
      <sheetData sheetId="3167">
        <row r="2">
          <cell r="A2">
            <v>0</v>
          </cell>
        </row>
      </sheetData>
      <sheetData sheetId="3168">
        <row r="2">
          <cell r="A2">
            <v>0</v>
          </cell>
        </row>
      </sheetData>
      <sheetData sheetId="3169">
        <row r="2">
          <cell r="A2">
            <v>0</v>
          </cell>
        </row>
      </sheetData>
      <sheetData sheetId="3170">
        <row r="2">
          <cell r="A2">
            <v>0</v>
          </cell>
        </row>
      </sheetData>
      <sheetData sheetId="3171">
        <row r="2">
          <cell r="A2">
            <v>0</v>
          </cell>
        </row>
      </sheetData>
      <sheetData sheetId="3172">
        <row r="2">
          <cell r="A2">
            <v>0</v>
          </cell>
        </row>
      </sheetData>
      <sheetData sheetId="3173">
        <row r="2">
          <cell r="A2">
            <v>0</v>
          </cell>
        </row>
      </sheetData>
      <sheetData sheetId="3174">
        <row r="2">
          <cell r="A2">
            <v>0</v>
          </cell>
        </row>
      </sheetData>
      <sheetData sheetId="3175">
        <row r="2">
          <cell r="A2">
            <v>0</v>
          </cell>
        </row>
      </sheetData>
      <sheetData sheetId="3176">
        <row r="2">
          <cell r="A2">
            <v>0</v>
          </cell>
        </row>
      </sheetData>
      <sheetData sheetId="3177">
        <row r="2">
          <cell r="A2">
            <v>0</v>
          </cell>
        </row>
      </sheetData>
      <sheetData sheetId="3178">
        <row r="2">
          <cell r="A2">
            <v>0</v>
          </cell>
        </row>
      </sheetData>
      <sheetData sheetId="3179">
        <row r="2">
          <cell r="A2">
            <v>0</v>
          </cell>
        </row>
      </sheetData>
      <sheetData sheetId="3180">
        <row r="2">
          <cell r="A2">
            <v>0</v>
          </cell>
        </row>
      </sheetData>
      <sheetData sheetId="3181">
        <row r="2">
          <cell r="A2">
            <v>0</v>
          </cell>
        </row>
      </sheetData>
      <sheetData sheetId="3182">
        <row r="2">
          <cell r="A2">
            <v>0</v>
          </cell>
        </row>
      </sheetData>
      <sheetData sheetId="3183">
        <row r="2">
          <cell r="A2">
            <v>0</v>
          </cell>
        </row>
      </sheetData>
      <sheetData sheetId="3184">
        <row r="2">
          <cell r="A2">
            <v>0</v>
          </cell>
        </row>
      </sheetData>
      <sheetData sheetId="3185">
        <row r="2">
          <cell r="A2">
            <v>0</v>
          </cell>
        </row>
      </sheetData>
      <sheetData sheetId="3186">
        <row r="2">
          <cell r="A2">
            <v>0</v>
          </cell>
        </row>
      </sheetData>
      <sheetData sheetId="3187">
        <row r="2">
          <cell r="A2">
            <v>0</v>
          </cell>
        </row>
      </sheetData>
      <sheetData sheetId="3188">
        <row r="2">
          <cell r="A2">
            <v>0</v>
          </cell>
        </row>
      </sheetData>
      <sheetData sheetId="3189">
        <row r="2">
          <cell r="A2">
            <v>0</v>
          </cell>
        </row>
      </sheetData>
      <sheetData sheetId="3190">
        <row r="2">
          <cell r="A2">
            <v>0</v>
          </cell>
        </row>
      </sheetData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/>
      <sheetData sheetId="3201">
        <row r="2">
          <cell r="A2">
            <v>0</v>
          </cell>
        </row>
      </sheetData>
      <sheetData sheetId="3202"/>
      <sheetData sheetId="3203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>
        <row r="2">
          <cell r="A2">
            <v>0</v>
          </cell>
        </row>
      </sheetData>
      <sheetData sheetId="3212" refreshError="1"/>
      <sheetData sheetId="3213" refreshError="1"/>
      <sheetData sheetId="3214" refreshError="1"/>
      <sheetData sheetId="3215">
        <row r="2">
          <cell r="A2" t="str">
            <v>Прогноз СН и НВВ на 2025 год</v>
          </cell>
        </row>
      </sheetData>
      <sheetData sheetId="3216" refreshError="1"/>
      <sheetData sheetId="3217" refreshError="1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Титульный"/>
      <sheetName val="Форма 3.1"/>
      <sheetName val="П1.30"/>
      <sheetName val="П1.4"/>
      <sheetName val="П1.5"/>
      <sheetName val="Прямые договоры с потребителями"/>
      <sheetName val="Договоры взаиморасчёта"/>
      <sheetName val="Проверка"/>
      <sheetName val="modProv"/>
      <sheetName val="TEHSHEET"/>
      <sheetName val="REESTR_ORG"/>
      <sheetName val="REESTR"/>
      <sheetName val="tech"/>
      <sheetName val="Балансовые показатели"/>
      <sheetName val="Оценка"/>
      <sheetName val="Протокол (упр.)"/>
      <sheetName val="структура расходов рст 1"/>
      <sheetName val="TECHSHEET"/>
      <sheetName val="fes"/>
    </sheetNames>
    <sheetDataSet>
      <sheetData sheetId="0">
        <row r="2">
          <cell r="O2" t="e">
            <v>#NAME?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>
            <v>2008</v>
          </cell>
          <cell r="E2" t="str">
            <v>да</v>
          </cell>
        </row>
        <row r="3">
          <cell r="C3">
            <v>2009</v>
          </cell>
          <cell r="E3" t="str">
            <v>нет</v>
          </cell>
        </row>
        <row r="4">
          <cell r="C4">
            <v>2010</v>
          </cell>
        </row>
        <row r="5">
          <cell r="C5">
            <v>2011</v>
          </cell>
        </row>
        <row r="6">
          <cell r="C6">
            <v>2012</v>
          </cell>
        </row>
        <row r="7">
          <cell r="C7">
            <v>2013</v>
          </cell>
        </row>
        <row r="8">
          <cell r="C8">
            <v>2014</v>
          </cell>
        </row>
        <row r="9">
          <cell r="C9">
            <v>2015</v>
          </cell>
        </row>
        <row r="10">
          <cell r="C10">
            <v>2016</v>
          </cell>
        </row>
        <row r="11">
          <cell r="C11">
            <v>2017</v>
          </cell>
        </row>
        <row r="12">
          <cell r="C12">
            <v>2018</v>
          </cell>
        </row>
        <row r="13">
          <cell r="C13">
            <v>2019</v>
          </cell>
        </row>
        <row r="17">
          <cell r="G17" t="str">
            <v>Сальдо-переток из отчитывающейся организации контрагенту</v>
          </cell>
        </row>
        <row r="18">
          <cell r="G18" t="str">
            <v>Сальдо-переток от контрагента в отчитывающуюся организацию</v>
          </cell>
        </row>
        <row r="19">
          <cell r="G19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20">
          <cell r="G20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  <row r="25">
          <cell r="G25" t="str">
            <v>ОАО "Лукойл"</v>
          </cell>
          <cell r="J25" t="str">
            <v>Конечный потребитель №1</v>
          </cell>
        </row>
        <row r="26">
          <cell r="G26" t="str">
            <v>ОАО "Сургутнефтегаз"</v>
          </cell>
          <cell r="J26" t="str">
            <v>Конечный потребитель №2</v>
          </cell>
        </row>
        <row r="27">
          <cell r="G27" t="str">
            <v xml:space="preserve">ОАО "РН-Юганскнефтегаз"                                  </v>
          </cell>
          <cell r="J27" t="str">
            <v>Конечный потребитель №3</v>
          </cell>
        </row>
        <row r="28">
          <cell r="G28" t="str">
            <v xml:space="preserve">ОАО "МегионЭнергоНефть" </v>
          </cell>
          <cell r="J28" t="str">
            <v>Конечный потребитель №4</v>
          </cell>
        </row>
        <row r="29">
          <cell r="G29" t="str">
            <v xml:space="preserve">ОАО "Газпромнефть-Ноябрьскнефтегаз"   </v>
          </cell>
          <cell r="J29" t="str">
            <v>Конечный потребитель №5</v>
          </cell>
        </row>
        <row r="30">
          <cell r="G30" t="str">
            <v xml:space="preserve">ООО "Газпром Трансгаз Сургут"   </v>
          </cell>
          <cell r="J30" t="str">
            <v>Конечный потребитель №6</v>
          </cell>
        </row>
        <row r="31">
          <cell r="G31" t="str">
            <v>ООО "Газпром переработка"</v>
          </cell>
          <cell r="J31" t="str">
            <v>Конечный потребитель №7</v>
          </cell>
        </row>
        <row r="32">
          <cell r="G32" t="str">
            <v xml:space="preserve">ООО "Газпромэнерго" </v>
          </cell>
          <cell r="J32" t="str">
            <v>Конечный потребитель №8</v>
          </cell>
        </row>
        <row r="33">
          <cell r="G33" t="str">
            <v xml:space="preserve">ОАО "Белозерный ГПК"  </v>
          </cell>
          <cell r="J33" t="str">
            <v>Конечный потребитель №9</v>
          </cell>
        </row>
        <row r="34">
          <cell r="G34" t="str">
            <v xml:space="preserve">ОАО "Нижневартовский ГПК" </v>
          </cell>
          <cell r="J34" t="str">
            <v>Конечный потребитель №10</v>
          </cell>
        </row>
        <row r="35">
          <cell r="G35" t="str">
            <v xml:space="preserve">ОАО "Губкинский ГПК" </v>
          </cell>
          <cell r="J35" t="str">
            <v>Конечный потребитель №11</v>
          </cell>
        </row>
        <row r="36">
          <cell r="G36" t="str">
            <v xml:space="preserve">ОАО "Варьеганэнергонефть"                    </v>
          </cell>
          <cell r="J36" t="str">
            <v>Конечный потребитель №12</v>
          </cell>
        </row>
        <row r="37">
          <cell r="G37" t="str">
            <v>ОАО "Российские железные дороги"</v>
          </cell>
          <cell r="J37" t="str">
            <v>Конечный потребитель №13</v>
          </cell>
        </row>
        <row r="38">
          <cell r="G38" t="str">
            <v>ООО "Нижневартовскэнергонефть"(ОАО "Самотлорнефтегаз" и ОАО "ННП")</v>
          </cell>
          <cell r="J38" t="str">
            <v>Конечный потребитель №14</v>
          </cell>
        </row>
        <row r="39">
          <cell r="G39" t="str">
            <v xml:space="preserve">ОАО "ТНК Нягань"                                   </v>
          </cell>
          <cell r="J39" t="str">
            <v>Конечный потребитель №15</v>
          </cell>
        </row>
        <row r="40">
          <cell r="G40" t="str">
            <v xml:space="preserve">ООО "Черногорэнерго"                                   </v>
          </cell>
          <cell r="J40" t="str">
            <v>Конечный потребитель №16</v>
          </cell>
        </row>
        <row r="41">
          <cell r="G41" t="str">
            <v xml:space="preserve">ОАО "Роснефть-Пурнефтегаз"                </v>
          </cell>
          <cell r="J41" t="str">
            <v>Конечный потребитель №17</v>
          </cell>
        </row>
        <row r="42">
          <cell r="G42" t="str">
            <v>ОАО "Сибнефтепровод" (ООО "Русэнергоресурс")</v>
          </cell>
          <cell r="J42" t="str">
            <v>Конечный потребитель №18</v>
          </cell>
        </row>
        <row r="43">
          <cell r="G43" t="str">
            <v>Прочие</v>
          </cell>
          <cell r="J43" t="str">
            <v>Конечный потребитель №19</v>
          </cell>
        </row>
        <row r="44">
          <cell r="J44" t="str">
            <v>Конечный потребитель №20</v>
          </cell>
        </row>
      </sheetData>
      <sheetData sheetId="11">
        <row r="320">
          <cell r="A320" t="str">
            <v>"Кондинский комплексный лесопромышленный комбинат"</v>
          </cell>
          <cell r="H320" t="str">
            <v>АУ ЯНАО "Ямалтур"</v>
          </cell>
          <cell r="AN320" t="str">
            <v>АУ ЯНАО "Ямалтур"</v>
          </cell>
          <cell r="AR320" t="str">
            <v>АУ ЯНАО "Ямалтур"</v>
          </cell>
        </row>
        <row r="321">
          <cell r="A321" t="str">
            <v>АУ ЯНАО "Ямалтур"</v>
          </cell>
          <cell r="H321" t="str">
            <v>ЗАО "Дирекция по энергообеспечению Восточного промузла"</v>
          </cell>
          <cell r="AN321" t="str">
            <v>ЗАО "Дирекция по энергообеспечению Восточного промузла"</v>
          </cell>
          <cell r="AR321" t="str">
            <v>ЗАО "Дирекция по энергообеспечению Восточного промузла"</v>
          </cell>
        </row>
        <row r="322">
          <cell r="A322" t="str">
            <v>ЗАО " Тюменский приборостроительный завод"</v>
          </cell>
          <cell r="H322" t="str">
            <v>ЗАО "ЕЭСнК"</v>
          </cell>
          <cell r="AN322" t="str">
            <v>ЗАО "ЕЭСнК"</v>
          </cell>
          <cell r="AR322" t="str">
            <v>ЗАО "ЕЭСнК"</v>
          </cell>
        </row>
        <row r="323">
          <cell r="A323" t="str">
            <v>ЗАО "Завод Сантехкомплект"</v>
          </cell>
          <cell r="H323" t="str">
            <v>МП "Белоярское ПП ЖКХ"</v>
          </cell>
          <cell r="AN323" t="str">
            <v>МП "Белоярское ПП ЖКХ"</v>
          </cell>
          <cell r="AR323" t="str">
            <v>МП "Белоярское ПП ЖКХ"</v>
          </cell>
        </row>
        <row r="324">
          <cell r="A324" t="str">
            <v>ЗАО "Птицефабрика "Боровская"</v>
          </cell>
          <cell r="H324" t="str">
            <v>МП "Белоярское ПП ЖКХ"</v>
          </cell>
          <cell r="AN324" t="str">
            <v>МП "Белоярское ПП ЖКХ"</v>
          </cell>
          <cell r="AR324" t="str">
            <v>МП "Белоярское ПП ЖКХ"</v>
          </cell>
        </row>
        <row r="325">
          <cell r="A325" t="str">
            <v>ЗАО "Пышмаавтодор</v>
          </cell>
          <cell r="H325" t="str">
            <v>МП "Горковское ЖКХ"</v>
          </cell>
          <cell r="AN325" t="str">
            <v>МП "Горковское ЖКХ"</v>
          </cell>
          <cell r="AR325" t="str">
            <v>МП "Горковское ЖКХ"</v>
          </cell>
        </row>
        <row r="326">
          <cell r="A326" t="str">
            <v>ЗАО "Сибэнергокомплектмонтаж"</v>
          </cell>
          <cell r="H326" t="str">
            <v>МП "Горковское ЖКХ"</v>
          </cell>
          <cell r="AN326" t="str">
            <v>МП "Горковское ЖКХ"</v>
          </cell>
          <cell r="AR326" t="str">
            <v>МП "Горковское ЖКХ"</v>
          </cell>
        </row>
        <row r="327">
          <cell r="A327" t="str">
            <v>МП "Белоярское ПП ЖКХ"</v>
          </cell>
          <cell r="H327" t="str">
            <v>МП "Мужевское ЖКХ"</v>
          </cell>
          <cell r="AN327" t="str">
            <v>МП "Мужевское ЖКХ"</v>
          </cell>
          <cell r="AR327" t="str">
            <v>МП "Мужевское ЖКХ"</v>
          </cell>
        </row>
        <row r="328">
          <cell r="A328" t="str">
            <v>МП "Горковское ЖКХ"</v>
          </cell>
          <cell r="H328" t="str">
            <v>МП "Мужевское ЖКХ"</v>
          </cell>
          <cell r="AN328" t="str">
            <v>МП "Мужевское ЖКХ"</v>
          </cell>
          <cell r="AR328" t="str">
            <v>МП "Мужевское ЖКХ"</v>
          </cell>
        </row>
        <row r="329">
          <cell r="A329" t="str">
            <v>МП "Мужевское ЖКХ"</v>
          </cell>
          <cell r="H329" t="str">
            <v>МП "Овгортское ЖКХ"</v>
          </cell>
          <cell r="AN329" t="str">
            <v>МП "Овгортское ЖКХ"</v>
          </cell>
          <cell r="AR329" t="str">
            <v>МП "Овгортское ЖКХ"</v>
          </cell>
        </row>
        <row r="330">
          <cell r="A330" t="str">
            <v>МП "Овгортское ЖКХ"</v>
          </cell>
          <cell r="H330" t="str">
            <v>МП "Овгортское ЖКХ"</v>
          </cell>
          <cell r="AN330" t="str">
            <v>МП "Овгортское ЖКХ"</v>
          </cell>
          <cell r="AR330" t="str">
            <v>МП "Овгортское ЖКХ"</v>
          </cell>
        </row>
        <row r="331">
          <cell r="A331" t="str">
            <v>МП "Панаевское ЖКХ"</v>
          </cell>
          <cell r="H331" t="str">
            <v>МП "Панаевское ЖКХ"</v>
          </cell>
          <cell r="AN331" t="str">
            <v>МП "Панаевское ЖКХ"</v>
          </cell>
          <cell r="AR331" t="str">
            <v>МП "Панаевское ЖКХ"</v>
          </cell>
        </row>
        <row r="332">
          <cell r="A332" t="str">
            <v>МП "Салехардэнерго"</v>
          </cell>
          <cell r="H332" t="str">
            <v>МП "Панаевское ЖКХ"</v>
          </cell>
          <cell r="AN332" t="str">
            <v>МП "Панаевское ЖКХ"</v>
          </cell>
          <cell r="AR332" t="str">
            <v>МП "Панаевское ЖКХ"</v>
          </cell>
        </row>
        <row r="333">
          <cell r="A333" t="str">
            <v>МП "Ямалгаз"</v>
          </cell>
          <cell r="H333" t="str">
            <v>МП "Салехардэнерго"</v>
          </cell>
          <cell r="AN333" t="str">
            <v>МП "Салехардэнерго"</v>
          </cell>
          <cell r="AR333" t="str">
            <v>МП "Салехардэнерго"</v>
          </cell>
        </row>
        <row r="334">
          <cell r="A334" t="str">
            <v>МП ЖКХ "Каскад"</v>
          </cell>
          <cell r="H334" t="str">
            <v>МП "Салехардэнерго"</v>
          </cell>
          <cell r="AN334" t="str">
            <v>МП "Салехардэнерго"</v>
          </cell>
          <cell r="AR334" t="str">
            <v>МП "Салехардэнерго"</v>
          </cell>
        </row>
        <row r="335">
          <cell r="A335" t="str">
            <v>МП ЖКХ "Энергия"</v>
          </cell>
          <cell r="H335" t="str">
            <v>МП "Ямалгаз"</v>
          </cell>
          <cell r="AN335" t="str">
            <v>МП "Ямалгаз"</v>
          </cell>
          <cell r="AR335" t="str">
            <v>МП "Ямалгаз"</v>
          </cell>
        </row>
        <row r="336">
          <cell r="A336" t="str">
            <v>Муниципальное предприятие "Городские электрические сети" муниципального образования город Ханты-Мансийск</v>
          </cell>
          <cell r="H336" t="str">
            <v>МП "Ямалгаз"</v>
          </cell>
          <cell r="AN336" t="str">
            <v>МП "Ямалгаз"</v>
          </cell>
          <cell r="AR336" t="str">
            <v>МП "Ямалгаз"</v>
          </cell>
        </row>
        <row r="337">
          <cell r="A337" t="str">
            <v>МУП "Губкинские городские электрические сети"</v>
          </cell>
          <cell r="H337" t="str">
            <v>МП ЖКХ "Каскад"</v>
          </cell>
          <cell r="AN337" t="str">
            <v>МП ЖКХ "Каскад"</v>
          </cell>
          <cell r="AR337" t="str">
            <v>МП ЖКХ "Каскад"</v>
          </cell>
        </row>
        <row r="338">
          <cell r="A338" t="str">
            <v>МУП "Муравленковское предприятие городских электрических сетей"</v>
          </cell>
          <cell r="H338" t="str">
            <v>МП ЖКХ "Каскад"</v>
          </cell>
          <cell r="AN338" t="str">
            <v>МП ЖКХ "Каскад"</v>
          </cell>
          <cell r="AR338" t="str">
            <v>МП ЖКХ "Каскад"</v>
          </cell>
        </row>
        <row r="339">
          <cell r="A339" t="str">
            <v>МУП "Надымские городские электрические сети"</v>
          </cell>
          <cell r="H339" t="str">
            <v>МП ЖКХ "Энергия"</v>
          </cell>
          <cell r="AN339" t="str">
            <v>МП ЖКХ "Энергия"</v>
          </cell>
          <cell r="AR339" t="str">
            <v>МП ЖКХ "Энергия"</v>
          </cell>
        </row>
        <row r="340">
          <cell r="A340" t="str">
            <v>МУП "Производственное  ремонтно-эксплуатационное предприятие"</v>
          </cell>
          <cell r="H340" t="str">
            <v>МП ЖКХ "Энергия"</v>
          </cell>
          <cell r="AN340" t="str">
            <v>МП ЖКХ "Энергия"</v>
          </cell>
          <cell r="AR340" t="str">
            <v>МП ЖКХ "Энергия"</v>
          </cell>
        </row>
        <row r="341">
          <cell r="A341" t="str">
            <v>МУП "Пуровские электрические сети"</v>
          </cell>
          <cell r="H341" t="str">
            <v>МПП ЖКХ МО г. Лабытнанги "Ямал"</v>
          </cell>
          <cell r="AN341" t="str">
            <v>МПП ЖКХ МО г. Лабытнанги "Ямал"</v>
          </cell>
          <cell r="AR341" t="str">
            <v>МПП ЖКХ МО г. Лабытнанги "Ямал"</v>
          </cell>
        </row>
        <row r="342">
          <cell r="A342" t="str">
            <v>МУП "Сургутские районные электрические сети" МО Сургутский район</v>
          </cell>
          <cell r="H342" t="str">
            <v>Муниципальное предприятие "Городские электрические сети" муниципального образования город Ханты-Мансийск</v>
          </cell>
          <cell r="AN342" t="str">
            <v>Муниципальное предприятие "Городские электрические сети" муниципального образования город Ханты-Мансийск</v>
          </cell>
          <cell r="AR342" t="str">
            <v>Муниципальное предприятие "Городские электрические сети" муниципального образования город Ханты-Мансийск</v>
          </cell>
        </row>
        <row r="343">
          <cell r="A343" t="str">
            <v>МУП "Тазовскэнерго"</v>
          </cell>
          <cell r="H343" t="str">
            <v>Муниципальное предприятие "Городские электрические сети" муниципального образования город Ханты-Мансийск</v>
          </cell>
          <cell r="AN343" t="str">
            <v>Муниципальное предприятие "Городские электрические сети" муниципального образования город Ханты-Мансийск</v>
          </cell>
          <cell r="AR343" t="str">
            <v>Муниципальное предприятие "Городские электрические сети" муниципального образования город Ханты-Мансийск</v>
          </cell>
        </row>
        <row r="344">
          <cell r="A344" t="str">
            <v>МУП "Теплоэнергоремонт"</v>
          </cell>
          <cell r="H344" t="str">
            <v>МУП "Пуровские электрические сети"</v>
          </cell>
          <cell r="AN344" t="str">
            <v>МУП "Пуровские электрические сети"</v>
          </cell>
          <cell r="AR344" t="str">
            <v>МУП "Пуровские электрические сети"</v>
          </cell>
        </row>
        <row r="345">
          <cell r="A345" t="str">
            <v>МУП "Управление энергоснабжения и инженерных сетей"</v>
          </cell>
          <cell r="H345" t="str">
            <v>МУП "Пуровские электрические сети"</v>
          </cell>
          <cell r="AN345" t="str">
            <v>МУП "Пуровские электрические сети"</v>
          </cell>
          <cell r="AR345" t="str">
            <v>МУП "Пуровские электрические сети"</v>
          </cell>
        </row>
        <row r="346">
          <cell r="A346" t="str">
            <v>МУП ЖКХ "Лимбей"</v>
          </cell>
          <cell r="H346" t="str">
            <v>МУП "Тазовскэнерго"</v>
          </cell>
          <cell r="AN346" t="str">
            <v>МУП "Тазовскэнерго"</v>
          </cell>
          <cell r="AR346" t="str">
            <v>МУП "Тазовскэнерго"</v>
          </cell>
        </row>
        <row r="347">
          <cell r="A347" t="str">
            <v>МЯПП ЖКХ</v>
          </cell>
          <cell r="H347" t="str">
            <v>МУП "Тазовскэнерго"</v>
          </cell>
          <cell r="AN347" t="str">
            <v>МУП "Тазовскэнерго"</v>
          </cell>
          <cell r="AR347" t="str">
            <v>МУП "Тазовскэнерго"</v>
          </cell>
        </row>
        <row r="348">
          <cell r="A348" t="str">
            <v>Надымский филиал ОАО "Северная энергетическая компания"</v>
          </cell>
          <cell r="H348" t="str">
            <v>МУП "Теплоэнергоремонт"</v>
          </cell>
          <cell r="AN348" t="str">
            <v>МУП "Теплоэнергоремонт"</v>
          </cell>
          <cell r="AR348" t="str">
            <v>МУП "Теплоэнергоремонт"</v>
          </cell>
        </row>
        <row r="349">
          <cell r="A349" t="str">
            <v>Надымский филиал ООО "Газпром энерго"</v>
          </cell>
          <cell r="H349" t="str">
            <v>МУП "Управление энергоснабжения и инженерных сетей"</v>
          </cell>
          <cell r="AN349" t="str">
            <v>МУП "Управление энергоснабжения и инженерных сетей"</v>
          </cell>
          <cell r="AR349" t="str">
            <v>МУП "Управление энергоснабжения и инженерных сетей"</v>
          </cell>
        </row>
        <row r="350">
          <cell r="A350" t="str">
            <v>Ноябрьский филиал ОАО "Аэропорт Сургут"</v>
          </cell>
          <cell r="H350" t="str">
            <v>МЯПП ЖКХ</v>
          </cell>
          <cell r="AN350" t="str">
            <v>МЯПП ЖКХ</v>
          </cell>
          <cell r="AR350" t="str">
            <v>МЯПП ЖКХ</v>
          </cell>
        </row>
        <row r="351">
          <cell r="A351" t="str">
            <v>ОАО  "ЮТЭК-Нягань"</v>
          </cell>
          <cell r="H351" t="str">
            <v>МЯПП ЖКХ</v>
          </cell>
          <cell r="AN351" t="str">
            <v>МЯПП ЖКХ</v>
          </cell>
          <cell r="AR351" t="str">
            <v>МЯПП ЖКХ</v>
          </cell>
        </row>
        <row r="352">
          <cell r="A352" t="str">
            <v>ОАО "Авиакомпания "Ютэйр"</v>
          </cell>
          <cell r="H352" t="str">
            <v>Ноябрьский филиал ОАО "Северная энергетическая компания"</v>
          </cell>
          <cell r="AN352" t="str">
            <v>Ноябрьский филиал ОАО "Северная энергетическая компания"</v>
          </cell>
          <cell r="AR352" t="str">
            <v>Ноябрьский филиал ОАО "Северная энергетическая компания"</v>
          </cell>
        </row>
        <row r="353">
          <cell r="A353" t="str">
            <v>ОАО "Аэропорт Белоярский"</v>
          </cell>
          <cell r="H353" t="str">
            <v>ОАО "Авиакомпания "Ютэйр"</v>
          </cell>
          <cell r="AN353" t="str">
            <v>ОАО "Авиакомпания "Ютэйр"</v>
          </cell>
          <cell r="AR353" t="str">
            <v>ОАО "Авиакомпания "Ютэйр"</v>
          </cell>
        </row>
        <row r="354">
          <cell r="A354" t="str">
            <v>ОАО "Аэропорт Рощино"</v>
          </cell>
          <cell r="H354" t="str">
            <v>ОАО "Газпромнефть-Ноябрьскнефтегаз"</v>
          </cell>
          <cell r="AN354" t="str">
            <v>ОАО "Газпромнефть-Ноябрьскнефтегаз"</v>
          </cell>
          <cell r="AR354" t="str">
            <v>ОАО "Газпромнефть-Ноябрьскнефтегаз"</v>
          </cell>
        </row>
        <row r="355">
          <cell r="A355" t="str">
            <v>ОАО "Аэропорт Сургут"</v>
          </cell>
          <cell r="H355" t="str">
            <v>ОАО "Межрегионэнергосбыт"</v>
          </cell>
          <cell r="AN355" t="str">
            <v>ОАО "Межрегионэнергосбыт"</v>
          </cell>
          <cell r="AR355" t="str">
            <v>ОАО "Межрегионэнергосбыт"</v>
          </cell>
        </row>
        <row r="356">
          <cell r="A356" t="str">
            <v>ОАО "Аэропорт Урай"</v>
          </cell>
          <cell r="H356" t="str">
            <v>ОАО "ОБОРОНЭНЕРГОСБЫТ" филиал "УРАЛЬСКИЙ"</v>
          </cell>
          <cell r="AN356" t="str">
            <v>ОАО "ОБОРОНЭНЕРГОСБЫТ" филиал "УРАЛЬСКИЙ"</v>
          </cell>
          <cell r="AR356" t="str">
            <v>ОАО "ОБОРОНЭНЕРГОСБЫТ" филиал "УРАЛЬСКИЙ"</v>
          </cell>
        </row>
        <row r="357">
          <cell r="A357" t="str">
            <v>ОАО "Варьеганэнергонефть"</v>
          </cell>
          <cell r="H357" t="str">
            <v>ОАО "Передвижная энергетика" филиал "ПЭС Лабытнанги"</v>
          </cell>
          <cell r="AN357" t="str">
            <v>ОАО "Передвижная энергетика" филиал "ПЭС Лабытнанги"</v>
          </cell>
          <cell r="AR357" t="str">
            <v>ОАО "Передвижная энергетика" филиал "ПЭС Лабытнанги"</v>
          </cell>
        </row>
        <row r="358">
          <cell r="A358" t="str">
            <v>ОАО "Вынгапуровский тепловодоканал"</v>
          </cell>
          <cell r="H358" t="str">
            <v>ОАО "Передвижная энергетика" филиал "ПЭС Лабытнанги"</v>
          </cell>
          <cell r="AN358" t="str">
            <v>ОАО "Передвижная энергетика" филиал "ПЭС Лабытнанги"</v>
          </cell>
          <cell r="AR358" t="str">
            <v>ОАО "Передвижная энергетика" филиал "ПЭС Лабытнанги"</v>
          </cell>
        </row>
        <row r="359">
          <cell r="A359" t="str">
            <v>ОАО "Городские электрические сети" г.Нижневартовск</v>
          </cell>
          <cell r="H359" t="str">
            <v>ОАО "Северная энергетическая компания"</v>
          </cell>
          <cell r="AN359" t="str">
            <v>ОАО "Северная энергетическая компания"</v>
          </cell>
          <cell r="AR359" t="str">
            <v>ОАО "Северная энергетическая компания"</v>
          </cell>
        </row>
        <row r="360">
          <cell r="A360" t="str">
            <v>ОАО "ГЭС" г. Мегион</v>
          </cell>
          <cell r="H360" t="str">
            <v>ОАО "Сибурэнергоменеджмент"</v>
          </cell>
          <cell r="AN360" t="str">
            <v>ОАО "Сибурэнергоменеджмент"</v>
          </cell>
          <cell r="AR360" t="str">
            <v>ОАО "Сибурэнергоменеджмент"</v>
          </cell>
        </row>
        <row r="361">
          <cell r="A361" t="str">
            <v>ОАО "Заводоуковский машиностроительный завод"</v>
          </cell>
          <cell r="H361" t="str">
            <v>ОАО "Тюменская энергосбытовая компания"</v>
          </cell>
          <cell r="AN361" t="str">
            <v>ОАО "Тюменская энергосбытовая компания"</v>
          </cell>
          <cell r="AR361" t="str">
            <v>ОАО "Тюменская энергосбытовая компания"</v>
          </cell>
        </row>
        <row r="362">
          <cell r="A362" t="str">
            <v>ОАО "Надымское авиапредприятие"</v>
          </cell>
          <cell r="H362" t="str">
            <v>ОАО "Тюменьэнергосбыт"</v>
          </cell>
          <cell r="AN362" t="str">
            <v>ОАО "Тюменьэнергосбыт"</v>
          </cell>
          <cell r="AR362" t="str">
            <v>ОАО "Тюменьэнергосбыт"</v>
          </cell>
        </row>
        <row r="363">
          <cell r="A363" t="str">
            <v>ОАО "Нижневартовское нефтегазодобывающее предприятие"</v>
          </cell>
          <cell r="H363" t="str">
            <v>ОАО "Харп-Энерго-Газ"</v>
          </cell>
          <cell r="AN363" t="str">
            <v>ОАО "Харп-Энерго-Газ"</v>
          </cell>
          <cell r="AR363" t="str">
            <v>ОАО "Харп-Энерго-Газ"</v>
          </cell>
        </row>
        <row r="364">
          <cell r="A364" t="str">
            <v>ОАО "Новоуренгойский объединенный авиаотряд"</v>
          </cell>
          <cell r="H364" t="str">
            <v>ОАО "Харп-Энерго-Газ"</v>
          </cell>
          <cell r="AN364" t="str">
            <v>ОАО "Харп-Энерго-Газ"</v>
          </cell>
          <cell r="AR364" t="str">
            <v>ОАО "Харп-Энерго-Газ"</v>
          </cell>
        </row>
        <row r="365">
          <cell r="A365" t="str">
            <v>ОАО "Передвижная энергетика" филиал "ПЭС Лабытнанги"</v>
          </cell>
          <cell r="H365" t="str">
            <v>ОАО "ЮТЭК"</v>
          </cell>
          <cell r="AN365" t="str">
            <v>ОАО "ЮТЭК"</v>
          </cell>
          <cell r="AR365" t="str">
            <v>ОАО "ЮТЭК"</v>
          </cell>
        </row>
        <row r="366">
          <cell r="A366" t="str">
            <v>ОАО "Пойковские электрические сети"</v>
          </cell>
          <cell r="H366" t="str">
            <v>ОАО "ЮТЭК"</v>
          </cell>
          <cell r="AN366" t="str">
            <v>ОАО "ЮТЭК"</v>
          </cell>
          <cell r="AR366" t="str">
            <v>ОАО "ЮТЭК"</v>
          </cell>
        </row>
        <row r="367">
          <cell r="A367" t="str">
            <v>ОАО "РГЭС"</v>
          </cell>
          <cell r="H367" t="str">
            <v>Общество с ограниченной ответственностью "РН-Энерго"</v>
          </cell>
          <cell r="AN367" t="str">
            <v>Общество с ограниченной ответственностью "РН-Энерго"</v>
          </cell>
          <cell r="AR367" t="str">
            <v>Общество с ограниченной ответственностью "РН-Энерго"</v>
          </cell>
        </row>
        <row r="368">
          <cell r="A368" t="str">
            <v>ОАО "Самотлорнефтегаз"</v>
          </cell>
          <cell r="H368" t="str">
            <v>ООО "Белэнерго"</v>
          </cell>
          <cell r="AN368" t="str">
            <v>ООО "Белэнерго"</v>
          </cell>
          <cell r="AR368" t="str">
            <v>ООО "Белэнерго"</v>
          </cell>
        </row>
        <row r="369">
          <cell r="A369" t="str">
            <v>ОАО "Сибнефтепровод"</v>
          </cell>
          <cell r="H369" t="str">
            <v>ООО "Газпром добыча Уренгой"</v>
          </cell>
          <cell r="AN369" t="str">
            <v>ООО "Газпром добыча Уренгой"</v>
          </cell>
          <cell r="AR369" t="str">
            <v>ООО "Газпром добыча Уренгой"</v>
          </cell>
        </row>
        <row r="370">
          <cell r="A370" t="str">
            <v>ОАО "Сургутнефтегаз"</v>
          </cell>
          <cell r="H370" t="str">
            <v>ООО "Газпром добыча Ямбург"</v>
          </cell>
          <cell r="AN370" t="str">
            <v>ООО "Газпром добыча Ямбург"</v>
          </cell>
          <cell r="AR370" t="str">
            <v>ООО "Газпром добыча Ямбург"</v>
          </cell>
        </row>
        <row r="371">
          <cell r="A371" t="str">
            <v>ОАО "СУЭНКО"</v>
          </cell>
          <cell r="H371" t="str">
            <v>ООО "Газпром добыча Ямбург"</v>
          </cell>
          <cell r="AN371" t="str">
            <v>ООО "Газпром добыча Ямбург"</v>
          </cell>
          <cell r="AR371" t="str">
            <v>ООО "Газпром добыча Ямбург"</v>
          </cell>
        </row>
        <row r="372">
          <cell r="A372" t="str">
            <v>ОАО "Тюменский завод медицинского оборудования и инструментов"</v>
          </cell>
          <cell r="H372" t="str">
            <v>ООО "Газпром трансгаз Югорск"</v>
          </cell>
          <cell r="AN372" t="str">
            <v>ООО "Газпром трансгаз Югорск"</v>
          </cell>
          <cell r="AR372" t="str">
            <v>ООО "Газпром трансгаз Югорск"</v>
          </cell>
        </row>
        <row r="373">
          <cell r="A373" t="str">
            <v>ОАО "Тюменский электромеханический завод"</v>
          </cell>
          <cell r="H373" t="str">
            <v>ООО "Газпром трансгаз Югорск" Ново-Уренгойское ЛПУ МГ</v>
          </cell>
          <cell r="AN373" t="str">
            <v>ООО "Газпром трансгаз Югорск" Ново-Уренгойское ЛПУ МГ</v>
          </cell>
          <cell r="AR373" t="str">
            <v>ООО "Газпром трансгаз Югорск" Ново-Уренгойское ЛПУ МГ</v>
          </cell>
        </row>
        <row r="374">
          <cell r="A374" t="str">
            <v>ОАО "Тюменьэнерго"</v>
          </cell>
          <cell r="H374" t="str">
            <v>ООО "Газпромтранс" (Ямальский филиал)</v>
          </cell>
          <cell r="AN374" t="str">
            <v>ООО "Газпромтранс" (Ямальский филиал)</v>
          </cell>
          <cell r="AR374" t="str">
            <v>ООО "Газпромтранс" (Ямальский филиал)</v>
          </cell>
        </row>
        <row r="375">
          <cell r="A375" t="str">
            <v>ОАО "Уренгойгорэлектросеть"</v>
          </cell>
          <cell r="H375" t="str">
            <v>ООО "Геолог-Инвест"</v>
          </cell>
          <cell r="AN375" t="str">
            <v>ООО "Геолог-Инвест"</v>
          </cell>
          <cell r="AR375" t="str">
            <v>ООО "Геолог-Инвест"</v>
          </cell>
        </row>
        <row r="376">
          <cell r="A376" t="str">
            <v>ОАО "Уренгойтрубопроводстрой"</v>
          </cell>
          <cell r="H376" t="str">
            <v>ООО "Геолог-Инвест"</v>
          </cell>
          <cell r="AN376" t="str">
            <v>ООО "Геолог-Инвест"</v>
          </cell>
          <cell r="AR376" t="str">
            <v>ООО "Геолог-Инвест"</v>
          </cell>
        </row>
        <row r="377">
          <cell r="A377" t="str">
            <v>ОАО "ФСК ЕЭС"</v>
          </cell>
          <cell r="H377" t="str">
            <v>ООО "Независимое энергосбытовое предприятие"</v>
          </cell>
          <cell r="AN377" t="str">
            <v>ООО "Независимое энергосбытовое предприятие"</v>
          </cell>
          <cell r="AR377" t="str">
            <v>ООО "Независимое энергосбытовое предприятие"</v>
          </cell>
        </row>
        <row r="378">
          <cell r="A378" t="str">
            <v>ОАО "Харп-Энерго-Газ"</v>
          </cell>
          <cell r="H378" t="str">
            <v>ООО "Нижневартовская энергосбытовая компания"</v>
          </cell>
          <cell r="AN378" t="str">
            <v>ООО "Нижневартовская энергосбытовая компания"</v>
          </cell>
          <cell r="AR378" t="str">
            <v>ООО "Нижневартовская энергосбытовая компания"</v>
          </cell>
        </row>
        <row r="379">
          <cell r="A379" t="str">
            <v>ОАО "Черногорэнерго"</v>
          </cell>
          <cell r="H379" t="str">
            <v>ООО "Ныдинское"</v>
          </cell>
          <cell r="AN379" t="str">
            <v>ООО "Ныдинское"</v>
          </cell>
          <cell r="AR379" t="str">
            <v>ООО "Ныдинское"</v>
          </cell>
        </row>
        <row r="380">
          <cell r="A380" t="str">
            <v>ОАО "Элек"</v>
          </cell>
          <cell r="H380" t="str">
            <v>ООО "Ныдинское"</v>
          </cell>
          <cell r="AN380" t="str">
            <v>ООО "Ныдинское"</v>
          </cell>
          <cell r="AR380" t="str">
            <v>ООО "Ныдинское"</v>
          </cell>
        </row>
        <row r="381">
          <cell r="A381" t="str">
            <v>ОАО "Энергия"</v>
          </cell>
          <cell r="H381" t="str">
            <v>ООО "Прогресс"</v>
          </cell>
          <cell r="AN381" t="str">
            <v>ООО "Прогресс"</v>
          </cell>
          <cell r="AR381" t="str">
            <v>ООО "Прогресс"</v>
          </cell>
        </row>
        <row r="382">
          <cell r="A382" t="str">
            <v>ОАО "Энерго-Газ-Ноябрьск"</v>
          </cell>
          <cell r="H382" t="str">
            <v>ООО "Прогресс"</v>
          </cell>
          <cell r="AN382" t="str">
            <v>ООО "Прогресс"</v>
          </cell>
          <cell r="AR382" t="str">
            <v>ООО "Прогресс"</v>
          </cell>
        </row>
        <row r="383">
          <cell r="A383" t="str">
            <v>ОАО "ЮТЭК - Пыть-Ях"</v>
          </cell>
          <cell r="H383" t="str">
            <v>ООО "Промэнергосбыт"</v>
          </cell>
          <cell r="AN383" t="str">
            <v>ООО "Промэнергосбыт"</v>
          </cell>
          <cell r="AR383" t="str">
            <v>ООО "Промэнергосбыт"</v>
          </cell>
        </row>
        <row r="384">
          <cell r="A384" t="str">
            <v>ОАО "ЮТЭК- Березово"</v>
          </cell>
          <cell r="H384" t="str">
            <v>ООО "Ратта"</v>
          </cell>
          <cell r="AN384" t="str">
            <v>ООО "Ратта"</v>
          </cell>
          <cell r="AR384" t="str">
            <v>ООО "Ратта"</v>
          </cell>
        </row>
        <row r="385">
          <cell r="A385" t="str">
            <v>ОАО "ЮТЭК"</v>
          </cell>
          <cell r="H385" t="str">
            <v>ООО "Ратта"</v>
          </cell>
          <cell r="AN385" t="str">
            <v>ООО "Ратта"</v>
          </cell>
          <cell r="AR385" t="str">
            <v>ООО "Ратта"</v>
          </cell>
        </row>
        <row r="386">
          <cell r="A386" t="str">
            <v>ОАО "ЮТЭК"</v>
          </cell>
          <cell r="H386" t="str">
            <v>ООО "РН-Энерго"</v>
          </cell>
          <cell r="AN386" t="str">
            <v>ООО "РН-Энерго"</v>
          </cell>
          <cell r="AR386" t="str">
            <v>ООО "РН-Энерго"</v>
          </cell>
        </row>
        <row r="387">
          <cell r="A387" t="str">
            <v>ОАО "ЮТЭК-Белоярский"</v>
          </cell>
          <cell r="H387" t="str">
            <v>ООО "Русэнергоресурс"</v>
          </cell>
          <cell r="AN387" t="str">
            <v>ООО "Русэнергоресурс"</v>
          </cell>
          <cell r="AR387" t="str">
            <v>ООО "Русэнергоресурс"</v>
          </cell>
        </row>
        <row r="388">
          <cell r="A388" t="str">
            <v>ОАО "ЮТЭК-Когалым"</v>
          </cell>
          <cell r="H388" t="str">
            <v>ООО "РУСЭНЕРГОСБЫТ"</v>
          </cell>
          <cell r="AN388" t="str">
            <v>ООО "РУСЭНЕРГОСБЫТ"</v>
          </cell>
          <cell r="AR388" t="str">
            <v>ООО "РУСЭНЕРГОСБЫТ"</v>
          </cell>
        </row>
        <row r="389">
          <cell r="A389" t="str">
            <v>ОАО "ЮТЭК-Кода"</v>
          </cell>
          <cell r="H389" t="str">
            <v>ООО "Самбургские электрические сети"</v>
          </cell>
          <cell r="AN389" t="str">
            <v>ООО "Самбургские электрические сети"</v>
          </cell>
          <cell r="AR389" t="str">
            <v>ООО "Самбургские электрические сети"</v>
          </cell>
        </row>
        <row r="390">
          <cell r="A390" t="str">
            <v>ОАО "ЮТЭК-Конда"</v>
          </cell>
          <cell r="H390" t="str">
            <v>ООО "Сургутская энергосбытовая компания"</v>
          </cell>
          <cell r="AN390" t="str">
            <v>ООО "Сургутская энергосбытовая компания"</v>
          </cell>
          <cell r="AR390" t="str">
            <v>ООО "Сургутская энергосбытовая компания"</v>
          </cell>
        </row>
        <row r="391">
          <cell r="A391" t="str">
            <v>ОАО "ЮТЭК-Лангепас"</v>
          </cell>
          <cell r="H391" t="str">
            <v>ООО "ТД "Энергосервис"</v>
          </cell>
          <cell r="AN391" t="str">
            <v>ООО "ТД "Энергосервис"</v>
          </cell>
          <cell r="AR391" t="str">
            <v>ООО "ТД "Энергосервис"</v>
          </cell>
        </row>
        <row r="392">
          <cell r="A392" t="str">
            <v>ОАО "ЮТЭК-Нефтеюганск"</v>
          </cell>
          <cell r="H392" t="str">
            <v>ООО "Торговый Дом "Энергосервис"</v>
          </cell>
          <cell r="AN392" t="str">
            <v>ООО "Торговый Дом "Энергосервис"</v>
          </cell>
          <cell r="AR392" t="str">
            <v>ООО "Торговый Дом "Энергосервис"</v>
          </cell>
        </row>
        <row r="393">
          <cell r="A393" t="str">
            <v>ОАО "ЮТЭК-Нижневартовский район"</v>
          </cell>
          <cell r="H393" t="str">
            <v>ООО "Транснефтьэнерго"</v>
          </cell>
          <cell r="AN393" t="str">
            <v>ООО "Транснефтьэнерго"</v>
          </cell>
          <cell r="AR393" t="str">
            <v>ООО "Транснефтьэнерго"</v>
          </cell>
        </row>
        <row r="394">
          <cell r="A394" t="str">
            <v>ОАО "ЮТЭК-Покачи"</v>
          </cell>
          <cell r="H394" t="str">
            <v>ООО "ТЭК-Энерго"</v>
          </cell>
          <cell r="AN394" t="str">
            <v>ООО "ТЭК-Энерго"</v>
          </cell>
          <cell r="AR394" t="str">
            <v>ООО "ТЭК-Энерго"</v>
          </cell>
        </row>
        <row r="395">
          <cell r="A395" t="str">
            <v>ОАО "ЮТЭК-Региональные сети"</v>
          </cell>
          <cell r="H395" t="str">
            <v>ООО "Энергетическая компания "Урал Промышленный - Урал Полярный"</v>
          </cell>
          <cell r="AN395" t="str">
            <v>ООО "Энергетическая компания "Урал Промышленный - Урал Полярный"</v>
          </cell>
          <cell r="AR395" t="str">
            <v>ООО "Энергетическая компания "Урал Промышленный - Урал Полярный"</v>
          </cell>
        </row>
        <row r="396">
          <cell r="A396" t="str">
            <v>ОАО "ЮТЭК-Ханты-Мансийский район"</v>
          </cell>
          <cell r="H396" t="str">
            <v>ООО "Энергосбытовая компания Черногорэнерго"</v>
          </cell>
          <cell r="AN396" t="str">
            <v>ООО "Энергосбытовая компания Черногорэнерго"</v>
          </cell>
          <cell r="AR396" t="str">
            <v>ООО "Энергосбытовая компания Черногорэнерго"</v>
          </cell>
        </row>
        <row r="397">
          <cell r="A397" t="str">
            <v>ОАО "ЮТЭК-Энергия" г. Урай</v>
          </cell>
          <cell r="H397" t="str">
            <v>ООО "Энергострим - Энергосбыт"</v>
          </cell>
          <cell r="AN397" t="str">
            <v>ООО "Энергострим - Энергосбыт"</v>
          </cell>
          <cell r="AR397" t="str">
            <v>ООО "Энергострим - Энергосбыт"</v>
          </cell>
        </row>
        <row r="398">
          <cell r="A398" t="str">
            <v>ОАО "ЮТЭК-Югорск"</v>
          </cell>
          <cell r="H398" t="str">
            <v>ООО "Ямал-Энерго"</v>
          </cell>
          <cell r="AN398" t="str">
            <v>ООО "Ямал-Энерго"</v>
          </cell>
          <cell r="AR398" t="str">
            <v>ООО "Ямал-Энерго"</v>
          </cell>
        </row>
        <row r="399">
          <cell r="A399" t="str">
            <v>ОАО "Ямальская железнодорожная компания"</v>
          </cell>
          <cell r="H399" t="str">
            <v>ООО "Ямал-Энерго"</v>
          </cell>
          <cell r="AN399" t="str">
            <v>ООО "Ямал-Энерго"</v>
          </cell>
          <cell r="AR399" t="str">
            <v>ООО "Ямал-Энерго"</v>
          </cell>
        </row>
        <row r="400">
          <cell r="A400" t="str">
            <v>ОАО ТТК "КРОСНО"</v>
          </cell>
          <cell r="H400" t="str">
            <v>ООО ГЖКП "Энергия"</v>
          </cell>
          <cell r="AN400" t="str">
            <v>ООО ГЖКП "Энергия"</v>
          </cell>
          <cell r="AR400" t="str">
            <v>ООО ГЖКП "Энергия"</v>
          </cell>
        </row>
        <row r="401">
          <cell r="A401" t="str">
            <v>ООО " Тюменская электросетевая компания"</v>
          </cell>
          <cell r="H401" t="str">
            <v>ООО ГЖКП "Энергия"</v>
          </cell>
          <cell r="AN401" t="str">
            <v>ООО ГЖКП "Энергия"</v>
          </cell>
          <cell r="AR401" t="str">
            <v>ООО ГЖКП "Энергия"</v>
          </cell>
        </row>
        <row r="402">
          <cell r="A402" t="str">
            <v>ООО "Агропромэнергия"</v>
          </cell>
          <cell r="H402" t="str">
            <v>ООО ЭК "Тепло-Водо-Электро-Сервис"</v>
          </cell>
          <cell r="AN402" t="str">
            <v>ООО ЭК "Тепло-Водо-Электро-Сервис"</v>
          </cell>
          <cell r="AR402" t="str">
            <v>ООО ЭК "Тепло-Водо-Электро-Сервис"</v>
          </cell>
        </row>
        <row r="403">
          <cell r="A403" t="str">
            <v>ООО "Аэропорт Советский"</v>
          </cell>
          <cell r="H403" t="str">
            <v>ООО ЭК "Тепло-Водо-Электро-Сервис"</v>
          </cell>
          <cell r="AN403" t="str">
            <v>ООО ЭК "Тепло-Водо-Электро-Сервис"</v>
          </cell>
          <cell r="AR403" t="str">
            <v>ООО ЭК "Тепло-Водо-Электро-Сервис"</v>
          </cell>
        </row>
        <row r="404">
          <cell r="A404" t="str">
            <v>ООО "Белозерный газоперерабатывающий комплекс"</v>
          </cell>
          <cell r="H404" t="str">
            <v>ООО Энергосбытовая компания "Аган",г.Радужный</v>
          </cell>
          <cell r="AN404" t="str">
            <v>ООО Энергосбытовая компания "Аган",г.Радужный</v>
          </cell>
          <cell r="AR404" t="str">
            <v>ООО Энергосбытовая компания "Аган",г.Радужный</v>
          </cell>
        </row>
        <row r="405">
          <cell r="A405" t="str">
            <v>ООО "Белэнерго"</v>
          </cell>
          <cell r="H405" t="str">
            <v>РЭУ  ОАО "Запсибгазпром"</v>
          </cell>
          <cell r="AN405" t="str">
            <v>Оптовый рынок</v>
          </cell>
          <cell r="AR405" t="str">
            <v>Прочие конечные потребители</v>
          </cell>
        </row>
        <row r="406">
          <cell r="A406" t="str">
            <v>ООО "Газпром добыча Ноябрьск"</v>
          </cell>
          <cell r="H406" t="str">
            <v>СМП ЖКХ "Ямал"</v>
          </cell>
          <cell r="AN406" t="str">
            <v>РЭУ  ОАО "Запсибгазпром"</v>
          </cell>
          <cell r="AR406" t="str">
            <v>РЭУ  ОАО "Запсибгазпром"</v>
          </cell>
        </row>
        <row r="407">
          <cell r="A407" t="str">
            <v>ООО "Газпром добыча Уренгой"</v>
          </cell>
          <cell r="H407" t="str">
            <v>СМП ЖКХ "Ямал"</v>
          </cell>
          <cell r="AN407" t="str">
            <v>СМП ЖКХ "Ямал"</v>
          </cell>
          <cell r="AR407" t="str">
            <v>СМП ЖКХ "Ямал"</v>
          </cell>
        </row>
        <row r="408">
          <cell r="A408" t="str">
            <v>ООО "Газпром добыча Ямбург"</v>
          </cell>
          <cell r="H408" t="str">
            <v>Тазовский филиал ОАО "Аэропорт Сургут"</v>
          </cell>
          <cell r="AN408" t="str">
            <v>СМП ЖКХ "Ямал"</v>
          </cell>
          <cell r="AR408" t="str">
            <v>СМП ЖКХ "Ямал"</v>
          </cell>
        </row>
        <row r="409">
          <cell r="A409" t="str">
            <v>ООО "Газпром переработка"</v>
          </cell>
          <cell r="H409" t="str">
            <v>Управление "Ямалэнергогаз" ООО "Газпром добыча Надым"</v>
          </cell>
          <cell r="AN409" t="str">
            <v>Тазовский филиал ОАО "Аэропорт Сургут"</v>
          </cell>
          <cell r="AR409" t="str">
            <v>Тазовский филиал ОАО "Аэропорт Сургут"</v>
          </cell>
        </row>
        <row r="410">
          <cell r="A410" t="str">
            <v>ООО "Газпром трансгаз Сургут"</v>
          </cell>
          <cell r="H410" t="str">
            <v>Управление "Ямалэнергогаз" ООО "Газпром добыча Надым"</v>
          </cell>
          <cell r="AN410" t="str">
            <v>Управление "Ямалэнергогаз" ООО "Газпром добыча Надым"</v>
          </cell>
          <cell r="AR410" t="str">
            <v>Управление "Ямалэнергогаз" ООО "Газпром добыча Надым"</v>
          </cell>
        </row>
        <row r="411">
          <cell r="A411" t="str">
            <v>ООО "Газпром трансгаз Югорск"</v>
          </cell>
          <cell r="H411" t="str">
            <v>Филиал "Ухта бурение" ООО "Газпром бурение"  Бованенковское ГКМ</v>
          </cell>
          <cell r="AN411" t="str">
            <v>Управление "Ямалэнергогаз" ООО "Газпром добыча Надым"</v>
          </cell>
          <cell r="AR411" t="str">
            <v>Управление "Ямалэнергогаз" ООО "Газпром добыча Надым"</v>
          </cell>
        </row>
        <row r="412">
          <cell r="A412" t="str">
            <v>ООО "Газпром трансгаз Югорск" Ново-Уренгойское ЛПУ МГ</v>
          </cell>
          <cell r="AN412" t="str">
            <v>Филиал "Ухта бурение" ООО "Газпром бурение"  Бованенковское ГКМ</v>
          </cell>
          <cell r="AR412" t="str">
            <v>Филиал "Ухта бурение" ООО "Газпром бурение"  Бованенковское ГКМ</v>
          </cell>
        </row>
        <row r="413">
          <cell r="A413" t="str">
            <v>ООО "Газпромтранс" (Ямальский филиал)</v>
          </cell>
        </row>
        <row r="414">
          <cell r="A414" t="str">
            <v>ООО "Газтеплоэнергоремонт"</v>
          </cell>
        </row>
        <row r="415">
          <cell r="A415" t="str">
            <v>ООО "Геолог-Инвест"</v>
          </cell>
        </row>
        <row r="416">
          <cell r="A416" t="str">
            <v>ООО "Дака"</v>
          </cell>
        </row>
        <row r="417">
          <cell r="A417" t="str">
            <v>ООО "ДОК-Энерго"</v>
          </cell>
        </row>
        <row r="418">
          <cell r="A418" t="str">
            <v>ООО "ДСК-Энерго"</v>
          </cell>
        </row>
        <row r="419">
          <cell r="A419" t="str">
            <v>ООО "Западно-Малобалыкское"</v>
          </cell>
        </row>
        <row r="420">
          <cell r="A420" t="str">
            <v>ООО "ЛУКОЙЛ-ЭНЕРГОСЕТИ"</v>
          </cell>
        </row>
        <row r="421">
          <cell r="A421" t="str">
            <v>ООО "Луч-Электро"</v>
          </cell>
        </row>
        <row r="422">
          <cell r="A422" t="str">
            <v>ООО "Мегионэнергонефть"</v>
          </cell>
        </row>
        <row r="423">
          <cell r="A423" t="str">
            <v>ООО "МинЭл"</v>
          </cell>
        </row>
        <row r="424">
          <cell r="A424" t="str">
            <v>ООО "Нижневартовский газоперерабатывающий комплекс"</v>
          </cell>
        </row>
        <row r="425">
          <cell r="A425" t="str">
            <v>ООО "Нижневартовский ГПК"</v>
          </cell>
        </row>
        <row r="426">
          <cell r="A426" t="str">
            <v>ООО "Нижневартовскэнергонефть"</v>
          </cell>
        </row>
        <row r="427">
          <cell r="A427" t="str">
            <v>ООО "Ноябрьскэнергонефть"</v>
          </cell>
        </row>
        <row r="428">
          <cell r="A428" t="str">
            <v>ООО "Ныдинское"</v>
          </cell>
        </row>
        <row r="429">
          <cell r="A429" t="str">
            <v>ООО "Прогресс"</v>
          </cell>
        </row>
        <row r="430">
          <cell r="A430" t="str">
            <v>ООО "Ратта"</v>
          </cell>
        </row>
        <row r="431">
          <cell r="A431" t="str">
            <v>ООО "Ремэнергостройсервис"</v>
          </cell>
        </row>
        <row r="432">
          <cell r="A432" t="str">
            <v>ООО "РН - Юганскнефтегаз"</v>
          </cell>
        </row>
        <row r="433">
          <cell r="A433" t="str">
            <v>ООО "РН-Энерго"</v>
          </cell>
        </row>
        <row r="434">
          <cell r="A434" t="str">
            <v>ООО "Самбургские электрические сети"</v>
          </cell>
        </row>
        <row r="435">
          <cell r="A435" t="str">
            <v>ООО "Северремприбор"</v>
          </cell>
        </row>
        <row r="436">
          <cell r="A436" t="str">
            <v>ООО "Сервисное предприятие "Нижневартовсктеплонефть"</v>
          </cell>
        </row>
        <row r="437">
          <cell r="A437" t="str">
            <v>ООО "Сетевая компания "Вектор"</v>
          </cell>
        </row>
        <row r="438">
          <cell r="A438" t="str">
            <v>ООО "Сибирская рыба"</v>
          </cell>
        </row>
        <row r="439">
          <cell r="A439" t="str">
            <v>ООО "Сибирь-Электро"</v>
          </cell>
        </row>
        <row r="440">
          <cell r="A440" t="str">
            <v>ООО "Сибтрансэлектро"</v>
          </cell>
        </row>
        <row r="441">
          <cell r="A441" t="str">
            <v>ООО "Статус"</v>
          </cell>
        </row>
        <row r="442">
          <cell r="A442" t="str">
            <v>ООО "Сургутские городские электрические сети"</v>
          </cell>
        </row>
        <row r="443">
          <cell r="A443" t="str">
            <v>ООО "Тарманское-Центральное"</v>
          </cell>
        </row>
        <row r="444">
          <cell r="A444" t="str">
            <v>ООО "Тобольск-Нефтехим"</v>
          </cell>
        </row>
        <row r="445">
          <cell r="A445" t="str">
            <v>ООО "Тобольскпромэнергосеть"</v>
          </cell>
        </row>
        <row r="446">
          <cell r="A446" t="str">
            <v>ООО "Транзит-Электро-Тюмень"</v>
          </cell>
        </row>
        <row r="447">
          <cell r="A447" t="str">
            <v>ООО "Тюменская нефтяная компания - Нягань"</v>
          </cell>
        </row>
        <row r="448">
          <cell r="A448" t="str">
            <v>ООО "УК Запсибгазпром"</v>
          </cell>
        </row>
        <row r="449">
          <cell r="A449" t="str">
            <v>ООО "Управляющая компания - Тюменские моторостроители"</v>
          </cell>
        </row>
        <row r="450">
          <cell r="A450" t="str">
            <v>ООО "Электроспецстрой"</v>
          </cell>
        </row>
        <row r="451">
          <cell r="A451" t="str">
            <v>ООО "Элтранс"</v>
          </cell>
        </row>
        <row r="452">
          <cell r="A452" t="str">
            <v>ООО "Энергия-2006"</v>
          </cell>
        </row>
        <row r="453">
          <cell r="A453" t="str">
            <v>ООО "Энерго-Лидер"</v>
          </cell>
        </row>
        <row r="454">
          <cell r="A454" t="str">
            <v>ООО "Энергонефть Томск"</v>
          </cell>
        </row>
        <row r="455">
          <cell r="A455" t="str">
            <v>ООО "Энергосетьстрой"</v>
          </cell>
        </row>
        <row r="456">
          <cell r="A456" t="str">
            <v>ООО "Юграавиа"</v>
          </cell>
        </row>
        <row r="457">
          <cell r="A457" t="str">
            <v>ООО "Ямал-Энерго"</v>
          </cell>
        </row>
        <row r="458">
          <cell r="A458" t="str">
            <v>ООО ГЖКП "Энергия"</v>
          </cell>
        </row>
        <row r="459">
          <cell r="A459" t="str">
            <v>ООО ЭК "Тепло-Водо-Электро-Сервис"</v>
          </cell>
        </row>
        <row r="460">
          <cell r="A460" t="str">
            <v>СМП ЖКХ "Ямал"</v>
          </cell>
        </row>
        <row r="461">
          <cell r="A461" t="str">
            <v>Сургутский филиал ООО "Газпром энерго"</v>
          </cell>
        </row>
        <row r="462">
          <cell r="A462" t="str">
            <v>Тазовский филиал ОАО "Аэропорт Сургут"</v>
          </cell>
        </row>
        <row r="463">
          <cell r="A463" t="str">
            <v>ТСО "Пойковские ЭС"</v>
          </cell>
        </row>
        <row r="464">
          <cell r="A464" t="str">
            <v>Управление "Ямалэнергогаз" ООО "Газпром добыча Надым"</v>
          </cell>
        </row>
        <row r="465">
          <cell r="A465" t="str">
            <v>Уренгойский филиал ООО "Газпром энерго"</v>
          </cell>
        </row>
        <row r="466">
          <cell r="A466" t="str">
            <v>филиал "Уральский" ОАО "28 Электрическая сеть"</v>
          </cell>
        </row>
        <row r="467">
          <cell r="A467" t="str">
            <v>Филиал "Ухта бурение" ООО "Газпром бурение"  Бованенковское ГКМ</v>
          </cell>
        </row>
        <row r="468">
          <cell r="A468" t="str">
            <v>филиал ОАО "РЖД" - Свердловская ж.д. (Сургутская дистанция)</v>
          </cell>
        </row>
        <row r="469">
          <cell r="A469" t="str">
            <v>филиал ОАО "РЖД"- Свердловская ж.д. (Тюменская дистанция)</v>
          </cell>
        </row>
        <row r="470">
          <cell r="A470" t="str">
            <v>Филиал ОАО энергетики и электрификации "Тюменьэнерго" Ноябрьские электрические сети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Укрупненка"/>
      <sheetName val="Титул исх"/>
      <sheetName val="Справочники"/>
    </sheetNames>
    <sheetDataSet>
      <sheetData sheetId="0"/>
      <sheetData sheetId="1"/>
      <sheetData sheetId="2"/>
      <sheetData sheetId="3">
        <row r="1">
          <cell r="C1" t="str">
            <v>1.1.1.1</v>
          </cell>
          <cell r="U1" t="str">
            <v>Проч. здания</v>
          </cell>
          <cell r="W1" t="str">
            <v>Сеть</v>
          </cell>
        </row>
        <row r="2">
          <cell r="U2" t="str">
            <v>Административные здания</v>
          </cell>
          <cell r="W2" t="str">
            <v>УУТЭ</v>
          </cell>
        </row>
        <row r="3">
          <cell r="U3" t="str">
            <v>Проч. сооружения</v>
          </cell>
          <cell r="W3" t="str">
            <v>УУЭЭ</v>
          </cell>
        </row>
        <row r="4">
          <cell r="U4" t="str">
            <v>Гидротехнические сооружения</v>
          </cell>
          <cell r="W4" t="str">
            <v>АССД</v>
          </cell>
        </row>
        <row r="5">
          <cell r="U5" t="str">
            <v>Генераторы</v>
          </cell>
          <cell r="W5" t="str">
            <v>ТП</v>
          </cell>
        </row>
        <row r="6">
          <cell r="U6" t="str">
            <v>Трансформаторы</v>
          </cell>
        </row>
        <row r="7">
          <cell r="U7" t="str">
            <v>Дымовые трубы</v>
          </cell>
        </row>
        <row r="8">
          <cell r="U8" t="str">
            <v>Насосное оборудование</v>
          </cell>
        </row>
        <row r="9">
          <cell r="U9" t="str">
            <v>Оборудование ХВО</v>
          </cell>
        </row>
        <row r="10">
          <cell r="U10" t="str">
            <v>Блок</v>
          </cell>
        </row>
        <row r="11">
          <cell r="U11" t="str">
            <v>Непроизводственное оборудование</v>
          </cell>
        </row>
        <row r="12">
          <cell r="U12" t="str">
            <v>Газовое оборудование</v>
          </cell>
        </row>
        <row r="13">
          <cell r="U13" t="str">
            <v>REX-30</v>
          </cell>
        </row>
        <row r="14">
          <cell r="U14" t="str">
            <v>AE-2026 Электрокотлы</v>
          </cell>
        </row>
        <row r="15">
          <cell r="U15" t="str">
            <v>DHAL BWK-200</v>
          </cell>
        </row>
        <row r="16">
          <cell r="U16" t="str">
            <v>DHAL HWK-2500</v>
          </cell>
        </row>
        <row r="17">
          <cell r="U17" t="str">
            <v>DTG-350</v>
          </cell>
        </row>
        <row r="18">
          <cell r="U18" t="str">
            <v>Ellprex-760</v>
          </cell>
        </row>
        <row r="19">
          <cell r="U19" t="str">
            <v>HP-18</v>
          </cell>
        </row>
        <row r="20">
          <cell r="U20" t="str">
            <v>KBBTC BWK-300</v>
          </cell>
        </row>
        <row r="21">
          <cell r="U21" t="str">
            <v>Kiturami</v>
          </cell>
        </row>
        <row r="22">
          <cell r="U22" t="str">
            <v>LOOS UT-L-12</v>
          </cell>
        </row>
        <row r="23">
          <cell r="U23" t="str">
            <v>Mopa-s-50</v>
          </cell>
        </row>
        <row r="24">
          <cell r="U24" t="str">
            <v>Protherm-50 PLO</v>
          </cell>
        </row>
        <row r="25">
          <cell r="U25" t="str">
            <v>REX-10</v>
          </cell>
        </row>
        <row r="26">
          <cell r="U26" t="str">
            <v>REX-200</v>
          </cell>
        </row>
        <row r="27">
          <cell r="U27" t="str">
            <v>Riello 5000</v>
          </cell>
        </row>
        <row r="28">
          <cell r="U28" t="str">
            <v>THK-EVO-10</v>
          </cell>
        </row>
        <row r="29">
          <cell r="U29" t="str">
            <v>THK-EVO-9</v>
          </cell>
        </row>
        <row r="30">
          <cell r="U30" t="str">
            <v>Trisecal 3P 450</v>
          </cell>
        </row>
        <row r="31">
          <cell r="U31" t="str">
            <v>Unical Trioprex 380</v>
          </cell>
        </row>
        <row r="32">
          <cell r="U32" t="str">
            <v>Unikal Ellprex 1320</v>
          </cell>
        </row>
        <row r="33">
          <cell r="U33" t="str">
            <v>Unikal Ellprex 170</v>
          </cell>
        </row>
        <row r="34">
          <cell r="U34" t="str">
            <v>Unikal Ellprex 340</v>
          </cell>
        </row>
        <row r="35">
          <cell r="U35" t="str">
            <v>Unikal Ellprex 420</v>
          </cell>
        </row>
        <row r="36">
          <cell r="U36" t="str">
            <v>Unikal Ellprex 510</v>
          </cell>
        </row>
        <row r="37">
          <cell r="U37" t="str">
            <v>UNIMAT-UT-L4-1000</v>
          </cell>
        </row>
        <row r="38">
          <cell r="U38" t="str">
            <v>Viessmann Vitoplex 100</v>
          </cell>
        </row>
        <row r="39">
          <cell r="U39" t="str">
            <v>Vitomax 200 M241000</v>
          </cell>
        </row>
        <row r="40">
          <cell r="U40" t="str">
            <v>Vitomax 200 M241001</v>
          </cell>
        </row>
        <row r="41">
          <cell r="U41" t="str">
            <v>Vitoplex-100</v>
          </cell>
        </row>
        <row r="42">
          <cell r="U42" t="str">
            <v>Witermo 3V-2,0-10-115</v>
          </cell>
        </row>
        <row r="43">
          <cell r="U43" t="str">
            <v>Witermo 3V-2,5-10-115</v>
          </cell>
        </row>
        <row r="44">
          <cell r="U44" t="str">
            <v>Witermo 3V-2,5-10-120</v>
          </cell>
        </row>
        <row r="45">
          <cell r="U45" t="str">
            <v>Witermo SLK-ЗV-2,5</v>
          </cell>
        </row>
        <row r="46">
          <cell r="U46" t="str">
            <v>Братск</v>
          </cell>
        </row>
        <row r="47">
          <cell r="U47" t="str">
            <v>ВК-22</v>
          </cell>
        </row>
        <row r="48">
          <cell r="U48" t="str">
            <v>ГУТ-100</v>
          </cell>
        </row>
        <row r="49">
          <cell r="U49" t="str">
            <v>ДВЕ-22</v>
          </cell>
        </row>
        <row r="50">
          <cell r="U50" t="str">
            <v>ДЕ-10-14</v>
          </cell>
        </row>
        <row r="51">
          <cell r="U51" t="str">
            <v>ДЕ-16/14</v>
          </cell>
        </row>
        <row r="52">
          <cell r="U52" t="str">
            <v>ДЕ-16-14 ГМ</v>
          </cell>
        </row>
        <row r="53">
          <cell r="U53" t="str">
            <v>ДЕ-25-14</v>
          </cell>
        </row>
        <row r="54">
          <cell r="U54" t="str">
            <v>ДЕ-6,5-14 ГМ</v>
          </cell>
        </row>
        <row r="55">
          <cell r="U55" t="str">
            <v>ДКВ-10-13</v>
          </cell>
        </row>
        <row r="56">
          <cell r="U56" t="str">
            <v>ДКВ-6,5-13</v>
          </cell>
        </row>
        <row r="57">
          <cell r="U57" t="str">
            <v>ДКВР-10-13</v>
          </cell>
        </row>
        <row r="58">
          <cell r="U58" t="str">
            <v>ДКВР-4-13</v>
          </cell>
        </row>
        <row r="59">
          <cell r="U59" t="str">
            <v>ДКВР-6,5-13</v>
          </cell>
        </row>
        <row r="60">
          <cell r="U60" t="str">
            <v>Е-1,0-0,9 Г</v>
          </cell>
        </row>
        <row r="61">
          <cell r="U61" t="str">
            <v>ЗИО САБ 350</v>
          </cell>
        </row>
        <row r="62">
          <cell r="U62" t="str">
            <v>ЗИО САБ-3000</v>
          </cell>
        </row>
        <row r="63">
          <cell r="U63" t="str">
            <v>ЗИО САБ-500</v>
          </cell>
        </row>
        <row r="64">
          <cell r="U64" t="str">
            <v>ЗИО САБ-750</v>
          </cell>
        </row>
        <row r="65">
          <cell r="U65" t="str">
            <v>ЗИО-60</v>
          </cell>
        </row>
        <row r="66">
          <cell r="U66" t="str">
            <v>ЗИО-МГ</v>
          </cell>
        </row>
        <row r="67">
          <cell r="U67" t="str">
            <v>Ишма-100</v>
          </cell>
        </row>
        <row r="68">
          <cell r="U68" t="str">
            <v>КВ-1,0 ГМ</v>
          </cell>
        </row>
        <row r="69">
          <cell r="U69" t="str">
            <v>КВ-1,5 ГМ</v>
          </cell>
        </row>
        <row r="70">
          <cell r="U70" t="str">
            <v>КВ-14-132</v>
          </cell>
        </row>
        <row r="71">
          <cell r="U71" t="str">
            <v>КВ-2,0 ГМ</v>
          </cell>
        </row>
        <row r="72">
          <cell r="U72" t="str">
            <v>КВ-2,5 ГМ</v>
          </cell>
        </row>
        <row r="73">
          <cell r="U73" t="str">
            <v>КВ-3,0 ГМ</v>
          </cell>
        </row>
        <row r="74">
          <cell r="U74" t="str">
            <v>КВА-1</v>
          </cell>
        </row>
        <row r="75">
          <cell r="U75" t="str">
            <v>КВА-1,0 Гн</v>
          </cell>
        </row>
        <row r="76">
          <cell r="U76" t="str">
            <v>КВ-Г-2,5-93</v>
          </cell>
        </row>
        <row r="77">
          <cell r="U77" t="str">
            <v>КВ-Г-6,5-150</v>
          </cell>
        </row>
        <row r="78">
          <cell r="U78" t="str">
            <v>КВ-Г-7,56-150</v>
          </cell>
        </row>
        <row r="79">
          <cell r="U79" t="str">
            <v>КВ-Г-81,4-150Н</v>
          </cell>
        </row>
        <row r="80">
          <cell r="U80" t="str">
            <v>КВ-ГМ-10</v>
          </cell>
        </row>
        <row r="81">
          <cell r="U81" t="str">
            <v>КВ-ГМ-100</v>
          </cell>
        </row>
        <row r="82">
          <cell r="U82" t="str">
            <v>КВ-ГМ-10-150</v>
          </cell>
        </row>
        <row r="83">
          <cell r="U83" t="str">
            <v>КВ-ГМ-11,63-150Н</v>
          </cell>
        </row>
        <row r="84">
          <cell r="U84" t="str">
            <v>КВ-ГМ-120</v>
          </cell>
        </row>
        <row r="85">
          <cell r="U85" t="str">
            <v>КВ-ГМ-20</v>
          </cell>
        </row>
        <row r="86">
          <cell r="U86" t="str">
            <v>КВ-ГМ-4,65-150Н</v>
          </cell>
        </row>
        <row r="87">
          <cell r="U87" t="str">
            <v>КВ-ГМ-50-150М</v>
          </cell>
        </row>
        <row r="88">
          <cell r="U88" t="str">
            <v>КВ-ТС-1</v>
          </cell>
        </row>
        <row r="89">
          <cell r="U89" t="str">
            <v>Котел Рамзина</v>
          </cell>
        </row>
        <row r="90">
          <cell r="U90" t="str">
            <v>КСВ-0,93</v>
          </cell>
        </row>
        <row r="91">
          <cell r="U91" t="str">
            <v>КСВ-2,5</v>
          </cell>
        </row>
        <row r="92">
          <cell r="U92" t="str">
            <v>КСВаУ-0,63</v>
          </cell>
        </row>
        <row r="93">
          <cell r="U93" t="str">
            <v>КУВ-13-150</v>
          </cell>
        </row>
        <row r="94">
          <cell r="U94" t="str">
            <v>КЧМ-5</v>
          </cell>
        </row>
        <row r="95">
          <cell r="U95" t="str">
            <v>КЧМ-7</v>
          </cell>
        </row>
        <row r="96">
          <cell r="U96" t="str">
            <v>КЭВ-100/0,4</v>
          </cell>
        </row>
        <row r="97">
          <cell r="U97" t="str">
            <v>КЭВ-160/0,4</v>
          </cell>
        </row>
        <row r="98">
          <cell r="U98" t="str">
            <v>Минск-1</v>
          </cell>
        </row>
        <row r="99">
          <cell r="U99" t="str">
            <v>Минск-1М</v>
          </cell>
        </row>
        <row r="100">
          <cell r="U100" t="str">
            <v>НИИСТУ-5</v>
          </cell>
        </row>
        <row r="101">
          <cell r="U101" t="str">
            <v>ПК "Витермо"</v>
          </cell>
        </row>
        <row r="102">
          <cell r="U102" t="str">
            <v>ПТВМ-100</v>
          </cell>
        </row>
        <row r="103">
          <cell r="U103" t="str">
            <v>ПТВМ-120</v>
          </cell>
        </row>
        <row r="104">
          <cell r="U104" t="str">
            <v>ПТВМ-120Э</v>
          </cell>
        </row>
        <row r="105">
          <cell r="U105" t="str">
            <v>ПТВМ-30М</v>
          </cell>
        </row>
        <row r="106">
          <cell r="U106" t="str">
            <v>ПТВМ-50</v>
          </cell>
        </row>
        <row r="107">
          <cell r="U107" t="str">
            <v>ПТВМ-60</v>
          </cell>
        </row>
        <row r="108">
          <cell r="U108" t="str">
            <v>ПТВМ-60Э</v>
          </cell>
        </row>
        <row r="109">
          <cell r="U109" t="str">
            <v>РЕВОТЕРМ (RFW 4000/RH)</v>
          </cell>
        </row>
        <row r="110">
          <cell r="U110" t="str">
            <v>ТВГ-4Р</v>
          </cell>
        </row>
        <row r="111">
          <cell r="U111" t="str">
            <v>ТВГ-8М</v>
          </cell>
        </row>
        <row r="112">
          <cell r="U112" t="str">
            <v>ТВ-ГМ-30</v>
          </cell>
        </row>
        <row r="113">
          <cell r="U113" t="str">
            <v>Теплогенератор (эл.котлы)</v>
          </cell>
        </row>
        <row r="114">
          <cell r="U114" t="str">
            <v>ТКН-750</v>
          </cell>
        </row>
        <row r="115">
          <cell r="U115" t="str">
            <v>ТТ-100</v>
          </cell>
        </row>
        <row r="116">
          <cell r="U116" t="str">
            <v>УН-6</v>
          </cell>
        </row>
        <row r="117">
          <cell r="U117" t="str">
            <v>Универсал-6</v>
          </cell>
        </row>
        <row r="118">
          <cell r="U118" t="str">
            <v>Универсал-6М</v>
          </cell>
        </row>
        <row r="119">
          <cell r="U119" t="str">
            <v>Факел</v>
          </cell>
        </row>
        <row r="120">
          <cell r="U120" t="str">
            <v>Факел-Г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роизв. показатели"/>
      <sheetName val="Баланс ВО"/>
      <sheetName val="Баланс ТР"/>
      <sheetName val="СТОКИ кальк."/>
      <sheetName val="Электроэнергия"/>
      <sheetName val="Материалы (химреагенты)"/>
      <sheetName val="Амортизация"/>
      <sheetName val="Ремонт"/>
      <sheetName val="Оплата труда"/>
      <sheetName val="Цеховые"/>
      <sheetName val="Общеэксплуатационные"/>
      <sheetName val="Распред. цех. и (или) общеэкс."/>
      <sheetName val="Комментарии"/>
      <sheetName val="Проверка"/>
      <sheetName val="TEHSHEET"/>
      <sheetName val="AllSheetsInThisWorkbook"/>
      <sheetName val="modList00"/>
      <sheetName val="modList05"/>
      <sheetName val="modList06"/>
      <sheetName val="modList09"/>
      <sheetName val="modList10"/>
      <sheetName val="modList11"/>
      <sheetName val="modListComs"/>
      <sheetName val="REESTR_ORG"/>
      <sheetName val="REESTR_MO"/>
      <sheetName val="modfrmReestr"/>
      <sheetName val="modfrmDateChoose"/>
      <sheetName val="modReestr"/>
      <sheetName val="modListProv"/>
      <sheetName val="modHyp"/>
      <sheetName val="modUpdTemplMain"/>
      <sheetName val="Водоотведение"/>
      <sheetName val="электроэн"/>
      <sheetName val="химреагенты"/>
      <sheetName val="аморт"/>
      <sheetName val="рем"/>
      <sheetName val="ФОТ"/>
      <sheetName val="цех"/>
      <sheetName val="общеэк"/>
      <sheetName val="распред"/>
      <sheetName val="Копия CALC.TARIFF.VO.5.86"/>
      <sheetName val="настройка"/>
      <sheetName val="структура расходов рст 1"/>
      <sheetName val="Балансовые показатели"/>
      <sheetName val="Оценка"/>
      <sheetName val="Протокол (упр.)"/>
      <sheetName val="TECHSHEET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>
        <row r="8">
          <cell r="F8">
            <v>2014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C2" t="str">
            <v>да</v>
          </cell>
          <cell r="D2">
            <v>2010</v>
          </cell>
        </row>
        <row r="3">
          <cell r="D3">
            <v>2011</v>
          </cell>
        </row>
        <row r="4">
          <cell r="D4">
            <v>2012</v>
          </cell>
        </row>
        <row r="5">
          <cell r="D5">
            <v>2013</v>
          </cell>
        </row>
        <row r="6">
          <cell r="D6">
            <v>2014</v>
          </cell>
        </row>
        <row r="7">
          <cell r="D7">
            <v>2015</v>
          </cell>
        </row>
        <row r="8">
          <cell r="D8">
            <v>2016</v>
          </cell>
        </row>
        <row r="9">
          <cell r="D9">
            <v>2017</v>
          </cell>
        </row>
        <row r="10">
          <cell r="D10">
            <v>2018</v>
          </cell>
        </row>
        <row r="11">
          <cell r="D11">
            <v>2019</v>
          </cell>
        </row>
        <row r="12">
          <cell r="D12">
            <v>2020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B2" t="str">
            <v>Белоярский</v>
          </cell>
          <cell r="D2" t="str">
            <v>Белоярский муниципальный район</v>
          </cell>
        </row>
        <row r="3">
          <cell r="B3" t="str">
            <v>Белоярский муниципальный район</v>
          </cell>
          <cell r="D3" t="str">
            <v>Березовский муниципальный район</v>
          </cell>
        </row>
        <row r="4">
          <cell r="B4" t="str">
            <v>Белоярское муниципальное образование</v>
          </cell>
          <cell r="D4" t="str">
            <v>Город Когалым</v>
          </cell>
        </row>
        <row r="5">
          <cell r="B5" t="str">
            <v>Верхнеказымский</v>
          </cell>
          <cell r="D5" t="str">
            <v>Кондинский муниципальный район</v>
          </cell>
        </row>
        <row r="6">
          <cell r="B6" t="str">
            <v>Казым</v>
          </cell>
          <cell r="D6" t="str">
            <v>Нефтеюганский муниципальный район</v>
          </cell>
        </row>
        <row r="7">
          <cell r="B7" t="str">
            <v>Лыхма</v>
          </cell>
          <cell r="D7" t="str">
            <v>Нижневартовский муниципальный район</v>
          </cell>
        </row>
        <row r="8">
          <cell r="B8" t="str">
            <v>Полноват</v>
          </cell>
          <cell r="D8" t="str">
            <v>Октябрьский муниципальный район</v>
          </cell>
        </row>
        <row r="9">
          <cell r="B9" t="str">
            <v>Сорум</v>
          </cell>
          <cell r="D9" t="str">
            <v>Советский муниципальный район</v>
          </cell>
        </row>
        <row r="10">
          <cell r="B10" t="str">
            <v>Сосновка</v>
          </cell>
          <cell r="D10" t="str">
            <v>Сургутский муниципальный район</v>
          </cell>
        </row>
        <row r="11">
          <cell r="D11" t="str">
            <v>Ханты-Мансийский муниципальный район</v>
          </cell>
        </row>
        <row r="12">
          <cell r="D12" t="str">
            <v>город Лангепас</v>
          </cell>
        </row>
        <row r="13">
          <cell r="D13" t="str">
            <v>город Мегион</v>
          </cell>
        </row>
        <row r="14">
          <cell r="D14" t="str">
            <v>город Нефтеюганск</v>
          </cell>
        </row>
        <row r="15">
          <cell r="D15" t="str">
            <v>город Нижневартовск</v>
          </cell>
        </row>
        <row r="16">
          <cell r="D16" t="str">
            <v>город Нягань</v>
          </cell>
        </row>
        <row r="17">
          <cell r="D17" t="str">
            <v>город Покачи</v>
          </cell>
        </row>
        <row r="18">
          <cell r="D18" t="str">
            <v>город Пыть-Ях</v>
          </cell>
        </row>
        <row r="19">
          <cell r="D19" t="str">
            <v>город Радужный</v>
          </cell>
        </row>
        <row r="20">
          <cell r="D20" t="str">
            <v>город Сургут</v>
          </cell>
        </row>
        <row r="21">
          <cell r="D21" t="str">
            <v>город Урай</v>
          </cell>
        </row>
        <row r="22">
          <cell r="D22" t="str">
            <v>город Ханты-Мансийск</v>
          </cell>
        </row>
        <row r="23">
          <cell r="D23" t="str">
            <v>город Югорск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Производственные показатели"/>
      <sheetName val="Произв. показатели (итог)"/>
      <sheetName val="Финансовые показатели"/>
      <sheetName val="Фин. показатели (итог)"/>
      <sheetName val="Комментарии"/>
      <sheetName val="Проверка"/>
      <sheetName val="TEHSHEET"/>
      <sheetName val="mod_wb"/>
      <sheetName val="et_union"/>
      <sheetName val="AllSheetsInThisWorkbook"/>
      <sheetName val="modUpdTemplMain"/>
      <sheetName val="modfrmCheckUpdates"/>
      <sheetName val="modInfo"/>
      <sheetName val="modfrmMonthYearChoose"/>
      <sheetName val="modfrmSetErr"/>
      <sheetName val="modServiceModule"/>
      <sheetName val="mod_00"/>
      <sheetName val="mod_04"/>
      <sheetName val="mod_03"/>
      <sheetName val="mod_02"/>
      <sheetName val="mod_01"/>
      <sheetName val="mod_Coms"/>
      <sheetName val="modHyp"/>
      <sheetName val="modChange"/>
      <sheetName val="modCheck"/>
      <sheetName val="modCommandButton"/>
      <sheetName val="modReestr"/>
      <sheetName val="modfrmReestr"/>
      <sheetName val="modfrmDateChoose"/>
      <sheetName val="REESTR_MO"/>
      <sheetName val="REESTR_FILTERED"/>
      <sheetName val="REESTR_ORG_VS"/>
      <sheetName val="Заголовок"/>
      <sheetName val="прогноз_1"/>
      <sheetName val="структура расходов рст 1"/>
      <sheetName val="гкпз-2013 химки"/>
      <sheetName val="INDICATOR.STANDART.VS.5"/>
    </sheetNames>
    <sheetDataSet>
      <sheetData sheetId="0"/>
      <sheetData sheetId="1"/>
      <sheetData sheetId="2"/>
      <sheetData sheetId="3">
        <row r="9">
          <cell r="D9">
            <v>2013</v>
          </cell>
        </row>
        <row r="10">
          <cell r="D10" t="str">
            <v>4 квартал</v>
          </cell>
        </row>
        <row r="16">
          <cell r="D16" t="str">
            <v>Муниципальное водоканализационное предприятие муниципального образования город Ханты-Мансийск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2">
          <cell r="O2">
            <v>1</v>
          </cell>
        </row>
        <row r="4">
          <cell r="O4">
            <v>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2"/>
      <sheetName val="Лист1"/>
      <sheetName val="П 1"/>
      <sheetName val="П 4"/>
      <sheetName val="regs"/>
      <sheetName val="Справочники"/>
      <sheetName val="1"/>
      <sheetName val="Заголовок"/>
      <sheetName val="П 21-1"/>
      <sheetName val="КУ1"/>
      <sheetName val="Титульный"/>
      <sheetName val="TEHSHEET"/>
      <sheetName val="ИТ№4"/>
      <sheetName val="П№11"/>
      <sheetName val="П№12"/>
      <sheetName val="П№10"/>
      <sheetName val="Заголовок2"/>
      <sheetName val="данные"/>
      <sheetName val="П№5"/>
      <sheetName val="Т№2"/>
      <sheetName val="Лист3"/>
      <sheetName val="tsh"/>
      <sheetName val="11"/>
      <sheetName val="Анализ"/>
      <sheetName val="ORGS"/>
      <sheetName val="Обнулить"/>
      <sheetName val="TSheet"/>
      <sheetName val="к2"/>
      <sheetName val="Контроль"/>
      <sheetName val="REESTR_MO"/>
      <sheetName val="прогноз_1"/>
      <sheetName val="асду_астуэ_котельная №5"/>
      <sheetName val="спецификация_асутп"/>
      <sheetName val="таблица7 (технол.нужды)"/>
      <sheetName val="таблица7 (хоз.нужды)"/>
      <sheetName val="REESTR"/>
      <sheetName val="FST5"/>
      <sheetName val="СЛ7"/>
      <sheetName val="СЛ3"/>
      <sheetName val="Титульный лист"/>
      <sheetName val="Инструкция"/>
      <sheetName val="Справочник"/>
      <sheetName val="Смета"/>
      <sheetName val="Баланс"/>
      <sheetName val="0"/>
      <sheetName val="2"/>
      <sheetName val="2.1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3.6.1."/>
      <sheetName val="3"/>
      <sheetName val="5"/>
      <sheetName val="6"/>
      <sheetName val="MAIN"/>
      <sheetName val="ээ"/>
      <sheetName val="Баланс. комиссия (ФЭП)"/>
      <sheetName val="индексы"/>
      <sheetName val="Паспорт"/>
      <sheetName val="Мероприят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B1">
            <v>0</v>
          </cell>
        </row>
      </sheetData>
      <sheetData sheetId="63" refreshError="1"/>
      <sheetData sheetId="64" refreshError="1"/>
      <sheetData sheetId="6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  <sheetName val="гр5(о)"/>
      <sheetName val="прогноз_1"/>
    </sheetNames>
    <sheetDataSet>
      <sheetData sheetId="0"/>
      <sheetData sheetId="1"/>
      <sheetData sheetId="2">
        <row r="13">
          <cell r="E13" t="str">
            <v>Введите название региона</v>
          </cell>
        </row>
      </sheetData>
      <sheetData sheetId="3"/>
      <sheetData sheetId="4"/>
      <sheetData sheetId="5"/>
      <sheetData sheetId="6"/>
      <sheetData sheetId="7"/>
      <sheetData sheetId="8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>
        <row r="8">
          <cell r="E8">
            <v>0</v>
          </cell>
        </row>
      </sheetData>
      <sheetData sheetId="12"/>
      <sheetData sheetId="13"/>
      <sheetData sheetId="14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Ф-1 (для АО-энерго)"/>
      <sheetName val="Ф-2 (для АО-энерго)"/>
      <sheetName val="Справочники"/>
      <sheetName val="Лист2"/>
      <sheetName val="TECHSHEET"/>
      <sheetName val="TEHSHEET"/>
      <sheetName val="Титульный"/>
      <sheetName val="vec"/>
      <sheetName val="свод"/>
      <sheetName val="FST5"/>
      <sheetName val="структура расходов рст 1"/>
      <sheetName val="Форма_28кот."/>
      <sheetName val="Баланс"/>
      <sheetName val="T0"/>
      <sheetName val="T25"/>
      <sheetName val="T31"/>
      <sheetName val="fes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H57">
            <v>5.66</v>
          </cell>
          <cell r="N57">
            <v>0.91</v>
          </cell>
        </row>
        <row r="58">
          <cell r="H58">
            <v>2.2480000000000002</v>
          </cell>
          <cell r="N58">
            <v>0.64</v>
          </cell>
        </row>
        <row r="59">
          <cell r="H59">
            <v>0.66</v>
          </cell>
          <cell r="N59">
            <v>0.25</v>
          </cell>
        </row>
      </sheetData>
      <sheetData sheetId="7">
        <row r="9">
          <cell r="I9">
            <v>391.2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20">
          <cell r="I20">
            <v>500.6</v>
          </cell>
        </row>
        <row r="26">
          <cell r="I26">
            <v>9.1999999999999993</v>
          </cell>
        </row>
        <row r="27">
          <cell r="I27">
            <v>7.6</v>
          </cell>
        </row>
        <row r="29">
          <cell r="I29">
            <v>810</v>
          </cell>
        </row>
        <row r="31">
          <cell r="I31">
            <v>1.08</v>
          </cell>
        </row>
        <row r="33">
          <cell r="I33">
            <v>1.08</v>
          </cell>
        </row>
        <row r="34">
          <cell r="I34">
            <v>709.71</v>
          </cell>
        </row>
        <row r="36">
          <cell r="B36" t="str">
            <v>Арендная плата</v>
          </cell>
          <cell r="I36">
            <v>30.7</v>
          </cell>
        </row>
        <row r="37">
          <cell r="B37" t="str">
            <v>Прочие другие затраты</v>
          </cell>
        </row>
      </sheetData>
      <sheetData sheetId="8">
        <row r="7">
          <cell r="K7">
            <v>9</v>
          </cell>
        </row>
        <row r="8">
          <cell r="K8">
            <v>9</v>
          </cell>
        </row>
        <row r="10">
          <cell r="K10">
            <v>2354</v>
          </cell>
        </row>
        <row r="11">
          <cell r="K11">
            <v>1.08</v>
          </cell>
        </row>
        <row r="12">
          <cell r="K12">
            <v>2700</v>
          </cell>
        </row>
        <row r="13">
          <cell r="K13">
            <v>4</v>
          </cell>
        </row>
        <row r="14">
          <cell r="K14">
            <v>1.36</v>
          </cell>
        </row>
        <row r="17">
          <cell r="K17">
            <v>12</v>
          </cell>
        </row>
        <row r="20">
          <cell r="K20">
            <v>50.615000000000002</v>
          </cell>
        </row>
        <row r="23">
          <cell r="K23">
            <v>40</v>
          </cell>
        </row>
        <row r="26">
          <cell r="K26">
            <v>10</v>
          </cell>
        </row>
        <row r="29">
          <cell r="K29">
            <v>120</v>
          </cell>
        </row>
        <row r="33">
          <cell r="K33">
            <v>8.6999999999999993</v>
          </cell>
        </row>
      </sheetData>
      <sheetData sheetId="9"/>
      <sheetData sheetId="10"/>
      <sheetData sheetId="11">
        <row r="6">
          <cell r="J6">
            <v>1916.7</v>
          </cell>
        </row>
        <row r="7">
          <cell r="J7">
            <v>0</v>
          </cell>
        </row>
        <row r="8">
          <cell r="J8">
            <v>500.6</v>
          </cell>
        </row>
        <row r="16">
          <cell r="J16">
            <v>810</v>
          </cell>
        </row>
        <row r="17">
          <cell r="J17">
            <v>391.2</v>
          </cell>
        </row>
        <row r="19">
          <cell r="J19">
            <v>124.6</v>
          </cell>
        </row>
        <row r="23">
          <cell r="J23">
            <v>15.48</v>
          </cell>
        </row>
        <row r="24">
          <cell r="J24">
            <v>0</v>
          </cell>
        </row>
        <row r="28">
          <cell r="B28" t="str">
            <v>налог на землю</v>
          </cell>
        </row>
        <row r="29">
          <cell r="B29" t="str">
            <v>транспортный налог</v>
          </cell>
        </row>
        <row r="32">
          <cell r="J32">
            <v>590.70000000000005</v>
          </cell>
        </row>
        <row r="34">
          <cell r="B34" t="str">
            <v>арендная плата</v>
          </cell>
          <cell r="J34">
            <v>30.7</v>
          </cell>
        </row>
        <row r="52">
          <cell r="J52">
            <v>7.9080000000000013</v>
          </cell>
        </row>
        <row r="56">
          <cell r="J56">
            <v>606.18000000000006</v>
          </cell>
        </row>
        <row r="60">
          <cell r="J60">
            <v>143.34299999999999</v>
          </cell>
        </row>
        <row r="64">
          <cell r="J64">
            <v>25.722000000000001</v>
          </cell>
        </row>
        <row r="65">
          <cell r="J65">
            <v>117.621</v>
          </cell>
        </row>
      </sheetData>
      <sheetData sheetId="12"/>
      <sheetData sheetId="13"/>
      <sheetData sheetId="14">
        <row r="17">
          <cell r="I17">
            <v>79.819999999999993</v>
          </cell>
        </row>
        <row r="20">
          <cell r="I20">
            <v>43</v>
          </cell>
        </row>
        <row r="28">
          <cell r="B28" t="str">
            <v>Другие прочие платежи из прибыли</v>
          </cell>
        </row>
        <row r="29">
          <cell r="B29" t="str">
            <v>Резерв по сомнительным долгам</v>
          </cell>
        </row>
        <row r="35">
          <cell r="I35">
            <v>38.78526315789474</v>
          </cell>
        </row>
        <row r="48">
          <cell r="B48" t="str">
            <v>Сбор на содержание милиции</v>
          </cell>
        </row>
        <row r="57">
          <cell r="I57">
            <v>161.60526315789474</v>
          </cell>
        </row>
      </sheetData>
      <sheetData sheetId="15"/>
      <sheetData sheetId="16"/>
      <sheetData sheetId="17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3">
          <cell r="AK13">
            <v>9290.69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>
        <row r="4">
          <cell r="K4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асду_астуэ_котельная №5"/>
      <sheetName val="спецификация_асутп"/>
      <sheetName val="Титульный"/>
      <sheetName val="TEHSHEET"/>
    </sheetNames>
    <sheetDataSet>
      <sheetData sheetId="0" refreshError="1"/>
      <sheetData sheetId="1" refreshError="1"/>
      <sheetData sheetId="2">
        <row r="6">
          <cell r="D6">
            <v>2.0699999999999998</v>
          </cell>
          <cell r="E6">
            <v>2.2999999999999998</v>
          </cell>
        </row>
        <row r="7">
          <cell r="D7">
            <v>0</v>
          </cell>
          <cell r="E7">
            <v>0</v>
          </cell>
        </row>
        <row r="11">
          <cell r="D11" t="str">
            <v>2,07</v>
          </cell>
          <cell r="E11" t="str">
            <v>2,3</v>
          </cell>
        </row>
        <row r="15">
          <cell r="D15">
            <v>0.37999999999999989</v>
          </cell>
        </row>
        <row r="18">
          <cell r="D18">
            <v>1.69</v>
          </cell>
          <cell r="E18">
            <v>2.2999999999999998</v>
          </cell>
        </row>
        <row r="20">
          <cell r="D20">
            <v>1.69</v>
          </cell>
          <cell r="E20">
            <v>2.2999999999999998</v>
          </cell>
        </row>
        <row r="21">
          <cell r="D21">
            <v>0.01</v>
          </cell>
          <cell r="E21">
            <v>0.02</v>
          </cell>
        </row>
        <row r="22">
          <cell r="D22">
            <v>1.68</v>
          </cell>
          <cell r="E22">
            <v>2.2799999999999998</v>
          </cell>
        </row>
      </sheetData>
      <sheetData sheetId="3">
        <row r="6">
          <cell r="D6">
            <v>1.68</v>
          </cell>
          <cell r="E6">
            <v>2.2799999999999998</v>
          </cell>
        </row>
        <row r="8">
          <cell r="D8">
            <v>1.68</v>
          </cell>
          <cell r="E8">
            <v>2.2799999999999998</v>
          </cell>
        </row>
        <row r="9">
          <cell r="D9">
            <v>0</v>
          </cell>
          <cell r="E9">
            <v>0</v>
          </cell>
        </row>
        <row r="12">
          <cell r="D12">
            <v>1.68</v>
          </cell>
          <cell r="E12">
            <v>2.2799999999999998</v>
          </cell>
        </row>
        <row r="13">
          <cell r="D13">
            <v>-1.68</v>
          </cell>
          <cell r="E13">
            <v>-2.2799999999999998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1.68</v>
          </cell>
          <cell r="E17">
            <v>2.2799999999999998</v>
          </cell>
        </row>
        <row r="21">
          <cell r="D21">
            <v>1.68</v>
          </cell>
          <cell r="E21">
            <v>2.2799999999999998</v>
          </cell>
        </row>
      </sheetData>
      <sheetData sheetId="4">
        <row r="6">
          <cell r="C6">
            <v>1.99</v>
          </cell>
          <cell r="D6">
            <v>1.99</v>
          </cell>
        </row>
        <row r="7">
          <cell r="C7">
            <v>1.99</v>
          </cell>
          <cell r="D7">
            <v>1.99</v>
          </cell>
        </row>
        <row r="9">
          <cell r="C9">
            <v>1.99</v>
          </cell>
          <cell r="D9">
            <v>1.99</v>
          </cell>
        </row>
        <row r="11">
          <cell r="C11">
            <v>0</v>
          </cell>
          <cell r="D11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0.06</v>
          </cell>
          <cell r="D16">
            <v>0.06</v>
          </cell>
        </row>
        <row r="17">
          <cell r="C17">
            <v>0.06</v>
          </cell>
          <cell r="D17">
            <v>0.06</v>
          </cell>
        </row>
        <row r="18">
          <cell r="C18">
            <v>0.06</v>
          </cell>
          <cell r="D18">
            <v>0.06</v>
          </cell>
        </row>
        <row r="19">
          <cell r="C19">
            <v>3.0150753768844218</v>
          </cell>
          <cell r="D19">
            <v>3.0150753768844218</v>
          </cell>
        </row>
        <row r="21">
          <cell r="C21">
            <v>0</v>
          </cell>
          <cell r="D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1.93</v>
          </cell>
          <cell r="D24">
            <v>1.93</v>
          </cell>
        </row>
        <row r="25">
          <cell r="C25">
            <v>0</v>
          </cell>
          <cell r="D25">
            <v>0</v>
          </cell>
        </row>
        <row r="29">
          <cell r="C29">
            <v>0</v>
          </cell>
          <cell r="D29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1.93</v>
          </cell>
          <cell r="D35">
            <v>1.93</v>
          </cell>
        </row>
        <row r="36">
          <cell r="C36">
            <v>1.93</v>
          </cell>
          <cell r="D36">
            <v>1.93</v>
          </cell>
        </row>
        <row r="38">
          <cell r="C38">
            <v>1.93</v>
          </cell>
          <cell r="D38">
            <v>1.93</v>
          </cell>
        </row>
        <row r="40">
          <cell r="C40">
            <v>0</v>
          </cell>
          <cell r="D40">
            <v>0</v>
          </cell>
        </row>
      </sheetData>
      <sheetData sheetId="5">
        <row r="6">
          <cell r="C6">
            <v>1.93</v>
          </cell>
          <cell r="D6">
            <v>1.93</v>
          </cell>
        </row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21">
          <cell r="C21">
            <v>1.93</v>
          </cell>
          <cell r="D21">
            <v>1.93</v>
          </cell>
        </row>
        <row r="24">
          <cell r="C24">
            <v>0</v>
          </cell>
          <cell r="D24">
            <v>0</v>
          </cell>
        </row>
        <row r="25">
          <cell r="C25">
            <v>1.93</v>
          </cell>
          <cell r="D25">
            <v>1.93</v>
          </cell>
        </row>
      </sheetData>
      <sheetData sheetId="6"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I10">
            <v>0</v>
          </cell>
          <cell r="N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 t="str">
            <v>СК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 t="str">
            <v>СК</v>
          </cell>
        </row>
        <row r="21">
          <cell r="C21" t="str">
            <v>СК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 t="str">
            <v>Линии по напряжению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Линии по напряжению</v>
          </cell>
        </row>
        <row r="26">
          <cell r="C26" t="str">
            <v>Линии по напряжению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6">
          <cell r="I36">
            <v>0</v>
          </cell>
          <cell r="N36">
            <v>0</v>
          </cell>
        </row>
        <row r="38">
          <cell r="I38">
            <v>0</v>
          </cell>
          <cell r="N38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</sheetData>
      <sheetData sheetId="7">
        <row r="8">
          <cell r="C8">
            <v>1.93</v>
          </cell>
          <cell r="D8">
            <v>0</v>
          </cell>
          <cell r="E8">
            <v>0</v>
          </cell>
          <cell r="F8">
            <v>0</v>
          </cell>
          <cell r="G8">
            <v>1.93</v>
          </cell>
          <cell r="H8">
            <v>1.93</v>
          </cell>
          <cell r="I8">
            <v>0</v>
          </cell>
          <cell r="J8">
            <v>0</v>
          </cell>
          <cell r="K8">
            <v>0</v>
          </cell>
          <cell r="L8">
            <v>1.93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4">
          <cell r="C14">
            <v>1.93</v>
          </cell>
          <cell r="G14">
            <v>1.93</v>
          </cell>
          <cell r="H14">
            <v>1.93</v>
          </cell>
          <cell r="L14">
            <v>1.93</v>
          </cell>
        </row>
        <row r="15">
          <cell r="C15">
            <v>0</v>
          </cell>
          <cell r="H15">
            <v>0</v>
          </cell>
        </row>
        <row r="16">
          <cell r="C16">
            <v>0</v>
          </cell>
          <cell r="H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0</v>
          </cell>
          <cell r="D18" t="e">
            <v>#DIV/0!</v>
          </cell>
          <cell r="E18" t="e">
            <v>#DIV/0!</v>
          </cell>
          <cell r="F18" t="e">
            <v>#DIV/0!</v>
          </cell>
          <cell r="G18">
            <v>0</v>
          </cell>
          <cell r="H18">
            <v>0</v>
          </cell>
          <cell r="I18" t="e">
            <v>#DIV/0!</v>
          </cell>
          <cell r="J18" t="e">
            <v>#DIV/0!</v>
          </cell>
          <cell r="K18" t="e">
            <v>#DIV/0!</v>
          </cell>
          <cell r="L18">
            <v>0</v>
          </cell>
        </row>
        <row r="19">
          <cell r="C19">
            <v>0</v>
          </cell>
          <cell r="H19">
            <v>0</v>
          </cell>
        </row>
        <row r="20">
          <cell r="C20">
            <v>1.93</v>
          </cell>
          <cell r="D20">
            <v>0</v>
          </cell>
          <cell r="E20">
            <v>0</v>
          </cell>
          <cell r="F20">
            <v>0</v>
          </cell>
          <cell r="G20">
            <v>1.93</v>
          </cell>
          <cell r="H20">
            <v>1.93</v>
          </cell>
          <cell r="I20">
            <v>0</v>
          </cell>
          <cell r="J20">
            <v>0</v>
          </cell>
          <cell r="K20">
            <v>0</v>
          </cell>
          <cell r="L20">
            <v>1.93</v>
          </cell>
        </row>
        <row r="21">
          <cell r="C21">
            <v>1.93</v>
          </cell>
          <cell r="D21">
            <v>0</v>
          </cell>
          <cell r="E21">
            <v>0</v>
          </cell>
          <cell r="F21">
            <v>0</v>
          </cell>
          <cell r="G21">
            <v>1.93</v>
          </cell>
          <cell r="H21">
            <v>1.93</v>
          </cell>
          <cell r="I21">
            <v>0</v>
          </cell>
          <cell r="J21">
            <v>0</v>
          </cell>
          <cell r="K21">
            <v>0</v>
          </cell>
          <cell r="L21">
            <v>1.93</v>
          </cell>
        </row>
        <row r="23">
          <cell r="C23">
            <v>0</v>
          </cell>
          <cell r="H23">
            <v>0</v>
          </cell>
        </row>
        <row r="24">
          <cell r="C24">
            <v>0</v>
          </cell>
          <cell r="H24">
            <v>0</v>
          </cell>
        </row>
        <row r="25">
          <cell r="C25">
            <v>0</v>
          </cell>
          <cell r="H25">
            <v>0</v>
          </cell>
        </row>
      </sheetData>
      <sheetData sheetId="8">
        <row r="8">
          <cell r="C8">
            <v>1.68</v>
          </cell>
          <cell r="D8">
            <v>0</v>
          </cell>
          <cell r="E8">
            <v>0</v>
          </cell>
          <cell r="F8">
            <v>0</v>
          </cell>
          <cell r="G8">
            <v>1.68</v>
          </cell>
          <cell r="H8">
            <v>2.2799999999999998</v>
          </cell>
          <cell r="I8">
            <v>0</v>
          </cell>
          <cell r="J8">
            <v>0</v>
          </cell>
          <cell r="K8">
            <v>0</v>
          </cell>
          <cell r="L8">
            <v>2.2799999999999998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4">
          <cell r="C14">
            <v>1.68</v>
          </cell>
          <cell r="G14">
            <v>1.68</v>
          </cell>
          <cell r="H14">
            <v>2.2799999999999998</v>
          </cell>
          <cell r="L14">
            <v>2.2799999999999998</v>
          </cell>
        </row>
        <row r="15">
          <cell r="C15">
            <v>0</v>
          </cell>
          <cell r="H15">
            <v>0</v>
          </cell>
        </row>
        <row r="16">
          <cell r="C16">
            <v>0</v>
          </cell>
          <cell r="H16">
            <v>0</v>
          </cell>
        </row>
        <row r="17">
          <cell r="C17">
            <v>0</v>
          </cell>
          <cell r="G17">
            <v>0</v>
          </cell>
          <cell r="H17">
            <v>0</v>
          </cell>
          <cell r="L17">
            <v>0</v>
          </cell>
        </row>
        <row r="18">
          <cell r="C18">
            <v>0</v>
          </cell>
          <cell r="D18" t="e">
            <v>#DIV/0!</v>
          </cell>
          <cell r="E18" t="e">
            <v>#DIV/0!</v>
          </cell>
          <cell r="F18" t="e">
            <v>#DIV/0!</v>
          </cell>
          <cell r="G18">
            <v>0</v>
          </cell>
          <cell r="H18">
            <v>0</v>
          </cell>
          <cell r="I18" t="e">
            <v>#DIV/0!</v>
          </cell>
          <cell r="J18" t="e">
            <v>#DIV/0!</v>
          </cell>
          <cell r="K18" t="e">
            <v>#DIV/0!</v>
          </cell>
          <cell r="L18">
            <v>0</v>
          </cell>
        </row>
        <row r="19">
          <cell r="C19">
            <v>0</v>
          </cell>
          <cell r="G19">
            <v>0</v>
          </cell>
          <cell r="H19">
            <v>0</v>
          </cell>
          <cell r="L19">
            <v>0</v>
          </cell>
        </row>
        <row r="20">
          <cell r="C20">
            <v>1.68</v>
          </cell>
          <cell r="D20">
            <v>0</v>
          </cell>
          <cell r="E20">
            <v>0</v>
          </cell>
          <cell r="F20">
            <v>0</v>
          </cell>
          <cell r="G20">
            <v>1.68</v>
          </cell>
          <cell r="H20">
            <v>2.2799999999999998</v>
          </cell>
          <cell r="I20">
            <v>0</v>
          </cell>
          <cell r="J20">
            <v>0</v>
          </cell>
          <cell r="K20">
            <v>0</v>
          </cell>
          <cell r="L20">
            <v>2.2799999999999998</v>
          </cell>
        </row>
        <row r="21">
          <cell r="C21">
            <v>1.68</v>
          </cell>
          <cell r="D21">
            <v>0</v>
          </cell>
          <cell r="E21">
            <v>0</v>
          </cell>
          <cell r="F21">
            <v>0</v>
          </cell>
          <cell r="G21">
            <v>1.68</v>
          </cell>
          <cell r="H21">
            <v>2.2799999999999998</v>
          </cell>
          <cell r="I21">
            <v>0</v>
          </cell>
          <cell r="J21">
            <v>0</v>
          </cell>
          <cell r="K21">
            <v>0</v>
          </cell>
          <cell r="L21">
            <v>2.2799999999999998</v>
          </cell>
        </row>
        <row r="22">
          <cell r="C22">
            <v>0</v>
          </cell>
          <cell r="H22">
            <v>0</v>
          </cell>
        </row>
        <row r="23">
          <cell r="C23">
            <v>0</v>
          </cell>
          <cell r="H23">
            <v>0</v>
          </cell>
        </row>
      </sheetData>
      <sheetData sheetId="9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</row>
        <row r="10">
          <cell r="C10">
            <v>0</v>
          </cell>
          <cell r="I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2">
          <cell r="B12" t="str">
            <v>Население</v>
          </cell>
          <cell r="C12">
            <v>0</v>
          </cell>
          <cell r="I12">
            <v>0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</row>
        <row r="13">
          <cell r="B13" t="str">
            <v>Прочие потребители</v>
          </cell>
          <cell r="C13">
            <v>1.93</v>
          </cell>
          <cell r="H13">
            <v>1.93</v>
          </cell>
          <cell r="I13">
            <v>1.68</v>
          </cell>
          <cell r="N13">
            <v>1.68</v>
          </cell>
          <cell r="O13">
            <v>1148.8095238095236</v>
          </cell>
          <cell r="P13">
            <v>100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100</v>
          </cell>
        </row>
        <row r="14">
          <cell r="B14" t="str">
            <v>Бюджетные потребители</v>
          </cell>
          <cell r="C14">
            <v>0</v>
          </cell>
          <cell r="I14">
            <v>0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</row>
        <row r="15">
          <cell r="B15" t="str">
            <v>Всего</v>
          </cell>
          <cell r="C15">
            <v>1.93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1.93</v>
          </cell>
          <cell r="I15">
            <v>1.68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1.68</v>
          </cell>
          <cell r="O15">
            <v>1148.8095238095236</v>
          </cell>
          <cell r="P15">
            <v>100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100</v>
          </cell>
        </row>
        <row r="17">
          <cell r="B17" t="str">
            <v>Базовые потребители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</row>
        <row r="19">
          <cell r="C19">
            <v>0</v>
          </cell>
          <cell r="I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1">
          <cell r="B21" t="str">
            <v>Население</v>
          </cell>
          <cell r="C21">
            <v>0</v>
          </cell>
          <cell r="H21">
            <v>57.42</v>
          </cell>
          <cell r="I21">
            <v>0</v>
          </cell>
          <cell r="N21">
            <v>9.91</v>
          </cell>
          <cell r="O21">
            <v>0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</row>
        <row r="22">
          <cell r="B22" t="str">
            <v>Прочие потребители</v>
          </cell>
          <cell r="C22">
            <v>1.93</v>
          </cell>
          <cell r="G22">
            <v>12.66</v>
          </cell>
          <cell r="H22">
            <v>1.93</v>
          </cell>
          <cell r="I22">
            <v>2.2799999999999998</v>
          </cell>
          <cell r="M22">
            <v>2.532</v>
          </cell>
          <cell r="N22">
            <v>2.2799999999999998</v>
          </cell>
          <cell r="O22">
            <v>846.49122807017557</v>
          </cell>
          <cell r="P22">
            <v>100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100</v>
          </cell>
        </row>
        <row r="23">
          <cell r="B23" t="str">
            <v>Бюджетные потребители</v>
          </cell>
          <cell r="C23">
            <v>0</v>
          </cell>
          <cell r="H23">
            <v>19.399999999999999</v>
          </cell>
          <cell r="I23">
            <v>0</v>
          </cell>
          <cell r="N23">
            <v>5.243243243243243</v>
          </cell>
          <cell r="O23">
            <v>0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</row>
        <row r="24">
          <cell r="B24" t="str">
            <v>Всего</v>
          </cell>
          <cell r="C24">
            <v>1.93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1.93</v>
          </cell>
          <cell r="I24">
            <v>2.2799999999999998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2.2799999999999998</v>
          </cell>
          <cell r="O24">
            <v>846.49122807017557</v>
          </cell>
          <cell r="P24">
            <v>100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100</v>
          </cell>
        </row>
      </sheetData>
      <sheetData sheetId="10">
        <row r="14">
          <cell r="D14">
            <v>0</v>
          </cell>
          <cell r="F14">
            <v>0</v>
          </cell>
          <cell r="L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L17">
            <v>0</v>
          </cell>
          <cell r="M17">
            <v>0</v>
          </cell>
          <cell r="N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1"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5">
          <cell r="D25">
            <v>0</v>
          </cell>
          <cell r="F25">
            <v>0</v>
          </cell>
          <cell r="L25">
            <v>0</v>
          </cell>
          <cell r="N25">
            <v>0</v>
          </cell>
        </row>
        <row r="28">
          <cell r="D28">
            <v>0</v>
          </cell>
          <cell r="F28">
            <v>0</v>
          </cell>
          <cell r="L28">
            <v>0</v>
          </cell>
          <cell r="N28">
            <v>0</v>
          </cell>
        </row>
        <row r="30">
          <cell r="D30">
            <v>0</v>
          </cell>
          <cell r="F30">
            <v>0</v>
          </cell>
          <cell r="L30">
            <v>0</v>
          </cell>
          <cell r="N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3">
          <cell r="D33">
            <v>0</v>
          </cell>
          <cell r="F33">
            <v>0</v>
          </cell>
          <cell r="L33">
            <v>0</v>
          </cell>
          <cell r="N33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7">
          <cell r="D37">
            <v>0</v>
          </cell>
          <cell r="F37">
            <v>0</v>
          </cell>
          <cell r="L37">
            <v>0</v>
          </cell>
          <cell r="N37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9">
          <cell r="D49">
            <v>0</v>
          </cell>
          <cell r="F49">
            <v>0</v>
          </cell>
          <cell r="L49">
            <v>0</v>
          </cell>
          <cell r="N49">
            <v>0</v>
          </cell>
        </row>
      </sheetData>
      <sheetData sheetId="11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7">
          <cell r="C47">
            <v>0</v>
          </cell>
          <cell r="D47" t="str">
            <v>Всего</v>
          </cell>
          <cell r="E47" t="str">
            <v>Всего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>
            <v>0</v>
          </cell>
          <cell r="D48" t="str">
            <v>Всего</v>
          </cell>
          <cell r="E48" t="str">
            <v>Горячая вода c коллекторов</v>
          </cell>
        </row>
        <row r="49">
          <cell r="C49">
            <v>0</v>
          </cell>
          <cell r="D49" t="str">
            <v>Всего</v>
          </cell>
          <cell r="E49" t="str">
            <v>Горячая вода с тепловых сетей</v>
          </cell>
        </row>
        <row r="50">
          <cell r="C50">
            <v>0</v>
          </cell>
          <cell r="D50" t="str">
            <v>Всего</v>
          </cell>
          <cell r="E50" t="str">
            <v>Отборный пар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D51" t="str">
            <v>Всего</v>
          </cell>
          <cell r="E51" t="str">
            <v>Пар 1,2-2,5 кгс/см2</v>
          </cell>
        </row>
        <row r="52">
          <cell r="C52">
            <v>0</v>
          </cell>
          <cell r="D52" t="str">
            <v>Всего</v>
          </cell>
          <cell r="E52" t="str">
            <v>Пар 2,5-7,0 кгс/см2</v>
          </cell>
        </row>
        <row r="53">
          <cell r="C53">
            <v>0</v>
          </cell>
          <cell r="D53" t="str">
            <v>Всего</v>
          </cell>
          <cell r="E53" t="str">
            <v>Пар 7,0-13,0 кгс/см2</v>
          </cell>
        </row>
        <row r="54">
          <cell r="C54">
            <v>0</v>
          </cell>
          <cell r="D54" t="str">
            <v>Всего</v>
          </cell>
          <cell r="E54" t="str">
            <v>Пар больше 13 кгс/см2</v>
          </cell>
        </row>
        <row r="55">
          <cell r="C55">
            <v>0</v>
          </cell>
          <cell r="D55" t="str">
            <v>Всего</v>
          </cell>
          <cell r="E55" t="str">
            <v>Острый и редуцированный пар</v>
          </cell>
        </row>
        <row r="56">
          <cell r="C56">
            <v>0</v>
          </cell>
          <cell r="D56" t="str">
            <v>Бюджетные потребители</v>
          </cell>
          <cell r="E56" t="str">
            <v>Всего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C57">
            <v>0</v>
          </cell>
          <cell r="D57" t="str">
            <v>Бюджетные потребители</v>
          </cell>
          <cell r="E57" t="str">
            <v>Горячая вода c коллекторов</v>
          </cell>
        </row>
        <row r="58">
          <cell r="C58">
            <v>0</v>
          </cell>
          <cell r="D58" t="str">
            <v>Бюджетные потребители</v>
          </cell>
          <cell r="E58" t="str">
            <v>Горячая вода с тепловых сетей</v>
          </cell>
        </row>
        <row r="59">
          <cell r="C59">
            <v>0</v>
          </cell>
          <cell r="D59" t="str">
            <v>Бюджетные потребители</v>
          </cell>
          <cell r="E59" t="str">
            <v>Отборный пар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C60">
            <v>0</v>
          </cell>
          <cell r="D60" t="str">
            <v>Бюджетные потребители</v>
          </cell>
          <cell r="E60" t="str">
            <v>Пар 1,2-2,5 кгс/см2</v>
          </cell>
        </row>
        <row r="61">
          <cell r="C61">
            <v>0</v>
          </cell>
          <cell r="D61" t="str">
            <v>Бюджетные потребители</v>
          </cell>
          <cell r="E61" t="str">
            <v>Пар 2,5-7,0 кгс/см2</v>
          </cell>
        </row>
        <row r="62">
          <cell r="C62">
            <v>0</v>
          </cell>
          <cell r="D62" t="str">
            <v>Бюджетные потребители</v>
          </cell>
          <cell r="E62" t="str">
            <v>Пар 7,0-13,0 кгс/см2</v>
          </cell>
        </row>
        <row r="63">
          <cell r="C63">
            <v>0</v>
          </cell>
          <cell r="D63" t="str">
            <v>Бюджетные потребители</v>
          </cell>
          <cell r="E63" t="str">
            <v>Пар больше 13 кгс/см2</v>
          </cell>
        </row>
        <row r="64">
          <cell r="C64">
            <v>0</v>
          </cell>
          <cell r="D64" t="str">
            <v>Бюджетные потребители</v>
          </cell>
          <cell r="E64" t="str">
            <v>Острый и редуцированный пар</v>
          </cell>
        </row>
        <row r="65">
          <cell r="C65">
            <v>0</v>
          </cell>
          <cell r="D65" t="str">
            <v>Прочие потребители</v>
          </cell>
          <cell r="E65" t="str">
            <v>Всего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Прочие потребители</v>
          </cell>
          <cell r="E66" t="str">
            <v>Горячая вода c коллекторов</v>
          </cell>
        </row>
        <row r="67">
          <cell r="C67">
            <v>0</v>
          </cell>
          <cell r="D67" t="str">
            <v>Прочие потребители</v>
          </cell>
          <cell r="E67" t="str">
            <v>Горячая вода с тепловых сетей</v>
          </cell>
        </row>
        <row r="68">
          <cell r="C68">
            <v>0</v>
          </cell>
          <cell r="D68" t="str">
            <v>Прочие потребители</v>
          </cell>
          <cell r="E68" t="str">
            <v>Отборный пар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C69">
            <v>0</v>
          </cell>
          <cell r="D69" t="str">
            <v>Прочие потребители</v>
          </cell>
          <cell r="E69" t="str">
            <v>Пар 1,2-2,5 кгс/см2</v>
          </cell>
        </row>
        <row r="70">
          <cell r="C70">
            <v>0</v>
          </cell>
          <cell r="D70" t="str">
            <v>Прочие потребители</v>
          </cell>
          <cell r="E70" t="str">
            <v>Пар 2,5-7,0 кгс/см2</v>
          </cell>
        </row>
        <row r="71">
          <cell r="C71">
            <v>0</v>
          </cell>
          <cell r="D71" t="str">
            <v>Прочие потребители</v>
          </cell>
          <cell r="E71" t="str">
            <v>Пар 7,0-13,0 кгс/см2</v>
          </cell>
        </row>
        <row r="72">
          <cell r="C72">
            <v>0</v>
          </cell>
          <cell r="D72" t="str">
            <v>Прочие потребители</v>
          </cell>
          <cell r="E72" t="str">
            <v>Пар больше 13 кгс/см2</v>
          </cell>
        </row>
        <row r="73">
          <cell r="C73">
            <v>0</v>
          </cell>
          <cell r="D73" t="str">
            <v>Прочие потребители</v>
          </cell>
          <cell r="E73" t="str">
            <v>Острый и редуцированный пар</v>
          </cell>
        </row>
      </sheetData>
      <sheetData sheetId="12">
        <row r="8">
          <cell r="D8">
            <v>1.99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1.99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10">
          <cell r="D10">
            <v>1.99</v>
          </cell>
          <cell r="E10">
            <v>0</v>
          </cell>
          <cell r="F10">
            <v>0</v>
          </cell>
          <cell r="H10">
            <v>0</v>
          </cell>
          <cell r="I10">
            <v>1.99</v>
          </cell>
          <cell r="K10">
            <v>0</v>
          </cell>
          <cell r="O10">
            <v>0</v>
          </cell>
          <cell r="P10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4">
          <cell r="O14">
            <v>0</v>
          </cell>
          <cell r="P14">
            <v>0</v>
          </cell>
        </row>
        <row r="16">
          <cell r="D16">
            <v>1.99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1.99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8">
          <cell r="D18">
            <v>1.99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1.99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21">
          <cell r="D21">
            <v>1.99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3">
          <cell r="D23">
            <v>1.99</v>
          </cell>
          <cell r="E23">
            <v>0</v>
          </cell>
          <cell r="F23">
            <v>0</v>
          </cell>
          <cell r="H23">
            <v>0</v>
          </cell>
          <cell r="I23">
            <v>1.99</v>
          </cell>
          <cell r="K23">
            <v>0</v>
          </cell>
          <cell r="O23">
            <v>0</v>
          </cell>
          <cell r="P23">
            <v>0</v>
          </cell>
        </row>
        <row r="25"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7">
          <cell r="O27">
            <v>0</v>
          </cell>
          <cell r="P27">
            <v>0</v>
          </cell>
        </row>
        <row r="29">
          <cell r="D29">
            <v>1.99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1.99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1">
          <cell r="D31">
            <v>1.99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1.99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</sheetData>
      <sheetData sheetId="13"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6"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</sheetData>
      <sheetData sheetId="14">
        <row r="9">
          <cell r="F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2">
          <cell r="A12" t="str">
            <v>Всего</v>
          </cell>
          <cell r="B12" t="str">
            <v>Всего</v>
          </cell>
        </row>
        <row r="13">
          <cell r="B13" t="str">
            <v>Всего</v>
          </cell>
          <cell r="C13" t="str">
            <v>Всего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5">
          <cell r="D15" t="str">
            <v>Итого</v>
          </cell>
          <cell r="F15">
            <v>0</v>
          </cell>
          <cell r="G15">
            <v>0</v>
          </cell>
          <cell r="H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9">
          <cell r="F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2">
          <cell r="A22" t="str">
            <v>Всего</v>
          </cell>
          <cell r="B22" t="str">
            <v>Всего</v>
          </cell>
        </row>
        <row r="23">
          <cell r="B23" t="str">
            <v>Всего</v>
          </cell>
          <cell r="C23" t="str">
            <v>Всего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5">
          <cell r="D25" t="str">
            <v>Итого</v>
          </cell>
          <cell r="F25">
            <v>0</v>
          </cell>
          <cell r="G25">
            <v>0</v>
          </cell>
          <cell r="H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</sheetData>
      <sheetData sheetId="15">
        <row r="13">
          <cell r="C13">
            <v>0</v>
          </cell>
          <cell r="D13">
            <v>1.68</v>
          </cell>
          <cell r="E13">
            <v>0</v>
          </cell>
          <cell r="H13">
            <v>0</v>
          </cell>
          <cell r="I13">
            <v>0</v>
          </cell>
          <cell r="J13">
            <v>0</v>
          </cell>
        </row>
        <row r="15">
          <cell r="B15" t="str">
            <v>оптовый рынок</v>
          </cell>
          <cell r="D15">
            <v>1.68</v>
          </cell>
          <cell r="E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B16" t="str">
            <v>блокстанции</v>
          </cell>
          <cell r="E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другие поставщики - всего</v>
          </cell>
          <cell r="C17">
            <v>0</v>
          </cell>
          <cell r="D17">
            <v>0</v>
          </cell>
          <cell r="E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H19">
            <v>0</v>
          </cell>
          <cell r="I19">
            <v>0</v>
          </cell>
          <cell r="J19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H21">
            <v>0</v>
          </cell>
          <cell r="I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5">
          <cell r="H25">
            <v>0</v>
          </cell>
          <cell r="I25">
            <v>0</v>
          </cell>
          <cell r="J25">
            <v>0</v>
          </cell>
        </row>
        <row r="27">
          <cell r="C27">
            <v>0</v>
          </cell>
          <cell r="D27">
            <v>2.2799999999999998</v>
          </cell>
          <cell r="E27">
            <v>0</v>
          </cell>
          <cell r="H27">
            <v>0</v>
          </cell>
          <cell r="I27">
            <v>0</v>
          </cell>
          <cell r="J27">
            <v>0</v>
          </cell>
        </row>
        <row r="29">
          <cell r="B29" t="str">
            <v>оптовый рынок</v>
          </cell>
          <cell r="D29">
            <v>2.2799999999999998</v>
          </cell>
          <cell r="E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блокстанции</v>
          </cell>
          <cell r="E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другие поставщики - всего</v>
          </cell>
          <cell r="C31">
            <v>0</v>
          </cell>
          <cell r="D31">
            <v>0</v>
          </cell>
          <cell r="E31">
            <v>0</v>
          </cell>
          <cell r="H31">
            <v>0</v>
          </cell>
          <cell r="I31">
            <v>0</v>
          </cell>
          <cell r="J31">
            <v>0</v>
          </cell>
        </row>
        <row r="33">
          <cell r="E33">
            <v>0</v>
          </cell>
          <cell r="H33">
            <v>0</v>
          </cell>
          <cell r="I33">
            <v>0</v>
          </cell>
          <cell r="J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H35">
            <v>0</v>
          </cell>
          <cell r="I35">
            <v>0</v>
          </cell>
          <cell r="J35">
            <v>0</v>
          </cell>
        </row>
        <row r="37">
          <cell r="E37">
            <v>0</v>
          </cell>
          <cell r="H37">
            <v>0</v>
          </cell>
          <cell r="I37">
            <v>0</v>
          </cell>
          <cell r="J37">
            <v>0</v>
          </cell>
        </row>
        <row r="39">
          <cell r="H39">
            <v>0</v>
          </cell>
          <cell r="I39">
            <v>0</v>
          </cell>
          <cell r="J39">
            <v>0</v>
          </cell>
        </row>
      </sheetData>
      <sheetData sheetId="16">
        <row r="7">
          <cell r="E7">
            <v>0</v>
          </cell>
        </row>
        <row r="9">
          <cell r="C9">
            <v>1.93</v>
          </cell>
          <cell r="E9">
            <v>0</v>
          </cell>
        </row>
        <row r="12">
          <cell r="D12">
            <v>0</v>
          </cell>
          <cell r="E12">
            <v>0</v>
          </cell>
        </row>
        <row r="14">
          <cell r="C14">
            <v>1.93</v>
          </cell>
          <cell r="E14">
            <v>0</v>
          </cell>
        </row>
      </sheetData>
      <sheetData sheetId="17">
        <row r="6">
          <cell r="A6" t="str">
            <v>1</v>
          </cell>
          <cell r="B6" t="str">
            <v>Базовый период</v>
          </cell>
          <cell r="C6">
            <v>0</v>
          </cell>
          <cell r="E6">
            <v>0</v>
          </cell>
        </row>
        <row r="8">
          <cell r="E8">
            <v>0</v>
          </cell>
        </row>
        <row r="10">
          <cell r="A10" t="str">
            <v>2</v>
          </cell>
          <cell r="B10" t="str">
            <v>Период регулирования</v>
          </cell>
          <cell r="C10">
            <v>0</v>
          </cell>
          <cell r="E10">
            <v>0</v>
          </cell>
        </row>
        <row r="12">
          <cell r="E12">
            <v>0</v>
          </cell>
        </row>
      </sheetData>
      <sheetData sheetId="18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5">
          <cell r="C45">
            <v>0</v>
          </cell>
          <cell r="D45">
            <v>0</v>
          </cell>
        </row>
        <row r="46">
          <cell r="C46">
            <v>0</v>
          </cell>
          <cell r="D46">
            <v>0</v>
          </cell>
          <cell r="G46">
            <v>0</v>
          </cell>
          <cell r="H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C48">
            <v>0</v>
          </cell>
          <cell r="D48">
            <v>0</v>
          </cell>
          <cell r="I48">
            <v>0</v>
          </cell>
          <cell r="J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M51">
            <v>0</v>
          </cell>
          <cell r="N51">
            <v>0</v>
          </cell>
        </row>
        <row r="52">
          <cell r="C52">
            <v>0</v>
          </cell>
          <cell r="D52">
            <v>0</v>
          </cell>
          <cell r="O52">
            <v>0</v>
          </cell>
          <cell r="P52">
            <v>0</v>
          </cell>
        </row>
      </sheetData>
      <sheetData sheetId="19">
        <row r="7">
          <cell r="D7">
            <v>0</v>
          </cell>
          <cell r="E7">
            <v>0</v>
          </cell>
        </row>
        <row r="8">
          <cell r="D8">
            <v>0</v>
          </cell>
          <cell r="E8">
            <v>0</v>
          </cell>
        </row>
        <row r="14">
          <cell r="D14" t="e">
            <v>#DIV/0!</v>
          </cell>
          <cell r="E14" t="e">
            <v>#DIV/0!</v>
          </cell>
        </row>
        <row r="15">
          <cell r="D15" t="e">
            <v>#DIV/0!</v>
          </cell>
          <cell r="E15" t="e">
            <v>#DIV/0!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D17" t="e">
            <v>#DIV/0!</v>
          </cell>
          <cell r="E17" t="e">
            <v>#DIV/0!</v>
          </cell>
        </row>
        <row r="18">
          <cell r="D18" t="e">
            <v>#DIV/0!</v>
          </cell>
          <cell r="E18" t="e">
            <v>#DIV/0!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D20" t="e">
            <v>#DIV/0!</v>
          </cell>
          <cell r="E20" t="e">
            <v>#DIV/0!</v>
          </cell>
        </row>
        <row r="21">
          <cell r="D21" t="e">
            <v>#DIV/0!</v>
          </cell>
          <cell r="E21" t="e">
            <v>#DIV/0!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D23" t="e">
            <v>#DIV/0!</v>
          </cell>
          <cell r="E23" t="e">
            <v>#DIV/0!</v>
          </cell>
        </row>
        <row r="24">
          <cell r="D24" t="e">
            <v>#DIV/0!</v>
          </cell>
          <cell r="E24" t="e">
            <v>#DIV/0!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D26" t="e">
            <v>#DIV/0!</v>
          </cell>
          <cell r="E26" t="e">
            <v>#DIV/0!</v>
          </cell>
        </row>
        <row r="27">
          <cell r="D27" t="e">
            <v>#DIV/0!</v>
          </cell>
          <cell r="E27" t="e">
            <v>#DIV/0!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 t="e">
            <v>#DIV/0!</v>
          </cell>
          <cell r="E29" t="e">
            <v>#DIV/0!</v>
          </cell>
        </row>
        <row r="30">
          <cell r="D30" t="e">
            <v>#DIV/0!</v>
          </cell>
          <cell r="E30" t="e">
            <v>#DIV/0!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 t="e">
            <v>#DIV/0!</v>
          </cell>
          <cell r="E31" t="e">
            <v>#DIV/0!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 t="e">
            <v>#DIV/0!</v>
          </cell>
          <cell r="E38" t="e">
            <v>#DIV/0!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 t="e">
            <v>#DIV/0!</v>
          </cell>
          <cell r="E47" t="e">
            <v>#DIV/0!</v>
          </cell>
          <cell r="F47" t="e">
            <v>#DIV/0!</v>
          </cell>
          <cell r="G47" t="e">
            <v>#DIV/0!</v>
          </cell>
          <cell r="H47" t="e">
            <v>#DIV/0!</v>
          </cell>
          <cell r="I47" t="e">
            <v>#DIV/0!</v>
          </cell>
          <cell r="J47" t="e">
            <v>#DIV/0!</v>
          </cell>
          <cell r="K47" t="e">
            <v>#DIV/0!</v>
          </cell>
          <cell r="L47" t="e">
            <v>#DIV/0!</v>
          </cell>
          <cell r="M47" t="e">
            <v>#DIV/0!</v>
          </cell>
        </row>
      </sheetData>
      <sheetData sheetId="20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</row>
        <row r="12">
          <cell r="C12">
            <v>0</v>
          </cell>
          <cell r="D12">
            <v>0</v>
          </cell>
        </row>
      </sheetData>
      <sheetData sheetId="21" refreshError="1"/>
      <sheetData sheetId="22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8">
          <cell r="C28">
            <v>0</v>
          </cell>
          <cell r="D28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39">
          <cell r="C39">
            <v>0</v>
          </cell>
          <cell r="D39">
            <v>0</v>
          </cell>
        </row>
        <row r="40">
          <cell r="C40">
            <v>0</v>
          </cell>
          <cell r="D40">
            <v>0</v>
          </cell>
        </row>
        <row r="41">
          <cell r="C41">
            <v>1.93</v>
          </cell>
          <cell r="D41">
            <v>1.93</v>
          </cell>
        </row>
        <row r="42">
          <cell r="C42">
            <v>0</v>
          </cell>
          <cell r="D42">
            <v>0</v>
          </cell>
        </row>
        <row r="44">
          <cell r="C44">
            <v>0</v>
          </cell>
          <cell r="D44">
            <v>0</v>
          </cell>
        </row>
        <row r="46">
          <cell r="C46">
            <v>0</v>
          </cell>
          <cell r="D46">
            <v>0</v>
          </cell>
        </row>
        <row r="47">
          <cell r="C47">
            <v>0</v>
          </cell>
          <cell r="D47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1">
          <cell r="C51">
            <v>0</v>
          </cell>
          <cell r="D51">
            <v>0</v>
          </cell>
        </row>
        <row r="52">
          <cell r="C52">
            <v>0</v>
          </cell>
          <cell r="D52">
            <v>0</v>
          </cell>
        </row>
        <row r="53">
          <cell r="C53">
            <v>0</v>
          </cell>
          <cell r="D53">
            <v>0</v>
          </cell>
        </row>
        <row r="54">
          <cell r="C54">
            <v>0</v>
          </cell>
          <cell r="D54">
            <v>0</v>
          </cell>
        </row>
        <row r="55">
          <cell r="C55">
            <v>0</v>
          </cell>
          <cell r="D55">
            <v>0</v>
          </cell>
        </row>
      </sheetData>
      <sheetData sheetId="23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8">
          <cell r="C28">
            <v>0</v>
          </cell>
          <cell r="D28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  <cell r="F34">
            <v>0</v>
          </cell>
          <cell r="G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C38">
            <v>1.93</v>
          </cell>
          <cell r="D38">
            <v>1.93</v>
          </cell>
          <cell r="F38">
            <v>1.93</v>
          </cell>
          <cell r="G38">
            <v>1.93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</row>
        <row r="41">
          <cell r="C41">
            <v>0</v>
          </cell>
          <cell r="D41">
            <v>0</v>
          </cell>
          <cell r="F41">
            <v>0</v>
          </cell>
          <cell r="G41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</row>
        <row r="44">
          <cell r="C44">
            <v>0</v>
          </cell>
          <cell r="D44">
            <v>0</v>
          </cell>
          <cell r="F44">
            <v>0</v>
          </cell>
          <cell r="G44">
            <v>0</v>
          </cell>
        </row>
        <row r="45">
          <cell r="C45">
            <v>0</v>
          </cell>
          <cell r="D45">
            <v>0</v>
          </cell>
          <cell r="F45">
            <v>0</v>
          </cell>
          <cell r="G45">
            <v>0</v>
          </cell>
        </row>
        <row r="47">
          <cell r="C47">
            <v>0</v>
          </cell>
          <cell r="D47">
            <v>0</v>
          </cell>
        </row>
      </sheetData>
      <sheetData sheetId="24"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B15" t="str">
            <v>ВН</v>
          </cell>
        </row>
        <row r="16">
          <cell r="B16" t="str">
            <v>СН1</v>
          </cell>
        </row>
        <row r="17">
          <cell r="B17" t="str">
            <v>СН2</v>
          </cell>
        </row>
        <row r="18">
          <cell r="B18" t="str">
            <v>НН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1">
          <cell r="B41" t="str">
            <v>ВН</v>
          </cell>
          <cell r="C41" t="e">
            <v>#DIV/0!</v>
          </cell>
          <cell r="E41" t="e">
            <v>#DIV/0!</v>
          </cell>
        </row>
        <row r="42">
          <cell r="B42" t="str">
            <v>СН1</v>
          </cell>
          <cell r="C42" t="e">
            <v>#DIV/0!</v>
          </cell>
          <cell r="E42" t="e">
            <v>#DIV/0!</v>
          </cell>
        </row>
        <row r="43">
          <cell r="B43" t="str">
            <v>СН2</v>
          </cell>
          <cell r="C43" t="e">
            <v>#DIV/0!</v>
          </cell>
          <cell r="E43" t="e">
            <v>#DIV/0!</v>
          </cell>
        </row>
        <row r="44">
          <cell r="B44" t="str">
            <v>НН</v>
          </cell>
          <cell r="C44" t="e">
            <v>#DIV/0!</v>
          </cell>
          <cell r="E44" t="e">
            <v>#DIV/0!</v>
          </cell>
        </row>
        <row r="45">
          <cell r="C45">
            <v>1.93</v>
          </cell>
          <cell r="E45">
            <v>1.93</v>
          </cell>
        </row>
        <row r="46">
          <cell r="C46">
            <v>0</v>
          </cell>
          <cell r="E46">
            <v>0</v>
          </cell>
        </row>
        <row r="47">
          <cell r="C47">
            <v>0</v>
          </cell>
          <cell r="E47">
            <v>0</v>
          </cell>
        </row>
        <row r="50">
          <cell r="C50">
            <v>0</v>
          </cell>
          <cell r="E50">
            <v>0</v>
          </cell>
        </row>
      </sheetData>
      <sheetData sheetId="25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1">
          <cell r="C31">
            <v>0</v>
          </cell>
          <cell r="D31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39">
          <cell r="C39">
            <v>0</v>
          </cell>
          <cell r="D39">
            <v>0</v>
          </cell>
        </row>
        <row r="40">
          <cell r="C40" t="e">
            <v>#DIV/0!</v>
          </cell>
          <cell r="D40" t="e">
            <v>#DIV/0!</v>
          </cell>
        </row>
        <row r="42">
          <cell r="C42" t="e">
            <v>#DIV/0!</v>
          </cell>
          <cell r="D42" t="e">
            <v>#DIV/0!</v>
          </cell>
        </row>
        <row r="44">
          <cell r="C44" t="e">
            <v>#DIV/0!</v>
          </cell>
          <cell r="D44" t="e">
            <v>#DIV/0!</v>
          </cell>
        </row>
        <row r="45">
          <cell r="C45" t="e">
            <v>#DIV/0!</v>
          </cell>
          <cell r="D45" t="e">
            <v>#DIV/0!</v>
          </cell>
        </row>
        <row r="46">
          <cell r="C46">
            <v>0</v>
          </cell>
          <cell r="D46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0</v>
          </cell>
        </row>
      </sheetData>
      <sheetData sheetId="26"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</row>
        <row r="29">
          <cell r="C29">
            <v>0</v>
          </cell>
          <cell r="D29">
            <v>0</v>
          </cell>
        </row>
        <row r="31">
          <cell r="C31">
            <v>0</v>
          </cell>
          <cell r="D31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</row>
        <row r="41">
          <cell r="C41">
            <v>0</v>
          </cell>
          <cell r="D41">
            <v>0</v>
          </cell>
          <cell r="F41">
            <v>0</v>
          </cell>
          <cell r="G41">
            <v>0</v>
          </cell>
        </row>
        <row r="42">
          <cell r="C42">
            <v>0</v>
          </cell>
          <cell r="D42">
            <v>0</v>
          </cell>
          <cell r="F42">
            <v>0</v>
          </cell>
          <cell r="G42">
            <v>0</v>
          </cell>
        </row>
        <row r="44">
          <cell r="C44">
            <v>0</v>
          </cell>
          <cell r="D44">
            <v>0</v>
          </cell>
        </row>
      </sheetData>
      <sheetData sheetId="27"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</row>
        <row r="12">
          <cell r="C12">
            <v>0</v>
          </cell>
          <cell r="D12">
            <v>0</v>
          </cell>
          <cell r="F12">
            <v>0</v>
          </cell>
          <cell r="G12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F24">
            <v>0</v>
          </cell>
          <cell r="G24">
            <v>0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  <cell r="D36">
            <v>0</v>
          </cell>
          <cell r="F36">
            <v>0</v>
          </cell>
          <cell r="G36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</row>
        <row r="39">
          <cell r="C39" t="e">
            <v>#DIV/0!</v>
          </cell>
          <cell r="D39" t="e">
            <v>#DIV/0!</v>
          </cell>
          <cell r="F39">
            <v>0</v>
          </cell>
          <cell r="G39">
            <v>0</v>
          </cell>
        </row>
        <row r="41">
          <cell r="C41" t="e">
            <v>#DIV/0!</v>
          </cell>
          <cell r="D41" t="e">
            <v>#DIV/0!</v>
          </cell>
          <cell r="F41">
            <v>0</v>
          </cell>
          <cell r="G41">
            <v>0</v>
          </cell>
        </row>
        <row r="42">
          <cell r="C42">
            <v>0</v>
          </cell>
          <cell r="D42">
            <v>0</v>
          </cell>
          <cell r="F42">
            <v>0</v>
          </cell>
          <cell r="G42">
            <v>0</v>
          </cell>
        </row>
        <row r="44">
          <cell r="C44">
            <v>0</v>
          </cell>
          <cell r="D44">
            <v>0</v>
          </cell>
          <cell r="F44">
            <v>0</v>
          </cell>
          <cell r="G44">
            <v>0</v>
          </cell>
        </row>
      </sheetData>
      <sheetData sheetId="28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H42">
            <v>0</v>
          </cell>
          <cell r="J42">
            <v>0</v>
          </cell>
        </row>
        <row r="43">
          <cell r="C43">
            <v>0</v>
          </cell>
          <cell r="E43">
            <v>0</v>
          </cell>
          <cell r="H43">
            <v>0</v>
          </cell>
          <cell r="J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J44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8">
          <cell r="C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C49">
            <v>0</v>
          </cell>
          <cell r="E49">
            <v>0</v>
          </cell>
          <cell r="H49">
            <v>0</v>
          </cell>
          <cell r="J49">
            <v>0</v>
          </cell>
        </row>
      </sheetData>
      <sheetData sheetId="29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30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</sheetData>
      <sheetData sheetId="31">
        <row r="6">
          <cell r="C6">
            <v>0</v>
          </cell>
          <cell r="D6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20">
          <cell r="C20">
            <v>0</v>
          </cell>
          <cell r="D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</row>
      </sheetData>
      <sheetData sheetId="32"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2">
          <cell r="C22">
            <v>0</v>
          </cell>
          <cell r="D22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  <cell r="F34">
            <v>0</v>
          </cell>
          <cell r="G34">
            <v>0</v>
          </cell>
        </row>
      </sheetData>
      <sheetData sheetId="33"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3">
          <cell r="C23">
            <v>0</v>
          </cell>
          <cell r="D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</row>
      </sheetData>
      <sheetData sheetId="34"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</row>
        <row r="12">
          <cell r="C12">
            <v>0</v>
          </cell>
          <cell r="D12">
            <v>0</v>
          </cell>
          <cell r="F12">
            <v>0</v>
          </cell>
          <cell r="G12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</row>
      </sheetData>
      <sheetData sheetId="35"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</row>
        <row r="14">
          <cell r="B14" t="str">
            <v>СН1</v>
          </cell>
        </row>
        <row r="15">
          <cell r="B15" t="str">
            <v>СН2</v>
          </cell>
        </row>
        <row r="16">
          <cell r="B16" t="str">
            <v>НН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4">
          <cell r="B34" t="str">
            <v>ВН</v>
          </cell>
        </row>
        <row r="35">
          <cell r="B35" t="str">
            <v>СН1</v>
          </cell>
        </row>
        <row r="36">
          <cell r="B36" t="str">
            <v>СН2</v>
          </cell>
        </row>
        <row r="37">
          <cell r="B37" t="str">
            <v>НН</v>
          </cell>
        </row>
        <row r="39">
          <cell r="B39" t="str">
            <v>ВН</v>
          </cell>
        </row>
        <row r="40">
          <cell r="B40" t="str">
            <v>СН1</v>
          </cell>
        </row>
        <row r="41">
          <cell r="B41" t="str">
            <v>СН2</v>
          </cell>
        </row>
        <row r="42">
          <cell r="B42" t="str">
            <v>НН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50">
          <cell r="B50" t="str">
            <v>ВН</v>
          </cell>
        </row>
        <row r="51">
          <cell r="B51" t="str">
            <v>СН1</v>
          </cell>
        </row>
        <row r="52">
          <cell r="B52" t="str">
            <v>СН2</v>
          </cell>
        </row>
        <row r="53">
          <cell r="B53" t="str">
            <v>НН</v>
          </cell>
        </row>
      </sheetData>
      <sheetData sheetId="36"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</row>
      </sheetData>
      <sheetData sheetId="37">
        <row r="5">
          <cell r="J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>
            <v>0</v>
          </cell>
          <cell r="F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>
            <v>0</v>
          </cell>
          <cell r="F8">
            <v>0</v>
          </cell>
          <cell r="H8">
            <v>0</v>
          </cell>
          <cell r="J8">
            <v>0</v>
          </cell>
          <cell r="K8">
            <v>0</v>
          </cell>
        </row>
        <row r="9">
          <cell r="B9" t="str">
            <v xml:space="preserve">    в т.ч. по источникам</v>
          </cell>
        </row>
        <row r="10">
          <cell r="C10">
            <v>0</v>
          </cell>
          <cell r="E10">
            <v>0</v>
          </cell>
          <cell r="F10">
            <v>0</v>
          </cell>
          <cell r="H10">
            <v>0</v>
          </cell>
          <cell r="J10">
            <v>0</v>
          </cell>
          <cell r="K10">
            <v>0</v>
          </cell>
        </row>
        <row r="12">
          <cell r="A12" t="str">
            <v>1.2.</v>
          </cell>
          <cell r="B12" t="str">
            <v>С оптового рынка</v>
          </cell>
          <cell r="C12" t="str">
            <v>ФОРЭМ</v>
          </cell>
          <cell r="E12">
            <v>0</v>
          </cell>
          <cell r="F12">
            <v>0</v>
          </cell>
          <cell r="K12">
            <v>0</v>
          </cell>
        </row>
        <row r="13">
          <cell r="A13" t="str">
            <v>1.3.</v>
          </cell>
          <cell r="B13" t="str">
            <v>Блокстанции</v>
          </cell>
          <cell r="E13">
            <v>0</v>
          </cell>
          <cell r="F13">
            <v>0</v>
          </cell>
          <cell r="K13">
            <v>0</v>
          </cell>
        </row>
        <row r="14">
          <cell r="A14" t="str">
            <v>1.4.</v>
          </cell>
          <cell r="B14" t="str">
            <v>ПЭ - всего</v>
          </cell>
          <cell r="C14" t="str">
            <v>Сторонние поставщики</v>
          </cell>
          <cell r="E14">
            <v>0</v>
          </cell>
          <cell r="F14">
            <v>0</v>
          </cell>
          <cell r="K14">
            <v>0</v>
          </cell>
        </row>
        <row r="15">
          <cell r="B15" t="str">
            <v xml:space="preserve">    в т.ч. по поставщикам</v>
          </cell>
        </row>
        <row r="16">
          <cell r="C16">
            <v>0</v>
          </cell>
          <cell r="E16">
            <v>0</v>
          </cell>
          <cell r="F16">
            <v>0</v>
          </cell>
          <cell r="K16">
            <v>0</v>
          </cell>
        </row>
        <row r="20">
          <cell r="A20" t="str">
            <v>2.</v>
          </cell>
          <cell r="B20" t="str">
            <v>Условно-постоянные расходы</v>
          </cell>
          <cell r="C20" t="str">
            <v>Всего</v>
          </cell>
          <cell r="D20" t="str">
            <v>тыс.руб.</v>
          </cell>
          <cell r="E20">
            <v>0</v>
          </cell>
          <cell r="F20">
            <v>0</v>
          </cell>
          <cell r="H20">
            <v>0</v>
          </cell>
          <cell r="J20">
            <v>0</v>
          </cell>
          <cell r="K20">
            <v>0</v>
          </cell>
        </row>
        <row r="21">
          <cell r="A21" t="str">
            <v>2.1.</v>
          </cell>
          <cell r="B21" t="str">
            <v>Электростанции ЭСО - всего</v>
          </cell>
          <cell r="C21" t="str">
            <v>Электростанции ЭСО</v>
          </cell>
          <cell r="E21">
            <v>0</v>
          </cell>
          <cell r="F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B22" t="str">
            <v>в т.ч. по источникам</v>
          </cell>
        </row>
        <row r="23">
          <cell r="C23">
            <v>0</v>
          </cell>
          <cell r="E23">
            <v>0</v>
          </cell>
          <cell r="F23">
            <v>0</v>
          </cell>
          <cell r="H23">
            <v>0</v>
          </cell>
          <cell r="J23">
            <v>0</v>
          </cell>
          <cell r="K23">
            <v>0</v>
          </cell>
        </row>
        <row r="25">
          <cell r="A25" t="str">
            <v>2.2.</v>
          </cell>
          <cell r="B25" t="str">
            <v>С оптового рынка</v>
          </cell>
          <cell r="C25" t="str">
            <v>ФОРЭМ</v>
          </cell>
          <cell r="E25">
            <v>0</v>
          </cell>
          <cell r="F25">
            <v>0</v>
          </cell>
          <cell r="K25">
            <v>0</v>
          </cell>
        </row>
        <row r="26">
          <cell r="A26" t="str">
            <v>2.3.</v>
          </cell>
          <cell r="B26" t="str">
            <v>Блокстанции</v>
          </cell>
          <cell r="E26">
            <v>0</v>
          </cell>
          <cell r="F26">
            <v>0</v>
          </cell>
          <cell r="K26">
            <v>0</v>
          </cell>
        </row>
        <row r="27">
          <cell r="A27" t="str">
            <v>2.4.</v>
          </cell>
          <cell r="B27" t="str">
            <v>ПЭ - всего</v>
          </cell>
          <cell r="C27" t="str">
            <v>Сторонние поставщики</v>
          </cell>
          <cell r="E27">
            <v>0</v>
          </cell>
          <cell r="F27">
            <v>0</v>
          </cell>
          <cell r="K27">
            <v>0</v>
          </cell>
        </row>
        <row r="28">
          <cell r="B28" t="str">
            <v>в т.ч. по поставщикам</v>
          </cell>
        </row>
        <row r="29">
          <cell r="C29">
            <v>0</v>
          </cell>
          <cell r="E29">
            <v>0</v>
          </cell>
          <cell r="F29">
            <v>0</v>
          </cell>
          <cell r="K29">
            <v>0</v>
          </cell>
        </row>
        <row r="33">
          <cell r="A33" t="str">
            <v>3.</v>
          </cell>
          <cell r="B33" t="str">
            <v>Затраты всего (п.1 + п.2)</v>
          </cell>
          <cell r="C33" t="str">
            <v>Всего</v>
          </cell>
          <cell r="D33" t="str">
            <v>тыс.руб.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</row>
        <row r="34">
          <cell r="A34" t="str">
            <v>3.1.</v>
          </cell>
          <cell r="B34" t="str">
            <v>Электростанции ЭСО - всего</v>
          </cell>
          <cell r="C34" t="str">
            <v>Электростанции ЭСО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</row>
        <row r="35">
          <cell r="B35" t="str">
            <v>в т.ч. по источникам</v>
          </cell>
        </row>
        <row r="36">
          <cell r="C36">
            <v>0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</row>
        <row r="38">
          <cell r="A38" t="str">
            <v>3.2.</v>
          </cell>
          <cell r="B38" t="str">
            <v>С оптового рынка</v>
          </cell>
          <cell r="C38" t="str">
            <v>ФОРЭМ</v>
          </cell>
          <cell r="E38">
            <v>0</v>
          </cell>
          <cell r="F38">
            <v>0</v>
          </cell>
          <cell r="K38">
            <v>0</v>
          </cell>
        </row>
        <row r="39">
          <cell r="A39" t="str">
            <v>3.3.</v>
          </cell>
          <cell r="B39" t="str">
            <v>Блокстанции</v>
          </cell>
          <cell r="E39">
            <v>0</v>
          </cell>
          <cell r="F39">
            <v>0</v>
          </cell>
          <cell r="K39">
            <v>0</v>
          </cell>
        </row>
        <row r="40">
          <cell r="A40" t="str">
            <v>3.4.</v>
          </cell>
          <cell r="B40" t="str">
            <v>ПЭ - всего</v>
          </cell>
          <cell r="C40" t="str">
            <v>Сторонние поставщики</v>
          </cell>
          <cell r="E40">
            <v>0</v>
          </cell>
          <cell r="F40">
            <v>0</v>
          </cell>
          <cell r="K40">
            <v>0</v>
          </cell>
        </row>
        <row r="41">
          <cell r="B41" t="str">
            <v>в т.ч. по поставщикам</v>
          </cell>
        </row>
        <row r="42">
          <cell r="C42">
            <v>0</v>
          </cell>
          <cell r="E42">
            <v>0</v>
          </cell>
          <cell r="F42">
            <v>0</v>
          </cell>
          <cell r="K42">
            <v>0</v>
          </cell>
        </row>
        <row r="46">
          <cell r="A46" t="str">
            <v>4.</v>
          </cell>
          <cell r="B46" t="str">
            <v>Прибыль</v>
          </cell>
          <cell r="C46" t="str">
            <v>Всего</v>
          </cell>
          <cell r="D46" t="str">
            <v>тыс.руб.</v>
          </cell>
          <cell r="E46">
            <v>0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</row>
        <row r="47">
          <cell r="A47" t="str">
            <v>4.1.</v>
          </cell>
          <cell r="B47" t="str">
            <v>Электростанции ЭСО - всего</v>
          </cell>
          <cell r="C47" t="str">
            <v>Электростанции ЭСО</v>
          </cell>
          <cell r="E47">
            <v>0</v>
          </cell>
          <cell r="F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B48" t="str">
            <v>в т.ч. по источникам</v>
          </cell>
        </row>
        <row r="49">
          <cell r="C49">
            <v>0</v>
          </cell>
          <cell r="E49">
            <v>0</v>
          </cell>
          <cell r="F49">
            <v>0</v>
          </cell>
          <cell r="H49">
            <v>0</v>
          </cell>
          <cell r="J49">
            <v>0</v>
          </cell>
          <cell r="K49">
            <v>0</v>
          </cell>
        </row>
        <row r="51">
          <cell r="A51" t="str">
            <v>4.2.</v>
          </cell>
          <cell r="B51" t="str">
            <v>С оптового рынка</v>
          </cell>
          <cell r="C51" t="str">
            <v>ФОРЭМ</v>
          </cell>
          <cell r="K51">
            <v>0</v>
          </cell>
        </row>
        <row r="52">
          <cell r="A52" t="str">
            <v>4.3.</v>
          </cell>
          <cell r="B52" t="str">
            <v>Блокстанции</v>
          </cell>
          <cell r="K52">
            <v>0</v>
          </cell>
        </row>
        <row r="53">
          <cell r="A53" t="str">
            <v>4.4.</v>
          </cell>
          <cell r="B53" t="str">
            <v>ПЭ - всего</v>
          </cell>
          <cell r="C53" t="str">
            <v>Сторонние поставщики</v>
          </cell>
          <cell r="K53">
            <v>0</v>
          </cell>
        </row>
        <row r="54">
          <cell r="B54" t="str">
            <v>в т.ч. по поставщикам</v>
          </cell>
        </row>
        <row r="55">
          <cell r="C55">
            <v>0</v>
          </cell>
          <cell r="K55">
            <v>0</v>
          </cell>
        </row>
        <row r="60">
          <cell r="E60">
            <v>0</v>
          </cell>
          <cell r="F60">
            <v>0</v>
          </cell>
          <cell r="H60">
            <v>0</v>
          </cell>
          <cell r="J60">
            <v>0</v>
          </cell>
          <cell r="K60">
            <v>0</v>
          </cell>
        </row>
        <row r="62">
          <cell r="E62">
            <v>0</v>
          </cell>
          <cell r="F62">
            <v>0</v>
          </cell>
          <cell r="H62">
            <v>0</v>
          </cell>
          <cell r="J62">
            <v>0</v>
          </cell>
          <cell r="K62">
            <v>0</v>
          </cell>
        </row>
        <row r="64">
          <cell r="K64">
            <v>0</v>
          </cell>
        </row>
        <row r="65">
          <cell r="K65">
            <v>0</v>
          </cell>
        </row>
        <row r="66">
          <cell r="K66">
            <v>0</v>
          </cell>
        </row>
        <row r="68">
          <cell r="K68">
            <v>0</v>
          </cell>
        </row>
        <row r="72">
          <cell r="A72" t="str">
            <v>6.</v>
          </cell>
          <cell r="B72" t="str">
            <v>Необходимая валовая выручка</v>
          </cell>
          <cell r="C72" t="str">
            <v>Всего</v>
          </cell>
          <cell r="D72" t="str">
            <v>тыс.руб.</v>
          </cell>
          <cell r="E72">
            <v>0</v>
          </cell>
          <cell r="F72">
            <v>0</v>
          </cell>
          <cell r="H72">
            <v>0</v>
          </cell>
          <cell r="J72">
            <v>0</v>
          </cell>
          <cell r="K72">
            <v>0</v>
          </cell>
        </row>
        <row r="73">
          <cell r="A73" t="str">
            <v>6.1.</v>
          </cell>
          <cell r="B73" t="str">
            <v>Электростанции ЭСО - всего</v>
          </cell>
          <cell r="C73" t="str">
            <v>Электростанции ЭСО</v>
          </cell>
          <cell r="E73">
            <v>0</v>
          </cell>
          <cell r="F73">
            <v>0</v>
          </cell>
          <cell r="H73">
            <v>0</v>
          </cell>
          <cell r="J73">
            <v>0</v>
          </cell>
          <cell r="K73">
            <v>0</v>
          </cell>
        </row>
        <row r="74">
          <cell r="B74" t="str">
            <v>в т.ч. по источникам</v>
          </cell>
        </row>
        <row r="75">
          <cell r="C75">
            <v>0</v>
          </cell>
          <cell r="E75">
            <v>0</v>
          </cell>
          <cell r="F75">
            <v>0</v>
          </cell>
          <cell r="H75">
            <v>0</v>
          </cell>
          <cell r="J75">
            <v>0</v>
          </cell>
          <cell r="K75">
            <v>0</v>
          </cell>
        </row>
        <row r="77">
          <cell r="A77" t="str">
            <v>6.2.</v>
          </cell>
          <cell r="B77" t="str">
            <v>С оптового рынка</v>
          </cell>
          <cell r="C77" t="str">
            <v>ФОРЭМ</v>
          </cell>
          <cell r="E77">
            <v>0</v>
          </cell>
          <cell r="F77">
            <v>0</v>
          </cell>
          <cell r="K77">
            <v>0</v>
          </cell>
        </row>
        <row r="78">
          <cell r="A78" t="str">
            <v>6.3.</v>
          </cell>
          <cell r="B78" t="str">
            <v>Блокстанции</v>
          </cell>
          <cell r="E78">
            <v>0</v>
          </cell>
          <cell r="F78">
            <v>0</v>
          </cell>
          <cell r="K78">
            <v>0</v>
          </cell>
        </row>
        <row r="79">
          <cell r="A79" t="str">
            <v>6.4.</v>
          </cell>
          <cell r="B79" t="str">
            <v>ПЭ - всего</v>
          </cell>
          <cell r="C79" t="str">
            <v>Сторонние поставщики</v>
          </cell>
          <cell r="E79">
            <v>0</v>
          </cell>
          <cell r="F79">
            <v>0</v>
          </cell>
          <cell r="K79">
            <v>0</v>
          </cell>
        </row>
        <row r="80">
          <cell r="B80" t="str">
            <v>в т.ч. по поставщикам</v>
          </cell>
        </row>
        <row r="81">
          <cell r="C81">
            <v>0</v>
          </cell>
          <cell r="E81">
            <v>0</v>
          </cell>
          <cell r="F81">
            <v>0</v>
          </cell>
          <cell r="K81">
            <v>0</v>
          </cell>
        </row>
        <row r="85">
          <cell r="E85">
            <v>3.75</v>
          </cell>
          <cell r="F85">
            <v>4.58</v>
          </cell>
        </row>
        <row r="86">
          <cell r="E86">
            <v>2.0699999999999998</v>
          </cell>
          <cell r="F86">
            <v>2.2999999999999998</v>
          </cell>
          <cell r="H86">
            <v>0</v>
          </cell>
          <cell r="J86">
            <v>0</v>
          </cell>
        </row>
        <row r="88">
          <cell r="E88">
            <v>0</v>
          </cell>
          <cell r="F88">
            <v>0</v>
          </cell>
        </row>
        <row r="90">
          <cell r="E90">
            <v>1.68</v>
          </cell>
          <cell r="F90">
            <v>2.2799999999999998</v>
          </cell>
        </row>
        <row r="91">
          <cell r="E91">
            <v>0</v>
          </cell>
          <cell r="F91">
            <v>0</v>
          </cell>
        </row>
        <row r="92">
          <cell r="E92">
            <v>0</v>
          </cell>
          <cell r="F92">
            <v>0</v>
          </cell>
        </row>
        <row r="94">
          <cell r="E94">
            <v>0</v>
          </cell>
          <cell r="F94">
            <v>0</v>
          </cell>
        </row>
        <row r="98">
          <cell r="E98">
            <v>1.93</v>
          </cell>
          <cell r="F98">
            <v>1.93</v>
          </cell>
        </row>
        <row r="99">
          <cell r="E99">
            <v>1.93</v>
          </cell>
          <cell r="F99">
            <v>1.93</v>
          </cell>
          <cell r="H99">
            <v>0</v>
          </cell>
          <cell r="J99">
            <v>0</v>
          </cell>
        </row>
        <row r="101">
          <cell r="E101">
            <v>1.93</v>
          </cell>
          <cell r="F101">
            <v>1.93</v>
          </cell>
          <cell r="H101">
            <v>0</v>
          </cell>
          <cell r="J101">
            <v>0</v>
          </cell>
        </row>
        <row r="103">
          <cell r="E103">
            <v>0</v>
          </cell>
          <cell r="F103">
            <v>0</v>
          </cell>
        </row>
        <row r="104">
          <cell r="E104">
            <v>0</v>
          </cell>
          <cell r="F104">
            <v>0</v>
          </cell>
        </row>
        <row r="105">
          <cell r="E105">
            <v>0</v>
          </cell>
          <cell r="F105">
            <v>0</v>
          </cell>
        </row>
        <row r="107">
          <cell r="E107">
            <v>0</v>
          </cell>
          <cell r="F107">
            <v>0</v>
          </cell>
        </row>
        <row r="111">
          <cell r="A111" t="str">
            <v>9.</v>
          </cell>
          <cell r="B111" t="str">
            <v>Средний одноставочный тариф продажи Т(гк(ср))</v>
          </cell>
          <cell r="C111" t="str">
            <v>Всего</v>
          </cell>
          <cell r="D111" t="str">
            <v>руб/тыс.кВтч. (руб/Гкал)</v>
          </cell>
          <cell r="E111">
            <v>0</v>
          </cell>
          <cell r="F111">
            <v>0</v>
          </cell>
        </row>
        <row r="112">
          <cell r="A112" t="str">
            <v>9.1.</v>
          </cell>
          <cell r="B112" t="str">
            <v>Электростанции ЭСО - всего</v>
          </cell>
          <cell r="C112" t="str">
            <v>Электростанции ЭСО</v>
          </cell>
          <cell r="E112">
            <v>0</v>
          </cell>
          <cell r="F112">
            <v>0</v>
          </cell>
          <cell r="H112">
            <v>0</v>
          </cell>
          <cell r="J112">
            <v>0</v>
          </cell>
        </row>
        <row r="113">
          <cell r="B113" t="str">
            <v>в т.ч. по источникам</v>
          </cell>
        </row>
        <row r="114">
          <cell r="C114">
            <v>0</v>
          </cell>
          <cell r="E114">
            <v>0</v>
          </cell>
          <cell r="F114">
            <v>0</v>
          </cell>
          <cell r="H114">
            <v>0</v>
          </cell>
          <cell r="J114">
            <v>0</v>
          </cell>
        </row>
        <row r="116">
          <cell r="A116" t="str">
            <v>9.2.</v>
          </cell>
          <cell r="B116" t="str">
            <v>С оптового рынка</v>
          </cell>
          <cell r="C116" t="str">
            <v>ФОРЭМ</v>
          </cell>
          <cell r="E116">
            <v>0</v>
          </cell>
          <cell r="F116">
            <v>0</v>
          </cell>
        </row>
        <row r="117">
          <cell r="A117" t="str">
            <v>9.3.</v>
          </cell>
          <cell r="B117" t="str">
            <v>Блокстанция</v>
          </cell>
          <cell r="E117">
            <v>0</v>
          </cell>
          <cell r="F117">
            <v>0</v>
          </cell>
        </row>
        <row r="118">
          <cell r="A118" t="str">
            <v>9.4.</v>
          </cell>
          <cell r="B118" t="str">
            <v>ПЭ - всего</v>
          </cell>
          <cell r="C118" t="str">
            <v>Сторонние поставщики</v>
          </cell>
          <cell r="E118">
            <v>0</v>
          </cell>
          <cell r="F118">
            <v>0</v>
          </cell>
        </row>
        <row r="119">
          <cell r="B119" t="str">
            <v>в т.ч. по поставщикам</v>
          </cell>
        </row>
        <row r="120">
          <cell r="C120">
            <v>0</v>
          </cell>
          <cell r="E120">
            <v>0</v>
          </cell>
          <cell r="F120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7">
          <cell r="E127">
            <v>0</v>
          </cell>
          <cell r="F127">
            <v>0</v>
          </cell>
        </row>
        <row r="129">
          <cell r="E129">
            <v>0</v>
          </cell>
          <cell r="F129">
            <v>0</v>
          </cell>
        </row>
        <row r="130">
          <cell r="E130">
            <v>0</v>
          </cell>
          <cell r="F130">
            <v>0</v>
          </cell>
        </row>
        <row r="131">
          <cell r="E131">
            <v>0</v>
          </cell>
          <cell r="F131">
            <v>0</v>
          </cell>
        </row>
        <row r="133">
          <cell r="E133">
            <v>0</v>
          </cell>
          <cell r="F133">
            <v>0</v>
          </cell>
        </row>
        <row r="137">
          <cell r="A137" t="str">
            <v>11.</v>
          </cell>
          <cell r="B137" t="str">
            <v>Ставка за энергию</v>
          </cell>
          <cell r="C137" t="str">
            <v>Всего</v>
          </cell>
          <cell r="D137" t="str">
            <v>руб/тыс.кВтч. (руб/Гкал)</v>
          </cell>
          <cell r="E137">
            <v>0</v>
          </cell>
          <cell r="F137">
            <v>0</v>
          </cell>
        </row>
        <row r="138">
          <cell r="A138" t="str">
            <v>11.1.</v>
          </cell>
          <cell r="B138" t="str">
            <v>Электростанции ЭСО - всего</v>
          </cell>
          <cell r="C138" t="str">
            <v>Электростанции ЭСО</v>
          </cell>
          <cell r="E138">
            <v>0</v>
          </cell>
          <cell r="F138">
            <v>0</v>
          </cell>
        </row>
        <row r="139">
          <cell r="B139" t="str">
            <v>в т.ч. по источникам</v>
          </cell>
        </row>
        <row r="140">
          <cell r="C140">
            <v>0</v>
          </cell>
          <cell r="E140">
            <v>0</v>
          </cell>
          <cell r="F140">
            <v>0</v>
          </cell>
        </row>
        <row r="142">
          <cell r="A142" t="str">
            <v>11.2.</v>
          </cell>
          <cell r="B142" t="str">
            <v>С оптового рынка</v>
          </cell>
          <cell r="C142" t="str">
            <v>ФОРЭМ</v>
          </cell>
          <cell r="E142">
            <v>0</v>
          </cell>
          <cell r="F142">
            <v>0</v>
          </cell>
        </row>
        <row r="143">
          <cell r="A143" t="str">
            <v>11.3.</v>
          </cell>
          <cell r="B143" t="str">
            <v>Блокстанции</v>
          </cell>
          <cell r="E143">
            <v>0</v>
          </cell>
          <cell r="F143">
            <v>0</v>
          </cell>
        </row>
        <row r="144">
          <cell r="A144" t="str">
            <v>11.4.</v>
          </cell>
          <cell r="B144" t="str">
            <v>ПЭ - всего</v>
          </cell>
          <cell r="C144" t="str">
            <v>Сторонние поставщики</v>
          </cell>
          <cell r="E144">
            <v>0</v>
          </cell>
          <cell r="F144">
            <v>0</v>
          </cell>
        </row>
        <row r="145">
          <cell r="B145" t="str">
            <v>в т.ч. по поставщикам</v>
          </cell>
        </row>
        <row r="146">
          <cell r="C146">
            <v>0</v>
          </cell>
          <cell r="E146">
            <v>0</v>
          </cell>
          <cell r="F146">
            <v>0</v>
          </cell>
        </row>
      </sheetData>
      <sheetData sheetId="38" refreshError="1"/>
      <sheetData sheetId="39">
        <row r="6">
          <cell r="D6" t="e">
            <v>#DIV/0!</v>
          </cell>
          <cell r="E6" t="e">
            <v>#DIV/0!</v>
          </cell>
        </row>
        <row r="7">
          <cell r="B7" t="str">
            <v>ВН</v>
          </cell>
          <cell r="D7" t="e">
            <v>#DIV/0!</v>
          </cell>
          <cell r="E7" t="e">
            <v>#DIV/0!</v>
          </cell>
        </row>
        <row r="8">
          <cell r="B8" t="str">
            <v>СН</v>
          </cell>
          <cell r="D8" t="e">
            <v>#DIV/0!</v>
          </cell>
          <cell r="E8" t="e">
            <v>#DIV/0!</v>
          </cell>
        </row>
        <row r="10">
          <cell r="B10" t="str">
            <v>СН1</v>
          </cell>
          <cell r="D10" t="e">
            <v>#DIV/0!</v>
          </cell>
          <cell r="E10" t="e">
            <v>#DIV/0!</v>
          </cell>
        </row>
        <row r="11">
          <cell r="B11" t="str">
            <v>СН2</v>
          </cell>
          <cell r="D11" t="e">
            <v>#DIV/0!</v>
          </cell>
          <cell r="E11" t="e">
            <v>#DIV/0!</v>
          </cell>
        </row>
        <row r="12">
          <cell r="B12" t="str">
            <v>НН</v>
          </cell>
          <cell r="D12" t="e">
            <v>#DIV/0!</v>
          </cell>
          <cell r="E12" t="e">
            <v>#DIV/0!</v>
          </cell>
        </row>
        <row r="13">
          <cell r="D13">
            <v>0</v>
          </cell>
          <cell r="E13">
            <v>0</v>
          </cell>
        </row>
        <row r="14">
          <cell r="B14" t="str">
            <v>ВН</v>
          </cell>
          <cell r="D14">
            <v>0</v>
          </cell>
          <cell r="E14">
            <v>0</v>
          </cell>
        </row>
        <row r="15">
          <cell r="B15" t="str">
            <v>СН</v>
          </cell>
          <cell r="D15">
            <v>0</v>
          </cell>
          <cell r="E15">
            <v>0</v>
          </cell>
        </row>
        <row r="17">
          <cell r="B17" t="str">
            <v>СН1</v>
          </cell>
          <cell r="D17">
            <v>0</v>
          </cell>
          <cell r="E17">
            <v>0</v>
          </cell>
        </row>
        <row r="18">
          <cell r="B18" t="str">
            <v>СН2</v>
          </cell>
          <cell r="D18">
            <v>0</v>
          </cell>
          <cell r="E18">
            <v>0</v>
          </cell>
        </row>
        <row r="19">
          <cell r="B19" t="str">
            <v>НН</v>
          </cell>
          <cell r="D19">
            <v>0</v>
          </cell>
          <cell r="E19">
            <v>0</v>
          </cell>
        </row>
        <row r="20">
          <cell r="D20" t="e">
            <v>#DIV/0!</v>
          </cell>
          <cell r="E20" t="e">
            <v>#DIV/0!</v>
          </cell>
        </row>
        <row r="21">
          <cell r="D21" t="e">
            <v>#DIV/0!</v>
          </cell>
          <cell r="E21" t="e">
            <v>#DIV/0!</v>
          </cell>
        </row>
        <row r="22">
          <cell r="B22" t="str">
            <v>ВН</v>
          </cell>
          <cell r="D22" t="e">
            <v>#DIV/0!</v>
          </cell>
          <cell r="E22" t="e">
            <v>#DIV/0!</v>
          </cell>
        </row>
        <row r="23">
          <cell r="B23" t="str">
            <v>СН</v>
          </cell>
          <cell r="D23" t="e">
            <v>#DIV/0!</v>
          </cell>
          <cell r="E23" t="e">
            <v>#DIV/0!</v>
          </cell>
        </row>
        <row r="25">
          <cell r="B25" t="str">
            <v>СН1</v>
          </cell>
          <cell r="D25" t="e">
            <v>#DIV/0!</v>
          </cell>
          <cell r="E25" t="e">
            <v>#DIV/0!</v>
          </cell>
        </row>
        <row r="26">
          <cell r="B26" t="str">
            <v>СН2</v>
          </cell>
          <cell r="D26" t="e">
            <v>#DIV/0!</v>
          </cell>
          <cell r="E26" t="e">
            <v>#DIV/0!</v>
          </cell>
        </row>
        <row r="27">
          <cell r="B27" t="str">
            <v>НН</v>
          </cell>
          <cell r="D27" t="e">
            <v>#DIV/0!</v>
          </cell>
          <cell r="E27" t="e">
            <v>#DIV/0!</v>
          </cell>
        </row>
        <row r="28">
          <cell r="D28">
            <v>1.68</v>
          </cell>
          <cell r="E28">
            <v>2.2799999999999998</v>
          </cell>
        </row>
        <row r="29">
          <cell r="D29">
            <v>1.68</v>
          </cell>
          <cell r="E29">
            <v>2.2799999999999998</v>
          </cell>
        </row>
        <row r="30">
          <cell r="D30">
            <v>1.68</v>
          </cell>
          <cell r="E30">
            <v>2.2799999999999998</v>
          </cell>
        </row>
        <row r="31">
          <cell r="D31">
            <v>1.68</v>
          </cell>
          <cell r="E31">
            <v>2.2799999999999998</v>
          </cell>
        </row>
        <row r="33">
          <cell r="B33" t="str">
            <v>ВН</v>
          </cell>
          <cell r="D33" t="e">
            <v>#DIV/0!</v>
          </cell>
          <cell r="E33" t="e">
            <v>#DIV/0!</v>
          </cell>
        </row>
        <row r="34">
          <cell r="B34" t="str">
            <v>СН</v>
          </cell>
        </row>
        <row r="36">
          <cell r="B36" t="str">
            <v>СН1</v>
          </cell>
          <cell r="D36" t="e">
            <v>#DIV/0!</v>
          </cell>
          <cell r="E36" t="e">
            <v>#DIV/0!</v>
          </cell>
        </row>
        <row r="37">
          <cell r="B37" t="str">
            <v>СН2</v>
          </cell>
          <cell r="D37" t="e">
            <v>#DIV/0!</v>
          </cell>
          <cell r="E37" t="e">
            <v>#DIV/0!</v>
          </cell>
        </row>
        <row r="38">
          <cell r="B38" t="str">
            <v>НН</v>
          </cell>
          <cell r="D38" t="e">
            <v>#DIV/0!</v>
          </cell>
          <cell r="E38" t="e">
            <v>#DIV/0!</v>
          </cell>
        </row>
        <row r="40">
          <cell r="B40" t="str">
            <v>ВН</v>
          </cell>
          <cell r="D40" t="e">
            <v>#DIV/0!</v>
          </cell>
          <cell r="E40" t="e">
            <v>#DIV/0!</v>
          </cell>
        </row>
        <row r="41">
          <cell r="B41" t="str">
            <v>СН</v>
          </cell>
        </row>
        <row r="43">
          <cell r="B43" t="str">
            <v>СН1</v>
          </cell>
          <cell r="D43" t="e">
            <v>#DIV/0!</v>
          </cell>
          <cell r="E43" t="e">
            <v>#DIV/0!</v>
          </cell>
        </row>
        <row r="44">
          <cell r="B44" t="str">
            <v>СН2</v>
          </cell>
          <cell r="D44" t="e">
            <v>#DIV/0!</v>
          </cell>
          <cell r="E44" t="e">
            <v>#DIV/0!</v>
          </cell>
        </row>
        <row r="45">
          <cell r="B45" t="str">
            <v>НН</v>
          </cell>
          <cell r="D45" t="e">
            <v>#DIV/0!</v>
          </cell>
          <cell r="E45" t="e">
            <v>#DIV/0!</v>
          </cell>
        </row>
      </sheetData>
      <sheetData sheetId="40"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G20">
            <v>0</v>
          </cell>
          <cell r="H20">
            <v>0</v>
          </cell>
        </row>
        <row r="21">
          <cell r="D21">
            <v>0</v>
          </cell>
          <cell r="E21">
            <v>0</v>
          </cell>
          <cell r="G21">
            <v>0</v>
          </cell>
          <cell r="H21">
            <v>0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</row>
        <row r="24">
          <cell r="D24">
            <v>0</v>
          </cell>
          <cell r="E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E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E26">
            <v>0</v>
          </cell>
          <cell r="G26">
            <v>0</v>
          </cell>
          <cell r="H26">
            <v>0</v>
          </cell>
        </row>
        <row r="27"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D28">
            <v>0</v>
          </cell>
          <cell r="E28">
            <v>0</v>
          </cell>
          <cell r="G28">
            <v>0</v>
          </cell>
          <cell r="H28">
            <v>0</v>
          </cell>
        </row>
        <row r="29">
          <cell r="D29">
            <v>0</v>
          </cell>
          <cell r="E29">
            <v>0</v>
          </cell>
          <cell r="G29">
            <v>0</v>
          </cell>
          <cell r="H29">
            <v>0</v>
          </cell>
        </row>
      </sheetData>
      <sheetData sheetId="41">
        <row r="6">
          <cell r="D6">
            <v>0</v>
          </cell>
          <cell r="E6">
            <v>0</v>
          </cell>
        </row>
        <row r="7">
          <cell r="D7" t="e">
            <v>#VALUE!</v>
          </cell>
          <cell r="E7" t="e">
            <v>#VALUE!</v>
          </cell>
        </row>
        <row r="8">
          <cell r="D8" t="e">
            <v>#DIV/0!</v>
          </cell>
          <cell r="E8" t="e">
            <v>#DIV/0!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1.93</v>
          </cell>
          <cell r="E15">
            <v>1.93</v>
          </cell>
        </row>
        <row r="17">
          <cell r="D17" t="e">
            <v>#DIV/0!</v>
          </cell>
          <cell r="E17" t="e">
            <v>#DIV/0!</v>
          </cell>
        </row>
        <row r="20">
          <cell r="D20" t="e">
            <v>#DIV/0!</v>
          </cell>
          <cell r="E20" t="e">
            <v>#DIV/0!</v>
          </cell>
        </row>
        <row r="21">
          <cell r="D21" t="e">
            <v>#DIV/0!</v>
          </cell>
          <cell r="E21" t="e">
            <v>#DIV/0!</v>
          </cell>
        </row>
        <row r="22">
          <cell r="D22">
            <v>0</v>
          </cell>
          <cell r="E22">
            <v>0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1.93</v>
          </cell>
          <cell r="E29">
            <v>1.93</v>
          </cell>
        </row>
        <row r="31">
          <cell r="D31" t="e">
            <v>#DIV/0!</v>
          </cell>
          <cell r="E31" t="e">
            <v>#DIV/0!</v>
          </cell>
        </row>
        <row r="34">
          <cell r="D34" t="e">
            <v>#DIV/0!</v>
          </cell>
          <cell r="E34" t="e">
            <v>#DIV/0!</v>
          </cell>
        </row>
        <row r="35">
          <cell r="D35" t="e">
            <v>#DIV/0!</v>
          </cell>
          <cell r="E35" t="e">
            <v>#DIV/0!</v>
          </cell>
        </row>
        <row r="36">
          <cell r="D36" t="e">
            <v>#DIV/0!</v>
          </cell>
          <cell r="E36" t="e">
            <v>#DIV/0!</v>
          </cell>
        </row>
        <row r="38">
          <cell r="D38" t="e">
            <v>#DIV/0!</v>
          </cell>
          <cell r="E38" t="e">
            <v>#DIV/0!</v>
          </cell>
        </row>
        <row r="41">
          <cell r="D41" t="e">
            <v>#DIV/0!</v>
          </cell>
          <cell r="E41" t="e">
            <v>#DIV/0!</v>
          </cell>
        </row>
        <row r="42">
          <cell r="D42" t="e">
            <v>#DIV/0!</v>
          </cell>
          <cell r="E42" t="e">
            <v>#DIV/0!</v>
          </cell>
        </row>
        <row r="43">
          <cell r="D43" t="e">
            <v>#DIV/0!</v>
          </cell>
          <cell r="E43" t="e">
            <v>#DIV/0!</v>
          </cell>
        </row>
      </sheetData>
      <sheetData sheetId="42">
        <row r="8">
          <cell r="D8">
            <v>0</v>
          </cell>
          <cell r="E8" t="e">
            <v>#DIV/0!</v>
          </cell>
          <cell r="F8">
            <v>0</v>
          </cell>
          <cell r="G8">
            <v>0</v>
          </cell>
        </row>
        <row r="9">
          <cell r="D9">
            <v>0</v>
          </cell>
          <cell r="E9" t="e">
            <v>#DIV/0!</v>
          </cell>
          <cell r="F9">
            <v>0</v>
          </cell>
          <cell r="G9">
            <v>0</v>
          </cell>
        </row>
        <row r="10">
          <cell r="D10">
            <v>0</v>
          </cell>
          <cell r="E10" t="e">
            <v>#DIV/0!</v>
          </cell>
          <cell r="F10">
            <v>0</v>
          </cell>
          <cell r="G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D17">
            <v>0</v>
          </cell>
          <cell r="E17" t="e">
            <v>#DIV/0!</v>
          </cell>
          <cell r="F17">
            <v>0</v>
          </cell>
          <cell r="G17">
            <v>0</v>
          </cell>
        </row>
        <row r="18">
          <cell r="D18">
            <v>0</v>
          </cell>
          <cell r="E18" t="e">
            <v>#DIV/0!</v>
          </cell>
          <cell r="F18">
            <v>0</v>
          </cell>
          <cell r="G18">
            <v>0</v>
          </cell>
        </row>
        <row r="19">
          <cell r="D19">
            <v>0</v>
          </cell>
          <cell r="E19" t="e">
            <v>#DIV/0!</v>
          </cell>
          <cell r="F19">
            <v>0</v>
          </cell>
          <cell r="G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D21">
            <v>0</v>
          </cell>
          <cell r="E21" t="e">
            <v>#DIV/0!</v>
          </cell>
          <cell r="F21">
            <v>0</v>
          </cell>
          <cell r="G21">
            <v>0</v>
          </cell>
        </row>
        <row r="22">
          <cell r="D22">
            <v>0</v>
          </cell>
          <cell r="E22" t="e">
            <v>#DIV/0!</v>
          </cell>
          <cell r="F22">
            <v>0</v>
          </cell>
          <cell r="G22">
            <v>0</v>
          </cell>
        </row>
      </sheetData>
      <sheetData sheetId="43">
        <row r="6">
          <cell r="D6">
            <v>1.93</v>
          </cell>
          <cell r="E6">
            <v>1.93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 t="e">
            <v>#DIV/0!</v>
          </cell>
          <cell r="E13" t="e">
            <v>#DIV/0!</v>
          </cell>
        </row>
        <row r="14">
          <cell r="D14" t="e">
            <v>#DIV/0!</v>
          </cell>
          <cell r="E14" t="e">
            <v>#DIV/0!</v>
          </cell>
        </row>
        <row r="15">
          <cell r="D15" t="e">
            <v>#DIV/0!</v>
          </cell>
          <cell r="E15" t="e">
            <v>#DIV/0!</v>
          </cell>
        </row>
        <row r="16">
          <cell r="D16" t="e">
            <v>#DIV/0!</v>
          </cell>
          <cell r="E16" t="e">
            <v>#DIV/0!</v>
          </cell>
        </row>
      </sheetData>
      <sheetData sheetId="44">
        <row r="5"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R6" t="str">
            <v>Всего</v>
          </cell>
          <cell r="S6" t="str">
            <v>с шин</v>
          </cell>
          <cell r="T6" t="str">
            <v>ВН</v>
          </cell>
          <cell r="U6" t="str">
            <v>СН1</v>
          </cell>
          <cell r="V6" t="str">
            <v>СН2</v>
          </cell>
          <cell r="W6" t="str">
            <v>НН</v>
          </cell>
          <cell r="X6" t="str">
            <v>Всего</v>
          </cell>
          <cell r="Y6" t="str">
            <v>с шин</v>
          </cell>
          <cell r="Z6" t="str">
            <v>ВН</v>
          </cell>
          <cell r="AA6" t="str">
            <v>СН1</v>
          </cell>
          <cell r="AB6" t="str">
            <v>СН2</v>
          </cell>
          <cell r="AC6" t="str">
            <v>НН</v>
          </cell>
          <cell r="AD6" t="str">
            <v>Всего</v>
          </cell>
          <cell r="AE6" t="str">
            <v>с шин</v>
          </cell>
          <cell r="AF6" t="str">
            <v>ВН</v>
          </cell>
          <cell r="AG6" t="str">
            <v>СН1</v>
          </cell>
          <cell r="AH6" t="str">
            <v>СН2</v>
          </cell>
          <cell r="AI6" t="str">
            <v>НН</v>
          </cell>
          <cell r="AJ6" t="str">
            <v>Всего</v>
          </cell>
          <cell r="AK6" t="str">
            <v>с шин</v>
          </cell>
          <cell r="AL6" t="str">
            <v>ВН</v>
          </cell>
          <cell r="AM6" t="str">
            <v>СН1</v>
          </cell>
          <cell r="AN6" t="str">
            <v>СН2</v>
          </cell>
          <cell r="AO6" t="str">
            <v>НН</v>
          </cell>
          <cell r="AP6" t="str">
            <v>Всего</v>
          </cell>
          <cell r="AQ6" t="str">
            <v>с шин</v>
          </cell>
          <cell r="AR6" t="str">
            <v>ВН</v>
          </cell>
          <cell r="AS6" t="str">
            <v>СН1</v>
          </cell>
          <cell r="AT6" t="str">
            <v>СН2</v>
          </cell>
          <cell r="AU6" t="str">
            <v>НН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1.93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1.93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1.93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1.93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2.2799999999999998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2.2799999999999998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2.2799999999999998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2.2799999999999998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 t="e">
            <v>#DIV/0!</v>
          </cell>
          <cell r="AL11" t="e">
            <v>#DIV/0!</v>
          </cell>
          <cell r="AM11" t="e">
            <v>#DIV/0!</v>
          </cell>
          <cell r="AN11" t="e">
            <v>#DIV/0!</v>
          </cell>
          <cell r="AO11">
            <v>0</v>
          </cell>
        </row>
        <row r="12">
          <cell r="E12" t="e">
            <v>#VALUE!</v>
          </cell>
          <cell r="F12" t="e">
            <v>#VALUE!</v>
          </cell>
          <cell r="G12" t="e">
            <v>#VALUE!</v>
          </cell>
          <cell r="H12" t="e">
            <v>#VALUE!</v>
          </cell>
          <cell r="I12" t="e">
            <v>#VALUE!</v>
          </cell>
          <cell r="L12" t="e">
            <v>#VALUE!</v>
          </cell>
          <cell r="M12" t="e">
            <v>#VALUE!</v>
          </cell>
          <cell r="N12" t="e">
            <v>#VALUE!</v>
          </cell>
          <cell r="O12" t="e">
            <v>#VALUE!</v>
          </cell>
          <cell r="P12" t="e">
            <v>#VALUE!</v>
          </cell>
          <cell r="S12" t="e">
            <v>#DIV/0!</v>
          </cell>
          <cell r="T12" t="e">
            <v>#DIV/0!</v>
          </cell>
          <cell r="U12" t="e">
            <v>#DIV/0!</v>
          </cell>
          <cell r="V12" t="e">
            <v>#DIV/0!</v>
          </cell>
          <cell r="W12" t="e">
            <v>#DIV/0!</v>
          </cell>
          <cell r="Y12" t="e">
            <v>#DIV/0!</v>
          </cell>
          <cell r="Z12" t="e">
            <v>#DIV/0!</v>
          </cell>
          <cell r="AA12" t="e">
            <v>#DIV/0!</v>
          </cell>
          <cell r="AB12" t="e">
            <v>#DIV/0!</v>
          </cell>
          <cell r="AC12" t="e">
            <v>#DIV/0!</v>
          </cell>
          <cell r="AE12" t="e">
            <v>#DIV/0!</v>
          </cell>
          <cell r="AF12" t="e">
            <v>#DIV/0!</v>
          </cell>
          <cell r="AG12" t="e">
            <v>#DIV/0!</v>
          </cell>
          <cell r="AH12" t="e">
            <v>#DIV/0!</v>
          </cell>
          <cell r="AI12" t="e">
            <v>#DIV/0!</v>
          </cell>
        </row>
        <row r="13">
          <cell r="E13" t="e">
            <v>#VALUE!</v>
          </cell>
          <cell r="F13" t="e">
            <v>#VALUE!</v>
          </cell>
          <cell r="G13" t="e">
            <v>#VALUE!</v>
          </cell>
          <cell r="H13" t="e">
            <v>#VALUE!</v>
          </cell>
          <cell r="I13" t="e">
            <v>#VALUE!</v>
          </cell>
          <cell r="L13" t="e">
            <v>#VALUE!</v>
          </cell>
          <cell r="M13" t="e">
            <v>#VALUE!</v>
          </cell>
          <cell r="N13" t="e">
            <v>#VALUE!</v>
          </cell>
          <cell r="O13" t="e">
            <v>#VALUE!</v>
          </cell>
          <cell r="P13" t="e">
            <v>#VALUE!</v>
          </cell>
          <cell r="S13" t="e">
            <v>#DIV/0!</v>
          </cell>
          <cell r="T13" t="e">
            <v>#DIV/0!</v>
          </cell>
          <cell r="U13" t="e">
            <v>#DIV/0!</v>
          </cell>
          <cell r="V13" t="e">
            <v>#DIV/0!</v>
          </cell>
          <cell r="W13" t="e">
            <v>#DIV/0!</v>
          </cell>
          <cell r="Y13" t="e">
            <v>#DIV/0!</v>
          </cell>
          <cell r="Z13" t="e">
            <v>#DIV/0!</v>
          </cell>
          <cell r="AA13" t="e">
            <v>#DIV/0!</v>
          </cell>
          <cell r="AB13" t="e">
            <v>#DIV/0!</v>
          </cell>
          <cell r="AC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 t="e">
            <v>#DIV/0!</v>
          </cell>
          <cell r="AI13" t="e">
            <v>#DIV/0!</v>
          </cell>
        </row>
        <row r="15">
          <cell r="D15">
            <v>0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 t="e">
            <v>#DIV/0!</v>
          </cell>
          <cell r="U15" t="e">
            <v>#DIV/0!</v>
          </cell>
          <cell r="V15" t="e">
            <v>#DIV/0!</v>
          </cell>
          <cell r="W15" t="e">
            <v>#DIV/0!</v>
          </cell>
          <cell r="X15">
            <v>0</v>
          </cell>
          <cell r="Z15" t="e">
            <v>#DIV/0!</v>
          </cell>
          <cell r="AA15" t="e">
            <v>#DIV/0!</v>
          </cell>
          <cell r="AB15" t="e">
            <v>#DIV/0!</v>
          </cell>
          <cell r="AC15" t="e">
            <v>#DIV/0!</v>
          </cell>
          <cell r="AD15">
            <v>0</v>
          </cell>
          <cell r="AF15" t="e">
            <v>#DIV/0!</v>
          </cell>
          <cell r="AG15" t="e">
            <v>#DIV/0!</v>
          </cell>
          <cell r="AH15" t="e">
            <v>#DIV/0!</v>
          </cell>
          <cell r="AI15" t="e">
            <v>#DIV/0!</v>
          </cell>
          <cell r="AJ15">
            <v>0</v>
          </cell>
          <cell r="AL15" t="e">
            <v>#DIV/0!</v>
          </cell>
          <cell r="AM15" t="e">
            <v>#DIV/0!</v>
          </cell>
          <cell r="AN15" t="e">
            <v>#DIV/0!</v>
          </cell>
          <cell r="AO15" t="e">
            <v>#DIV/0!</v>
          </cell>
          <cell r="AP15">
            <v>0</v>
          </cell>
          <cell r="AR15" t="e">
            <v>#DIV/0!</v>
          </cell>
          <cell r="AS15" t="e">
            <v>#DIV/0!</v>
          </cell>
          <cell r="AT15" t="e">
            <v>#DIV/0!</v>
          </cell>
          <cell r="AU15" t="e">
            <v>#DIV/0!</v>
          </cell>
        </row>
        <row r="16"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T16" t="e">
            <v>#DIV/0!</v>
          </cell>
          <cell r="U16" t="e">
            <v>#DIV/0!</v>
          </cell>
          <cell r="V16" t="e">
            <v>#DIV/0!</v>
          </cell>
          <cell r="W16" t="e">
            <v>#DIV/0!</v>
          </cell>
          <cell r="Z16" t="e">
            <v>#DIV/0!</v>
          </cell>
          <cell r="AA16" t="e">
            <v>#DIV/0!</v>
          </cell>
          <cell r="AB16" t="e">
            <v>#DIV/0!</v>
          </cell>
          <cell r="AC16" t="e">
            <v>#DIV/0!</v>
          </cell>
          <cell r="AF16" t="e">
            <v>#DIV/0!</v>
          </cell>
          <cell r="AG16" t="e">
            <v>#DIV/0!</v>
          </cell>
          <cell r="AH16" t="e">
            <v>#DIV/0!</v>
          </cell>
          <cell r="AI16" t="e">
            <v>#DIV/0!</v>
          </cell>
          <cell r="AL16" t="e">
            <v>#DIV/0!</v>
          </cell>
          <cell r="AM16" t="e">
            <v>#DIV/0!</v>
          </cell>
          <cell r="AN16" t="e">
            <v>#DIV/0!</v>
          </cell>
          <cell r="AO16" t="e">
            <v>#DIV/0!</v>
          </cell>
          <cell r="AR16" t="e">
            <v>#DIV/0!</v>
          </cell>
          <cell r="AS16" t="e">
            <v>#DIV/0!</v>
          </cell>
          <cell r="AT16" t="e">
            <v>#DIV/0!</v>
          </cell>
          <cell r="AU16" t="e">
            <v>#DIV/0!</v>
          </cell>
        </row>
        <row r="17"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Z18" t="e">
            <v>#DIV/0!</v>
          </cell>
          <cell r="AA18" t="e">
            <v>#DIV/0!</v>
          </cell>
          <cell r="AB18" t="e">
            <v>#DIV/0!</v>
          </cell>
          <cell r="AC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R18" t="e">
            <v>#DIV/0!</v>
          </cell>
          <cell r="AS18" t="e">
            <v>#DIV/0!</v>
          </cell>
          <cell r="AT18" t="e">
            <v>#DIV/0!</v>
          </cell>
          <cell r="AU18" t="e">
            <v>#DIV/0!</v>
          </cell>
        </row>
        <row r="19">
          <cell r="F19" t="e">
            <v>#DIV/0!</v>
          </cell>
          <cell r="G19" t="e">
            <v>#DIV/0!</v>
          </cell>
          <cell r="H19" t="e">
            <v>#DIV/0!</v>
          </cell>
          <cell r="I19" t="e">
            <v>#DIV/0!</v>
          </cell>
          <cell r="M19" t="e">
            <v>#DIV/0!</v>
          </cell>
          <cell r="N19" t="e">
            <v>#DIV/0!</v>
          </cell>
          <cell r="O19" t="e">
            <v>#DIV/0!</v>
          </cell>
          <cell r="P19" t="e">
            <v>#DIV/0!</v>
          </cell>
          <cell r="T19" t="e">
            <v>#DIV/0!</v>
          </cell>
          <cell r="U19" t="e">
            <v>#DIV/0!</v>
          </cell>
          <cell r="V19" t="e">
            <v>#DIV/0!</v>
          </cell>
          <cell r="W19" t="e">
            <v>#DIV/0!</v>
          </cell>
          <cell r="Z19" t="e">
            <v>#DIV/0!</v>
          </cell>
          <cell r="AA19" t="e">
            <v>#DIV/0!</v>
          </cell>
          <cell r="AB19" t="e">
            <v>#DIV/0!</v>
          </cell>
          <cell r="AC19" t="e">
            <v>#DIV/0!</v>
          </cell>
          <cell r="AF19" t="e">
            <v>#DIV/0!</v>
          </cell>
          <cell r="AG19" t="e">
            <v>#DIV/0!</v>
          </cell>
          <cell r="AH19" t="e">
            <v>#DIV/0!</v>
          </cell>
          <cell r="AI19" t="e">
            <v>#DIV/0!</v>
          </cell>
          <cell r="AL19" t="e">
            <v>#DIV/0!</v>
          </cell>
          <cell r="AM19" t="e">
            <v>#DIV/0!</v>
          </cell>
          <cell r="AN19" t="e">
            <v>#DIV/0!</v>
          </cell>
          <cell r="AO19" t="e">
            <v>#DIV/0!</v>
          </cell>
          <cell r="AR19" t="e">
            <v>#DIV/0!</v>
          </cell>
          <cell r="AS19" t="e">
            <v>#DIV/0!</v>
          </cell>
          <cell r="AT19" t="e">
            <v>#DIV/0!</v>
          </cell>
          <cell r="AU19" t="e">
            <v>#DIV/0!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e">
            <v>#DIV/0!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e">
            <v>#DIV/0!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e">
            <v>#DIV/0!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 t="e">
            <v>#DIV/0!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e">
            <v>#DIV/0!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 t="e">
            <v>#DIV/0!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 t="e">
            <v>#DIV/0!</v>
          </cell>
          <cell r="AP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D30" t="e">
            <v>#DIV/0!</v>
          </cell>
          <cell r="E30">
            <v>0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R30" t="e">
            <v>#DIV/0!</v>
          </cell>
          <cell r="S30">
            <v>0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>
            <v>0</v>
          </cell>
          <cell r="Z30" t="e">
            <v>#DIV/0!</v>
          </cell>
          <cell r="AA30" t="e">
            <v>#DIV/0!</v>
          </cell>
          <cell r="AB30" t="e">
            <v>#DIV/0!</v>
          </cell>
          <cell r="AC30" t="e">
            <v>#DIV/0!</v>
          </cell>
          <cell r="AD30" t="e">
            <v>#DIV/0!</v>
          </cell>
          <cell r="AE30">
            <v>0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  <cell r="AK30">
            <v>0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 t="e">
            <v>#DIV/0!</v>
          </cell>
          <cell r="AR30" t="e">
            <v>#DIV/0!</v>
          </cell>
          <cell r="AS30" t="e">
            <v>#DIV/0!</v>
          </cell>
          <cell r="AT30" t="e">
            <v>#DIV/0!</v>
          </cell>
          <cell r="AU30" t="e">
            <v>#DIV/0!</v>
          </cell>
        </row>
        <row r="31">
          <cell r="D31" t="e">
            <v>#DIV/0!</v>
          </cell>
          <cell r="E31">
            <v>0</v>
          </cell>
          <cell r="F31" t="e">
            <v>#DIV/0!</v>
          </cell>
          <cell r="G31" t="e">
            <v>#DIV/0!</v>
          </cell>
          <cell r="H31" t="e">
            <v>#DIV/0!</v>
          </cell>
          <cell r="I31" t="e">
            <v>#DIV/0!</v>
          </cell>
          <cell r="K31" t="e">
            <v>#DIV/0!</v>
          </cell>
          <cell r="L31">
            <v>0</v>
          </cell>
          <cell r="M31" t="e">
            <v>#DIV/0!</v>
          </cell>
          <cell r="N31" t="e">
            <v>#DIV/0!</v>
          </cell>
          <cell r="O31" t="e">
            <v>#DIV/0!</v>
          </cell>
          <cell r="P31" t="e">
            <v>#DIV/0!</v>
          </cell>
          <cell r="R31" t="e">
            <v>#DIV/0!</v>
          </cell>
          <cell r="S31">
            <v>0</v>
          </cell>
          <cell r="T31" t="e">
            <v>#DIV/0!</v>
          </cell>
          <cell r="U31" t="e">
            <v>#DIV/0!</v>
          </cell>
          <cell r="V31" t="e">
            <v>#DIV/0!</v>
          </cell>
          <cell r="W31" t="e">
            <v>#DIV/0!</v>
          </cell>
          <cell r="X31" t="e">
            <v>#DIV/0!</v>
          </cell>
          <cell r="Y31">
            <v>0</v>
          </cell>
          <cell r="Z31" t="e">
            <v>#DIV/0!</v>
          </cell>
          <cell r="AA31" t="e">
            <v>#DIV/0!</v>
          </cell>
          <cell r="AB31" t="e">
            <v>#DIV/0!</v>
          </cell>
          <cell r="AC31" t="e">
            <v>#DIV/0!</v>
          </cell>
          <cell r="AD31" t="e">
            <v>#DIV/0!</v>
          </cell>
          <cell r="AE31">
            <v>0</v>
          </cell>
          <cell r="AF31" t="e">
            <v>#DIV/0!</v>
          </cell>
          <cell r="AG31" t="e">
            <v>#DIV/0!</v>
          </cell>
          <cell r="AH31" t="e">
            <v>#DIV/0!</v>
          </cell>
          <cell r="AI31" t="e">
            <v>#DIV/0!</v>
          </cell>
          <cell r="AJ31" t="e">
            <v>#DIV/0!</v>
          </cell>
          <cell r="AK31">
            <v>0</v>
          </cell>
          <cell r="AL31" t="e">
            <v>#DIV/0!</v>
          </cell>
          <cell r="AM31" t="e">
            <v>#DIV/0!</v>
          </cell>
          <cell r="AN31" t="e">
            <v>#DIV/0!</v>
          </cell>
          <cell r="AO31" t="e">
            <v>#DIV/0!</v>
          </cell>
          <cell r="AP31" t="e">
            <v>#DIV/0!</v>
          </cell>
          <cell r="AR31" t="e">
            <v>#DIV/0!</v>
          </cell>
          <cell r="AS31" t="e">
            <v>#DIV/0!</v>
          </cell>
          <cell r="AT31" t="e">
            <v>#DIV/0!</v>
          </cell>
          <cell r="AU31" t="e">
            <v>#DIV/0!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 t="e">
            <v>#DIV/0!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e">
            <v>#DIV/0!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 t="e">
            <v>#DIV/0!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 t="e">
            <v>#DIV/0!</v>
          </cell>
          <cell r="AP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D34" t="e">
            <v>#DIV/0!</v>
          </cell>
          <cell r="E34">
            <v>0</v>
          </cell>
          <cell r="F34" t="e">
            <v>#DIV/0!</v>
          </cell>
          <cell r="G34" t="e">
            <v>#DIV/0!</v>
          </cell>
          <cell r="H34" t="e">
            <v>#DIV/0!</v>
          </cell>
          <cell r="I34" t="e">
            <v>#DIV/0!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 t="e">
            <v>#DIV/0!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e">
            <v>#DIV/0!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 t="e">
            <v>#DIV/0!</v>
          </cell>
          <cell r="AK34">
            <v>0</v>
          </cell>
          <cell r="AL34" t="e">
            <v>#DIV/0!</v>
          </cell>
          <cell r="AM34" t="e">
            <v>#DIV/0!</v>
          </cell>
          <cell r="AN34" t="e">
            <v>#DIV/0!</v>
          </cell>
          <cell r="AO34" t="e">
            <v>#DIV/0!</v>
          </cell>
          <cell r="AP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</sheetData>
      <sheetData sheetId="45">
        <row r="10">
          <cell r="C10" t="str">
            <v>Всего</v>
          </cell>
          <cell r="D10" t="str">
            <v>Всего</v>
          </cell>
          <cell r="E10">
            <v>0</v>
          </cell>
          <cell r="F10">
            <v>0</v>
          </cell>
          <cell r="G10" t="e">
            <v>#DIV/0!</v>
          </cell>
          <cell r="H10">
            <v>0</v>
          </cell>
          <cell r="I10" t="e">
            <v>#DIV/0!</v>
          </cell>
          <cell r="J10">
            <v>0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>
            <v>0</v>
          </cell>
          <cell r="G11" t="e">
            <v>#DIV/0!</v>
          </cell>
          <cell r="H11">
            <v>0</v>
          </cell>
          <cell r="I11">
            <v>0</v>
          </cell>
          <cell r="J11">
            <v>0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>
            <v>0</v>
          </cell>
          <cell r="G12" t="e">
            <v>#DIV/0!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>
            <v>0</v>
          </cell>
          <cell r="G13" t="e">
            <v>#DIV/0!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>
            <v>0</v>
          </cell>
          <cell r="G14" t="e">
            <v>#DIV/0!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>
            <v>0</v>
          </cell>
          <cell r="G15" t="e">
            <v>#DIV/0!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>
            <v>0</v>
          </cell>
          <cell r="G16" t="e">
            <v>#DIV/0!</v>
          </cell>
          <cell r="H16">
            <v>0</v>
          </cell>
          <cell r="I16">
            <v>0</v>
          </cell>
          <cell r="J16">
            <v>0</v>
          </cell>
        </row>
        <row r="28">
          <cell r="C28">
            <v>0</v>
          </cell>
          <cell r="D28" t="str">
            <v>Всего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>
            <v>0</v>
          </cell>
          <cell r="D29" t="str">
            <v>Горячая вода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>
            <v>0</v>
          </cell>
          <cell r="D30" t="str">
            <v>Пар 1,2-2,5 кгс/см2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>
            <v>0</v>
          </cell>
          <cell r="D31" t="str">
            <v>Пар 2,5-7,0 кгс/см2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>
            <v>0</v>
          </cell>
          <cell r="D32" t="str">
            <v>Пар 7,0-13,0 кгс/см2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>
            <v>0</v>
          </cell>
          <cell r="D33" t="str">
            <v>Пар больше 13 кгс/см2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>
            <v>0</v>
          </cell>
          <cell r="D34" t="str">
            <v>Острый и редуцированный пар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</sheetData>
      <sheetData sheetId="46">
        <row r="9">
          <cell r="D9">
            <v>0</v>
          </cell>
          <cell r="E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E10">
            <v>0</v>
          </cell>
          <cell r="G10">
            <v>0</v>
          </cell>
          <cell r="H10">
            <v>0</v>
          </cell>
        </row>
        <row r="11">
          <cell r="D11" t="e">
            <v>#DIV/0!</v>
          </cell>
          <cell r="E11" t="e">
            <v>#DIV/0!</v>
          </cell>
          <cell r="G11">
            <v>0</v>
          </cell>
          <cell r="H11">
            <v>0</v>
          </cell>
        </row>
      </sheetData>
      <sheetData sheetId="47">
        <row r="9">
          <cell r="E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E10">
            <v>0</v>
          </cell>
          <cell r="F10">
            <v>0</v>
          </cell>
          <cell r="H10">
            <v>0</v>
          </cell>
          <cell r="I10">
            <v>0</v>
          </cell>
        </row>
        <row r="11">
          <cell r="E11">
            <v>0</v>
          </cell>
          <cell r="F11">
            <v>0</v>
          </cell>
          <cell r="H11">
            <v>0</v>
          </cell>
          <cell r="I11">
            <v>0</v>
          </cell>
        </row>
        <row r="13">
          <cell r="E13" t="e">
            <v>#DIV/0!</v>
          </cell>
          <cell r="F13" t="e">
            <v>#DIV/0!</v>
          </cell>
          <cell r="H13">
            <v>0</v>
          </cell>
          <cell r="I13">
            <v>0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</row>
        <row r="23">
          <cell r="C23" t="str">
            <v>Пар 2,5-7,0 кгс/см2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</row>
        <row r="24">
          <cell r="C24" t="str">
            <v>Пар 7,0-13,0 кгс/см2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</row>
        <row r="25">
          <cell r="C25" t="str">
            <v>Пар больше 13 кгс/см2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</row>
        <row r="26">
          <cell r="C26" t="str">
            <v>Острый и редуцированный пар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</row>
        <row r="27">
          <cell r="C27" t="str">
            <v>Горячая вода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</row>
      </sheetData>
      <sheetData sheetId="48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C17" t="str">
            <v>Всего</v>
          </cell>
          <cell r="E17" t="e">
            <v>#DIV/0!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#DIV/0!</v>
          </cell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</row>
        <row r="19">
          <cell r="C19" t="str">
            <v>Всего</v>
          </cell>
          <cell r="E19">
            <v>0</v>
          </cell>
          <cell r="F19">
            <v>0</v>
          </cell>
          <cell r="G19" t="e">
            <v>#DIV/0!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 t="e">
            <v>#DIV/0!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1">
          <cell r="C21" t="str">
            <v>Всего</v>
          </cell>
          <cell r="E21">
            <v>0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</row>
        <row r="22">
          <cell r="C22" t="str">
            <v>Всего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C23" t="str">
            <v>Всего</v>
          </cell>
          <cell r="E23">
            <v>0</v>
          </cell>
          <cell r="F23" t="e">
            <v>#DIV/0!</v>
          </cell>
          <cell r="G23" t="e">
            <v>#DIV/0!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</row>
        <row r="25">
          <cell r="C25" t="str">
            <v>Всего</v>
          </cell>
          <cell r="E25">
            <v>0</v>
          </cell>
          <cell r="F25" t="e">
            <v>#DIV/0!</v>
          </cell>
          <cell r="G25" t="e">
            <v>#DIV/0!</v>
          </cell>
          <cell r="H25" t="e">
            <v>#DIV/0!</v>
          </cell>
          <cell r="I25" t="e">
            <v>#DIV/0!</v>
          </cell>
          <cell r="J25" t="e">
            <v>#DIV/0!</v>
          </cell>
          <cell r="K25" t="e">
            <v>#DIV/0!</v>
          </cell>
          <cell r="L25" t="e">
            <v>#DIV/0!</v>
          </cell>
          <cell r="M25" t="e">
            <v>#DIV/0!</v>
          </cell>
          <cell r="N25" t="e">
            <v>#DIV/0!</v>
          </cell>
          <cell r="O25" t="e">
            <v>#DIV/0!</v>
          </cell>
          <cell r="P25" t="e">
            <v>#DIV/0!</v>
          </cell>
          <cell r="Q25" t="e">
            <v>#DIV/0!</v>
          </cell>
          <cell r="R25" t="e">
            <v>#DIV/0!</v>
          </cell>
          <cell r="S25" t="e">
            <v>#DIV/0!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#DIV/0!</v>
          </cell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</row>
        <row r="40">
          <cell r="A40" t="str">
            <v>1.</v>
          </cell>
          <cell r="B40" t="str">
            <v>Объем полезного отпуска</v>
          </cell>
          <cell r="C40">
            <v>0</v>
          </cell>
          <cell r="D40" t="str">
            <v>тыс.Гкал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A41" t="str">
            <v>2.</v>
          </cell>
          <cell r="B41" t="str">
            <v>Расчетная мощность</v>
          </cell>
          <cell r="C41">
            <v>0</v>
          </cell>
          <cell r="D41" t="str">
            <v>Гкал/час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3">
          <cell r="C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3.1.</v>
          </cell>
          <cell r="B44" t="str">
            <v>Ставка за мощность</v>
          </cell>
          <cell r="C44">
            <v>0</v>
          </cell>
          <cell r="D44" t="str">
            <v>руб/Гкал/час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7">
          <cell r="C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C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3">
          <cell r="A53" t="str">
            <v>6.</v>
          </cell>
          <cell r="B53" t="str">
            <v>Товарная продукция всего п.5*п.1</v>
          </cell>
          <cell r="C53">
            <v>0</v>
          </cell>
          <cell r="D53" t="str">
            <v>тыс.руб.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</row>
        <row r="55">
          <cell r="A55" t="str">
            <v>6.1.</v>
          </cell>
          <cell r="B55" t="str">
            <v>- за тепловую энергию п.3*п.1</v>
          </cell>
          <cell r="C55">
            <v>0</v>
          </cell>
          <cell r="D55" t="str">
            <v>тыс.руб.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6.2.</v>
          </cell>
          <cell r="B56" t="str">
            <v>- за услуги п.4*п. 1</v>
          </cell>
          <cell r="C56">
            <v>0</v>
          </cell>
          <cell r="D56" t="str">
            <v>тыс.руб.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</sheetData>
      <sheetData sheetId="49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5">
          <cell r="G15" t="e">
            <v>#DIV/0!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6">
          <cell r="G16" t="e">
            <v>#VALUE!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x</v>
          </cell>
          <cell r="N16" t="str">
            <v>x</v>
          </cell>
          <cell r="O16" t="str">
            <v>x</v>
          </cell>
          <cell r="P16" t="str">
            <v>x</v>
          </cell>
          <cell r="Q16" t="str">
            <v>x</v>
          </cell>
          <cell r="R16" t="str">
            <v>x</v>
          </cell>
          <cell r="S16" t="str">
            <v>x</v>
          </cell>
          <cell r="T16" t="str">
            <v>x</v>
          </cell>
          <cell r="U16" t="str">
            <v>x</v>
          </cell>
          <cell r="V16" t="str">
            <v>x</v>
          </cell>
          <cell r="W16" t="str">
            <v>x</v>
          </cell>
          <cell r="X16" t="str">
            <v>x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 t="e">
            <v>#DIV/0!</v>
          </cell>
        </row>
        <row r="21">
          <cell r="I21">
            <v>0</v>
          </cell>
          <cell r="J21">
            <v>0</v>
          </cell>
          <cell r="K21">
            <v>0</v>
          </cell>
          <cell r="L21" t="e">
            <v>#DIV/0!</v>
          </cell>
        </row>
        <row r="22">
          <cell r="I22">
            <v>0</v>
          </cell>
          <cell r="J22">
            <v>0</v>
          </cell>
          <cell r="K22">
            <v>0</v>
          </cell>
          <cell r="L22" t="e">
            <v>#DIV/0!</v>
          </cell>
        </row>
        <row r="23">
          <cell r="I23">
            <v>0</v>
          </cell>
          <cell r="J23">
            <v>0</v>
          </cell>
          <cell r="K23">
            <v>0</v>
          </cell>
          <cell r="L23" t="e">
            <v>#DIV/0!</v>
          </cell>
        </row>
        <row r="24">
          <cell r="I24">
            <v>0</v>
          </cell>
          <cell r="J24">
            <v>0</v>
          </cell>
          <cell r="K24">
            <v>0</v>
          </cell>
          <cell r="L24" t="e">
            <v>#DIV/0!</v>
          </cell>
        </row>
        <row r="26">
          <cell r="G26" t="e">
            <v>#DIV/0!</v>
          </cell>
          <cell r="H26" t="str">
            <v>х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#DIV/0!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 t="e">
            <v>#DIV/0!</v>
          </cell>
          <cell r="M33">
            <v>0</v>
          </cell>
          <cell r="N33">
            <v>0</v>
          </cell>
          <cell r="O33">
            <v>0</v>
          </cell>
          <cell r="P33" t="e">
            <v>#DIV/0!</v>
          </cell>
          <cell r="Q33">
            <v>0</v>
          </cell>
          <cell r="R33">
            <v>0</v>
          </cell>
          <cell r="S33">
            <v>0</v>
          </cell>
          <cell r="T33" t="e">
            <v>#DIV/0!</v>
          </cell>
        </row>
        <row r="34">
          <cell r="I34">
            <v>0</v>
          </cell>
          <cell r="J34">
            <v>0</v>
          </cell>
          <cell r="K34">
            <v>0</v>
          </cell>
          <cell r="L34" t="e">
            <v>#DIV/0!</v>
          </cell>
        </row>
        <row r="35">
          <cell r="I35">
            <v>0</v>
          </cell>
          <cell r="J35">
            <v>0</v>
          </cell>
          <cell r="K35">
            <v>0</v>
          </cell>
          <cell r="L35" t="e">
            <v>#DIV/0!</v>
          </cell>
        </row>
        <row r="36">
          <cell r="I36">
            <v>0</v>
          </cell>
          <cell r="J36">
            <v>0</v>
          </cell>
          <cell r="K36">
            <v>0</v>
          </cell>
          <cell r="L36" t="e">
            <v>#DIV/0!</v>
          </cell>
        </row>
        <row r="37">
          <cell r="I37">
            <v>0</v>
          </cell>
          <cell r="J37">
            <v>0</v>
          </cell>
          <cell r="K37">
            <v>0</v>
          </cell>
          <cell r="L37" t="e">
            <v>#DIV/0!</v>
          </cell>
        </row>
        <row r="38">
          <cell r="I38">
            <v>0</v>
          </cell>
          <cell r="J38">
            <v>0</v>
          </cell>
          <cell r="K38">
            <v>0</v>
          </cell>
          <cell r="L38" t="e">
            <v>#DIV/0!</v>
          </cell>
        </row>
        <row r="40">
          <cell r="G40" t="e">
            <v>#DIV/0!</v>
          </cell>
          <cell r="H40" t="str">
            <v>х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x</v>
          </cell>
          <cell r="N40" t="str">
            <v>x</v>
          </cell>
          <cell r="O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S40" t="str">
            <v>x</v>
          </cell>
          <cell r="T40" t="str">
            <v>x</v>
          </cell>
          <cell r="U40" t="str">
            <v>x</v>
          </cell>
          <cell r="V40" t="str">
            <v>x</v>
          </cell>
          <cell r="W40" t="str">
            <v>x</v>
          </cell>
          <cell r="X40" t="str">
            <v>x</v>
          </cell>
        </row>
        <row r="41">
          <cell r="G41" t="e">
            <v>#DIV/0!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 t="e">
            <v>#DIV/0!</v>
          </cell>
          <cell r="M41" t="str">
            <v>x</v>
          </cell>
          <cell r="N41" t="str">
            <v>x</v>
          </cell>
          <cell r="O41" t="str">
            <v>x</v>
          </cell>
          <cell r="P41" t="str">
            <v>x</v>
          </cell>
          <cell r="Q41" t="str">
            <v>x</v>
          </cell>
          <cell r="R41" t="str">
            <v>x</v>
          </cell>
          <cell r="S41" t="str">
            <v>x</v>
          </cell>
          <cell r="T41" t="str">
            <v>x</v>
          </cell>
          <cell r="U41" t="str">
            <v>x</v>
          </cell>
          <cell r="V41" t="str">
            <v>x</v>
          </cell>
          <cell r="W41" t="str">
            <v>x</v>
          </cell>
          <cell r="X41" t="str">
            <v>x</v>
          </cell>
        </row>
      </sheetData>
      <sheetData sheetId="50">
        <row r="7">
          <cell r="F7">
            <v>800</v>
          </cell>
          <cell r="H7">
            <v>0</v>
          </cell>
        </row>
        <row r="8">
          <cell r="F8">
            <v>600</v>
          </cell>
          <cell r="H8">
            <v>0</v>
          </cell>
        </row>
        <row r="9">
          <cell r="F9">
            <v>400</v>
          </cell>
          <cell r="H9">
            <v>0</v>
          </cell>
        </row>
        <row r="10">
          <cell r="F10">
            <v>300</v>
          </cell>
          <cell r="H10">
            <v>0</v>
          </cell>
        </row>
        <row r="11">
          <cell r="F11">
            <v>230</v>
          </cell>
          <cell r="H11">
            <v>0</v>
          </cell>
        </row>
        <row r="12">
          <cell r="F12">
            <v>170</v>
          </cell>
          <cell r="H12">
            <v>0</v>
          </cell>
        </row>
        <row r="13">
          <cell r="F13">
            <v>290</v>
          </cell>
          <cell r="H13">
            <v>0</v>
          </cell>
        </row>
        <row r="14">
          <cell r="F14">
            <v>210</v>
          </cell>
          <cell r="H14">
            <v>0</v>
          </cell>
        </row>
        <row r="15">
          <cell r="F15">
            <v>260</v>
          </cell>
          <cell r="H15">
            <v>0</v>
          </cell>
        </row>
        <row r="16">
          <cell r="F16">
            <v>210</v>
          </cell>
          <cell r="H16">
            <v>0</v>
          </cell>
        </row>
        <row r="17">
          <cell r="F17">
            <v>140</v>
          </cell>
          <cell r="H17">
            <v>0</v>
          </cell>
        </row>
        <row r="18">
          <cell r="F18">
            <v>270</v>
          </cell>
          <cell r="H18">
            <v>0</v>
          </cell>
        </row>
        <row r="19">
          <cell r="F19">
            <v>180</v>
          </cell>
          <cell r="H19">
            <v>0</v>
          </cell>
        </row>
        <row r="20">
          <cell r="F20">
            <v>180</v>
          </cell>
          <cell r="H20">
            <v>0</v>
          </cell>
        </row>
        <row r="21">
          <cell r="F21">
            <v>160</v>
          </cell>
          <cell r="H21">
            <v>0</v>
          </cell>
        </row>
        <row r="22">
          <cell r="F22">
            <v>130</v>
          </cell>
          <cell r="H22">
            <v>0</v>
          </cell>
        </row>
        <row r="23">
          <cell r="F23">
            <v>190</v>
          </cell>
          <cell r="H23">
            <v>0</v>
          </cell>
        </row>
        <row r="24">
          <cell r="F24">
            <v>160</v>
          </cell>
          <cell r="H24">
            <v>0</v>
          </cell>
        </row>
        <row r="25">
          <cell r="F25">
            <v>3000</v>
          </cell>
          <cell r="H25">
            <v>0</v>
          </cell>
        </row>
        <row r="26">
          <cell r="F26">
            <v>2300</v>
          </cell>
          <cell r="H26">
            <v>0</v>
          </cell>
        </row>
        <row r="27">
          <cell r="H27">
            <v>0</v>
          </cell>
        </row>
        <row r="28">
          <cell r="F28">
            <v>170</v>
          </cell>
          <cell r="H28">
            <v>0</v>
          </cell>
        </row>
        <row r="29">
          <cell r="F29">
            <v>140</v>
          </cell>
          <cell r="H29">
            <v>0</v>
          </cell>
        </row>
        <row r="30">
          <cell r="F30">
            <v>120</v>
          </cell>
          <cell r="H30">
            <v>0</v>
          </cell>
        </row>
        <row r="31">
          <cell r="F31">
            <v>180</v>
          </cell>
          <cell r="H31">
            <v>0</v>
          </cell>
        </row>
        <row r="32">
          <cell r="F32">
            <v>150</v>
          </cell>
          <cell r="H32">
            <v>0</v>
          </cell>
        </row>
        <row r="33">
          <cell r="F33">
            <v>160</v>
          </cell>
          <cell r="H33">
            <v>0</v>
          </cell>
        </row>
        <row r="34">
          <cell r="F34">
            <v>140</v>
          </cell>
          <cell r="H34">
            <v>0</v>
          </cell>
        </row>
        <row r="35">
          <cell r="F35">
            <v>110</v>
          </cell>
          <cell r="G35">
            <v>29279</v>
          </cell>
          <cell r="H35">
            <v>0</v>
          </cell>
        </row>
        <row r="36">
          <cell r="F36">
            <v>470</v>
          </cell>
          <cell r="G36">
            <v>5000</v>
          </cell>
          <cell r="H36">
            <v>0</v>
          </cell>
        </row>
        <row r="37">
          <cell r="F37">
            <v>350</v>
          </cell>
          <cell r="H37">
            <v>0</v>
          </cell>
        </row>
        <row r="38">
          <cell r="H38">
            <v>0</v>
          </cell>
        </row>
        <row r="39">
          <cell r="H39">
            <v>0</v>
          </cell>
        </row>
        <row r="40">
          <cell r="F40">
            <v>260</v>
          </cell>
          <cell r="H40">
            <v>0</v>
          </cell>
        </row>
        <row r="41">
          <cell r="F41">
            <v>220</v>
          </cell>
          <cell r="H41">
            <v>0</v>
          </cell>
        </row>
        <row r="42">
          <cell r="F42">
            <v>150</v>
          </cell>
          <cell r="H42">
            <v>0</v>
          </cell>
        </row>
        <row r="43">
          <cell r="F43">
            <v>270</v>
          </cell>
          <cell r="H43">
            <v>0</v>
          </cell>
        </row>
        <row r="44">
          <cell r="H44">
            <v>0</v>
          </cell>
        </row>
      </sheetData>
      <sheetData sheetId="51">
        <row r="7">
          <cell r="F7">
            <v>1000</v>
          </cell>
          <cell r="H7">
            <v>0</v>
          </cell>
        </row>
        <row r="8">
          <cell r="F8">
            <v>600</v>
          </cell>
          <cell r="H8">
            <v>0</v>
          </cell>
        </row>
        <row r="9">
          <cell r="F9">
            <v>500</v>
          </cell>
          <cell r="H9">
            <v>0</v>
          </cell>
        </row>
        <row r="10">
          <cell r="F10">
            <v>250</v>
          </cell>
          <cell r="H10">
            <v>0</v>
          </cell>
        </row>
        <row r="11">
          <cell r="F11">
            <v>210</v>
          </cell>
          <cell r="H11">
            <v>0</v>
          </cell>
        </row>
        <row r="12">
          <cell r="F12">
            <v>105</v>
          </cell>
          <cell r="G12">
            <v>259</v>
          </cell>
          <cell r="H12">
            <v>0</v>
          </cell>
        </row>
        <row r="13">
          <cell r="F13">
            <v>75</v>
          </cell>
          <cell r="G13">
            <v>62</v>
          </cell>
          <cell r="H13">
            <v>0</v>
          </cell>
        </row>
        <row r="14">
          <cell r="F14">
            <v>60</v>
          </cell>
          <cell r="H14">
            <v>0</v>
          </cell>
        </row>
        <row r="15">
          <cell r="F15">
            <v>43</v>
          </cell>
          <cell r="H15">
            <v>0</v>
          </cell>
        </row>
        <row r="16">
          <cell r="F16">
            <v>28</v>
          </cell>
          <cell r="H16">
            <v>0</v>
          </cell>
        </row>
        <row r="17">
          <cell r="F17">
            <v>18</v>
          </cell>
          <cell r="H17">
            <v>0</v>
          </cell>
        </row>
        <row r="18">
          <cell r="F18">
            <v>14</v>
          </cell>
          <cell r="H18">
            <v>0</v>
          </cell>
        </row>
        <row r="19">
          <cell r="F19">
            <v>7.8</v>
          </cell>
          <cell r="H19">
            <v>0</v>
          </cell>
        </row>
        <row r="20">
          <cell r="F20">
            <v>2.1</v>
          </cell>
          <cell r="H20">
            <v>0</v>
          </cell>
        </row>
        <row r="21">
          <cell r="F21">
            <v>1</v>
          </cell>
          <cell r="H21">
            <v>0</v>
          </cell>
        </row>
        <row r="22">
          <cell r="F22">
            <v>180</v>
          </cell>
          <cell r="H22">
            <v>0</v>
          </cell>
        </row>
        <row r="23">
          <cell r="F23">
            <v>130</v>
          </cell>
          <cell r="H23">
            <v>0</v>
          </cell>
        </row>
        <row r="24">
          <cell r="F24">
            <v>88</v>
          </cell>
          <cell r="H24">
            <v>0</v>
          </cell>
        </row>
        <row r="25">
          <cell r="F25">
            <v>66</v>
          </cell>
          <cell r="H25">
            <v>0</v>
          </cell>
        </row>
        <row r="26">
          <cell r="F26">
            <v>43</v>
          </cell>
          <cell r="H26">
            <v>0</v>
          </cell>
        </row>
        <row r="27">
          <cell r="F27">
            <v>26</v>
          </cell>
          <cell r="H27">
            <v>0</v>
          </cell>
        </row>
        <row r="28">
          <cell r="F28">
            <v>11</v>
          </cell>
          <cell r="H28">
            <v>0</v>
          </cell>
        </row>
        <row r="29">
          <cell r="F29">
            <v>5.5</v>
          </cell>
          <cell r="H29">
            <v>0</v>
          </cell>
        </row>
        <row r="30">
          <cell r="F30">
            <v>23</v>
          </cell>
          <cell r="H30">
            <v>0</v>
          </cell>
        </row>
        <row r="31">
          <cell r="F31">
            <v>14</v>
          </cell>
          <cell r="H31">
            <v>0</v>
          </cell>
        </row>
        <row r="32">
          <cell r="F32">
            <v>6.4</v>
          </cell>
          <cell r="H32">
            <v>0</v>
          </cell>
        </row>
        <row r="33">
          <cell r="F33">
            <v>3.1</v>
          </cell>
          <cell r="H33">
            <v>0</v>
          </cell>
        </row>
        <row r="34">
          <cell r="F34">
            <v>35</v>
          </cell>
          <cell r="H34">
            <v>0</v>
          </cell>
        </row>
        <row r="35">
          <cell r="F35">
            <v>24</v>
          </cell>
          <cell r="H35">
            <v>0</v>
          </cell>
        </row>
        <row r="36">
          <cell r="F36">
            <v>19</v>
          </cell>
          <cell r="H36">
            <v>0</v>
          </cell>
        </row>
        <row r="37">
          <cell r="F37">
            <v>9.5</v>
          </cell>
          <cell r="H37">
            <v>0</v>
          </cell>
        </row>
        <row r="38">
          <cell r="F38">
            <v>4.7</v>
          </cell>
          <cell r="H38">
            <v>0</v>
          </cell>
        </row>
        <row r="39">
          <cell r="F39">
            <v>2.2999999999999998</v>
          </cell>
          <cell r="H39">
            <v>0</v>
          </cell>
        </row>
        <row r="40">
          <cell r="F40">
            <v>26</v>
          </cell>
          <cell r="H40">
            <v>0</v>
          </cell>
        </row>
        <row r="41">
          <cell r="F41">
            <v>48</v>
          </cell>
          <cell r="H41">
            <v>0</v>
          </cell>
        </row>
        <row r="42">
          <cell r="F42">
            <v>2.4</v>
          </cell>
          <cell r="H42">
            <v>0</v>
          </cell>
        </row>
        <row r="43">
          <cell r="F43">
            <v>2.4</v>
          </cell>
          <cell r="H43">
            <v>0</v>
          </cell>
        </row>
        <row r="44">
          <cell r="F44">
            <v>2.5</v>
          </cell>
          <cell r="H44">
            <v>0</v>
          </cell>
        </row>
        <row r="45">
          <cell r="F45">
            <v>2.2999999999999998</v>
          </cell>
          <cell r="G45">
            <v>2450</v>
          </cell>
          <cell r="H45">
            <v>0</v>
          </cell>
        </row>
        <row r="46">
          <cell r="F46">
            <v>3</v>
          </cell>
          <cell r="H46">
            <v>0</v>
          </cell>
        </row>
        <row r="47">
          <cell r="F47">
            <v>3.5</v>
          </cell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0</v>
          </cell>
        </row>
        <row r="51">
          <cell r="H51">
            <v>0</v>
          </cell>
        </row>
      </sheetData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ькуляция кв"/>
      <sheetName val="Фин. показатели (итог)"/>
      <sheetName val="REESTR_MO"/>
      <sheetName val="Произв. показатели (итог)"/>
      <sheetName val="Методология"/>
      <sheetName val="Титульный"/>
      <sheetName val="Заголовок"/>
      <sheetName val="прогноз_1"/>
      <sheetName val="fes"/>
      <sheetName val="TEHSHEET"/>
      <sheetName val="справочники"/>
      <sheetName val="гр5(о)"/>
      <sheetName val="Финансовые показатели"/>
      <sheetName val="Производственные показатели"/>
      <sheetName val="асду_астуэ_котельная №5"/>
      <sheetName val="спецификация_асутп"/>
      <sheetName val="16"/>
      <sheetName val="2"/>
      <sheetName val="22"/>
      <sheetName val="5"/>
      <sheetName val="6"/>
      <sheetName val="0.1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0"/>
      <sheetName val="21"/>
      <sheetName val="23"/>
      <sheetName val="24.1"/>
      <sheetName val="24"/>
      <sheetName val="25"/>
      <sheetName val="26"/>
      <sheetName val="27"/>
      <sheetName val="28"/>
      <sheetName val="29"/>
      <sheetName val="3"/>
      <sheetName val="30"/>
      <sheetName val="6.1"/>
      <sheetName val="7"/>
      <sheetName val="8"/>
      <sheetName val="9"/>
      <sheetName val="Старые кв формы"/>
      <sheetName val="TECHSHEET"/>
    </sheetNames>
    <sheetDataSet>
      <sheetData sheetId="0">
        <row r="3">
          <cell r="A3" t="str">
            <v>Наименование предприятия</v>
          </cell>
        </row>
        <row r="7">
          <cell r="C7" t="str">
            <v>_ квартал</v>
          </cell>
          <cell r="G7" t="str">
            <v>_ квартал</v>
          </cell>
          <cell r="K7" t="str">
            <v>_ квартал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frmReestr"/>
      <sheetName val="modProv"/>
      <sheetName val="modChange"/>
      <sheetName val="mod_wb"/>
      <sheetName val="mod_Лист9"/>
      <sheetName val="mod_Лист11"/>
      <sheetName val="Инструкция"/>
      <sheetName val="Обновление"/>
      <sheetName val="Лог обновления"/>
      <sheetName val="Титульный"/>
      <sheetName val="Список листов"/>
      <sheetName val="Оценка"/>
      <sheetName val="Балансовые показатели"/>
      <sheetName val="Баланс с учетом счетчиков"/>
      <sheetName val="Баланс для заключения"/>
      <sheetName val="Протокол (упр.)"/>
      <sheetName val="Протокол (20э)"/>
      <sheetName val="Производство-передача-сбыт"/>
      <sheetName val="Расчет тарифа"/>
      <sheetName val="Анализ (пер.)"/>
      <sheetName val="Анализ (пр.+пер.)"/>
      <sheetName val="Хар-ки товаров и услуг"/>
      <sheetName val="Оснащенность приборами учета"/>
      <sheetName val="Идеальный тариф, резерв"/>
      <sheetName val="Избыток-экономия"/>
      <sheetName val="Индикаторы-нормативы"/>
      <sheetName val="Комментарии"/>
      <sheetName val="Проверка"/>
      <sheetName val="et_union"/>
      <sheetName val="mod_frmREG"/>
      <sheetName val="mod_Лист10"/>
      <sheetName val="mod_Лист8"/>
      <sheetName val="mod_Лист6"/>
      <sheetName val="mod_Лист4"/>
      <sheetName val="mod_Лист14"/>
      <sheetName val="mod_Dyn"/>
      <sheetName val="TEHSHEET"/>
      <sheetName val="AllSheetsInThisWorkbook"/>
      <sheetName val="REESTR_MO"/>
      <sheetName val="modfrmSetErr"/>
      <sheetName val="REESTR_FILTERED"/>
      <sheetName val="TechFormulas"/>
      <sheetName val="TechFormulas (2)"/>
      <sheetName val="REESTR_ORG_WARM"/>
      <sheetName val="modfrmDateChoose"/>
      <sheetName val="modfrmMonthYearChoose"/>
      <sheetName val="modCommandButton"/>
      <sheetName val="modReestr"/>
      <sheetName val="modInfo"/>
      <sheetName val="modUpdTemplMain"/>
      <sheetName val="modServiceModule"/>
      <sheetName val="mod_Coms"/>
      <sheetName val="mod_Лист2"/>
      <sheetName val="mod_Лист12"/>
      <sheetName val="прогноз_1"/>
      <sheetName val="15"/>
      <sheetName val="16"/>
      <sheetName val="18.2"/>
      <sheetName val="21.3"/>
      <sheetName val="vec"/>
      <sheetName val="гр5(о)"/>
      <sheetName val="асду_астуэ_котельная №5"/>
      <sheetName val="спецификация_асутп"/>
      <sheetName val="Балан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1">
          <cell r="G11">
            <v>2014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гр5(о)"/>
      <sheetName val="Финансовые показатели"/>
      <sheetName val="Произв. показатели (итог)"/>
      <sheetName val="Производственные показатели"/>
      <sheetName val="методология"/>
      <sheetName val="титульный"/>
      <sheetName val="Баланс"/>
      <sheetName val="reestr"/>
      <sheetName val="REESTR_ORG"/>
    </sheetNames>
    <sheetDataSet>
      <sheetData sheetId="0" refreshError="1"/>
      <sheetData sheetId="1">
        <row r="15">
          <cell r="B15">
            <v>2007</v>
          </cell>
        </row>
      </sheetData>
      <sheetData sheetId="2">
        <row r="13">
          <cell r="E13" t="str">
            <v>Тюменская область</v>
          </cell>
        </row>
        <row r="21">
          <cell r="D21" t="str">
            <v>ООО "Газпром добыча Ноябрьск"</v>
          </cell>
          <cell r="I21" t="str">
            <v>8905026850</v>
          </cell>
        </row>
        <row r="27">
          <cell r="F27" t="str">
            <v>Предложение организации</v>
          </cell>
        </row>
      </sheetData>
      <sheetData sheetId="3" refreshError="1"/>
      <sheetData sheetId="4" refreshError="1"/>
      <sheetData sheetId="5">
        <row r="15">
          <cell r="AB15">
            <v>9.4468280782049998</v>
          </cell>
        </row>
      </sheetData>
      <sheetData sheetId="6">
        <row r="15">
          <cell r="AB15">
            <v>1.2992999999999999</v>
          </cell>
        </row>
      </sheetData>
      <sheetData sheetId="7">
        <row r="10">
          <cell r="E10">
            <v>0</v>
          </cell>
        </row>
      </sheetData>
      <sheetData sheetId="8" refreshError="1"/>
      <sheetData sheetId="9">
        <row r="16">
          <cell r="I16">
            <v>2.1364079301369863</v>
          </cell>
        </row>
      </sheetData>
      <sheetData sheetId="10">
        <row r="11">
          <cell r="J11">
            <v>134.53</v>
          </cell>
        </row>
      </sheetData>
      <sheetData sheetId="11">
        <row r="16">
          <cell r="D16">
            <v>134.53</v>
          </cell>
          <cell r="I16">
            <v>15.23</v>
          </cell>
        </row>
      </sheetData>
      <sheetData sheetId="12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2640.3460798058841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2640.3460798058841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4.8090934736842108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4.8090934736842108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4.8090934736842108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0.18213875485738487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2645.1551732795683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2645.1551732795683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2645.1551732795683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2.5942999999999996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1.2949999999999999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1.2949999999999999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170215.90561644585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280.81583768709316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3">
        <row r="8">
          <cell r="I8">
            <v>1035</v>
          </cell>
        </row>
      </sheetData>
      <sheetData sheetId="14" refreshError="1"/>
      <sheetData sheetId="15" refreshError="1"/>
      <sheetData sheetId="16"/>
      <sheetData sheetId="17">
        <row r="4">
          <cell r="D4" t="str">
            <v>200_ г.</v>
          </cell>
        </row>
      </sheetData>
      <sheetData sheetId="18">
        <row r="5">
          <cell r="C5" t="str">
            <v>_________</v>
          </cell>
        </row>
      </sheetData>
      <sheetData sheetId="19">
        <row r="6">
          <cell r="C6" t="str">
            <v>Алтайский край</v>
          </cell>
        </row>
      </sheetData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 2 ТС"/>
      <sheetName val="форма 2 ВС и ВО"/>
      <sheetName val="форма 3 Т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ИП"/>
      <sheetName val="TEHSHEET"/>
      <sheetName val="Заголовок"/>
      <sheetName val="regs"/>
      <sheetName val="форма 3 ТС"/>
      <sheetName val="Справочники"/>
      <sheetName val="28"/>
      <sheetName val="29"/>
      <sheetName val="20"/>
      <sheetName val="21"/>
      <sheetName val="25"/>
      <sheetName val="26"/>
      <sheetName val="27"/>
      <sheetName val="19"/>
      <sheetName val="22"/>
      <sheetName val="24"/>
      <sheetName val="индикатор_2014"/>
      <sheetName val="T0"/>
      <sheetName val="T25"/>
      <sheetName val="T31"/>
      <sheetName val="Финансовые показатели"/>
      <sheetName val="Произв. показатели (итог)"/>
      <sheetName val="Производственные показатели"/>
      <sheetName val="методология"/>
      <sheetName val="титульный"/>
      <sheetName val="гкпз-2013 химки"/>
      <sheetName val="Инвестпрограммы_ТС 3.1_1"/>
      <sheetName val="17.1"/>
      <sheetName val="ФедД"/>
      <sheetName val="Управление"/>
      <sheetName val="прогноз_1"/>
      <sheetName val="Лист2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3"/>
      <sheetName val="14"/>
      <sheetName val="15"/>
      <sheetName val="16"/>
      <sheetName val="17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3"/>
      <sheetName val="4"/>
      <sheetName val="5"/>
      <sheetName val="6"/>
      <sheetName val="8"/>
      <sheetName val="9"/>
      <sheetName val="P2.1"/>
      <sheetName val="P2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 t="str">
            <v xml:space="preserve">амортизация </v>
          </cell>
          <cell r="I5" t="str">
            <v xml:space="preserve">амортизация </v>
          </cell>
          <cell r="K5" t="str">
            <v>Да</v>
          </cell>
          <cell r="M5" t="str">
            <v>Введите название региона</v>
          </cell>
        </row>
        <row r="6">
          <cell r="G6" t="str">
            <v>прибыль</v>
          </cell>
          <cell r="I6" t="str">
            <v>прибыль</v>
          </cell>
          <cell r="K6" t="str">
            <v>Нет</v>
          </cell>
          <cell r="M6" t="str">
            <v>Агинский Бурятский автономный округ</v>
          </cell>
        </row>
        <row r="7">
          <cell r="G7" t="str">
            <v>ремонтный фонд</v>
          </cell>
          <cell r="I7" t="str">
            <v>ремонтный фонд</v>
          </cell>
          <cell r="M7" t="str">
            <v>Алтайский край</v>
          </cell>
        </row>
        <row r="8">
          <cell r="G8" t="str">
            <v>инвест. надбавка</v>
          </cell>
          <cell r="I8" t="str">
            <v>инвест. Надбавка</v>
          </cell>
          <cell r="M8" t="str">
            <v>Амурская область</v>
          </cell>
        </row>
        <row r="9">
          <cell r="G9" t="str">
            <v>плата за подключение</v>
          </cell>
          <cell r="I9" t="str">
            <v>плата за подключение</v>
          </cell>
          <cell r="M9" t="str">
            <v>Архангельская область</v>
          </cell>
        </row>
        <row r="10">
          <cell r="G10" t="str">
            <v>прочие тарифные источники</v>
          </cell>
          <cell r="I10" t="str">
            <v>бюджет всего</v>
          </cell>
          <cell r="M10" t="str">
            <v>Астраханская область</v>
          </cell>
        </row>
        <row r="11">
          <cell r="I11" t="str">
            <v>федеральный бюджет</v>
          </cell>
          <cell r="M11" t="str">
            <v>г.Байконур</v>
          </cell>
        </row>
        <row r="12">
          <cell r="I12" t="str">
            <v>региональный бюджет</v>
          </cell>
          <cell r="M12" t="str">
            <v>Белгородская область</v>
          </cell>
        </row>
        <row r="13">
          <cell r="I13" t="str">
            <v>муниципальный бюджет</v>
          </cell>
          <cell r="M13" t="str">
            <v>Брянская область</v>
          </cell>
        </row>
        <row r="14">
          <cell r="I14" t="str">
            <v>прочие тарифные источники</v>
          </cell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Расчет тарифного коэф-та"/>
      <sheetName val="Расчет ФОТ"/>
      <sheetName val="TEHSHEET"/>
      <sheetName val="reestr"/>
      <sheetName val="REESTR_ORG"/>
      <sheetName val="титульный"/>
      <sheetName val="TECHSHEET"/>
      <sheetName val="индикатор_2014"/>
      <sheetName val="Финансовые показатели"/>
      <sheetName val="Произв. показатели (итог)"/>
      <sheetName val="Производственные показатели"/>
      <sheetName val="методология"/>
      <sheetName val="прогноз_1"/>
      <sheetName val="форма 3 тс"/>
    </sheetNames>
    <sheetDataSet>
      <sheetData sheetId="0"/>
      <sheetData sheetId="1"/>
      <sheetData sheetId="2"/>
      <sheetData sheetId="3">
        <row r="5">
          <cell r="E5" t="str">
            <v>Ханты-Мансийский автономный округ</v>
          </cell>
        </row>
        <row r="6">
          <cell r="F6" t="str">
            <v>РСТ ХМАО-Югры</v>
          </cell>
        </row>
        <row r="10">
          <cell r="E10" t="str">
            <v>Муниципальное унитарное предприятие</v>
          </cell>
          <cell r="F10" t="str">
            <v>Районное МУП "Тепловодоканал"</v>
          </cell>
          <cell r="H10" t="str">
            <v>8616009742</v>
          </cell>
        </row>
        <row r="12">
          <cell r="E12" t="str">
            <v>производство, передача, сбыт т/э</v>
          </cell>
          <cell r="H12" t="str">
            <v>Нет</v>
          </cell>
        </row>
      </sheetData>
      <sheetData sheetId="4">
        <row r="12">
          <cell r="E12">
            <v>0</v>
          </cell>
          <cell r="F12">
            <v>0</v>
          </cell>
          <cell r="H12">
            <v>0</v>
          </cell>
          <cell r="J12">
            <v>0</v>
          </cell>
          <cell r="K12">
            <v>0</v>
          </cell>
        </row>
        <row r="13">
          <cell r="E13">
            <v>1</v>
          </cell>
          <cell r="F13">
            <v>1</v>
          </cell>
          <cell r="H13">
            <v>1</v>
          </cell>
          <cell r="I13">
            <v>0</v>
          </cell>
          <cell r="J13">
            <v>0</v>
          </cell>
          <cell r="K13">
            <v>0</v>
          </cell>
        </row>
        <row r="14">
          <cell r="E14">
            <v>2</v>
          </cell>
          <cell r="F14">
            <v>1.1100000000000001</v>
          </cell>
          <cell r="H14">
            <v>1.1100000000000001</v>
          </cell>
          <cell r="J14">
            <v>0</v>
          </cell>
          <cell r="K14">
            <v>0</v>
          </cell>
        </row>
        <row r="15">
          <cell r="E15">
            <v>3</v>
          </cell>
          <cell r="F15">
            <v>1.23</v>
          </cell>
          <cell r="H15">
            <v>1.23</v>
          </cell>
          <cell r="I15">
            <v>1</v>
          </cell>
          <cell r="J15">
            <v>1.23</v>
          </cell>
          <cell r="K15">
            <v>1</v>
          </cell>
        </row>
        <row r="16">
          <cell r="E16">
            <v>4</v>
          </cell>
          <cell r="F16">
            <v>1.36</v>
          </cell>
          <cell r="H16">
            <v>1.36</v>
          </cell>
          <cell r="I16">
            <v>1</v>
          </cell>
          <cell r="J16">
            <v>1.36</v>
          </cell>
          <cell r="K16">
            <v>1</v>
          </cell>
        </row>
        <row r="17">
          <cell r="E17">
            <v>5</v>
          </cell>
          <cell r="F17">
            <v>1.51</v>
          </cell>
          <cell r="H17">
            <v>1.51</v>
          </cell>
          <cell r="I17">
            <v>9</v>
          </cell>
          <cell r="J17">
            <v>1.51</v>
          </cell>
          <cell r="K17">
            <v>9</v>
          </cell>
        </row>
        <row r="18">
          <cell r="E18">
            <v>6</v>
          </cell>
          <cell r="F18">
            <v>1.67</v>
          </cell>
          <cell r="H18">
            <v>1.67</v>
          </cell>
          <cell r="J18">
            <v>0</v>
          </cell>
          <cell r="K18">
            <v>0</v>
          </cell>
        </row>
        <row r="19">
          <cell r="E19">
            <v>7</v>
          </cell>
          <cell r="F19">
            <v>1.84</v>
          </cell>
          <cell r="H19">
            <v>1.84</v>
          </cell>
          <cell r="J19">
            <v>0</v>
          </cell>
          <cell r="K19">
            <v>0</v>
          </cell>
        </row>
        <row r="20">
          <cell r="E20">
            <v>8</v>
          </cell>
          <cell r="F20">
            <v>2.02</v>
          </cell>
          <cell r="H20">
            <v>2.02</v>
          </cell>
          <cell r="J20">
            <v>0</v>
          </cell>
          <cell r="K20">
            <v>0</v>
          </cell>
        </row>
        <row r="21">
          <cell r="E21">
            <v>9</v>
          </cell>
          <cell r="F21">
            <v>2.2200000000000002</v>
          </cell>
          <cell r="H21">
            <v>2.2200000000000002</v>
          </cell>
          <cell r="J21">
            <v>0</v>
          </cell>
          <cell r="K21">
            <v>0</v>
          </cell>
        </row>
        <row r="22">
          <cell r="E22">
            <v>10</v>
          </cell>
          <cell r="F22">
            <v>2.44</v>
          </cell>
          <cell r="H22">
            <v>2.44</v>
          </cell>
          <cell r="J22">
            <v>0</v>
          </cell>
          <cell r="K22">
            <v>0</v>
          </cell>
        </row>
        <row r="23">
          <cell r="E23">
            <v>11</v>
          </cell>
          <cell r="F23">
            <v>2.68</v>
          </cell>
          <cell r="H23">
            <v>2.68</v>
          </cell>
          <cell r="J23">
            <v>0</v>
          </cell>
          <cell r="K23">
            <v>0</v>
          </cell>
        </row>
        <row r="24">
          <cell r="E24">
            <v>12</v>
          </cell>
          <cell r="F24">
            <v>2.89</v>
          </cell>
          <cell r="H24">
            <v>2.89</v>
          </cell>
          <cell r="J24">
            <v>0</v>
          </cell>
          <cell r="K24">
            <v>0</v>
          </cell>
        </row>
        <row r="25">
          <cell r="E25">
            <v>13</v>
          </cell>
          <cell r="F25">
            <v>3.12</v>
          </cell>
          <cell r="H25">
            <v>3.12</v>
          </cell>
          <cell r="J25">
            <v>0</v>
          </cell>
          <cell r="K25">
            <v>0</v>
          </cell>
        </row>
        <row r="26">
          <cell r="E26">
            <v>14</v>
          </cell>
          <cell r="F26">
            <v>3.36</v>
          </cell>
          <cell r="H26">
            <v>3.36</v>
          </cell>
          <cell r="J26">
            <v>0</v>
          </cell>
          <cell r="K26">
            <v>0</v>
          </cell>
        </row>
        <row r="27">
          <cell r="E27">
            <v>15</v>
          </cell>
          <cell r="F27">
            <v>3.62</v>
          </cell>
          <cell r="H27">
            <v>3.62</v>
          </cell>
          <cell r="J27">
            <v>0</v>
          </cell>
          <cell r="K27">
            <v>0</v>
          </cell>
        </row>
        <row r="28">
          <cell r="E28">
            <v>16</v>
          </cell>
          <cell r="F28">
            <v>3.9</v>
          </cell>
          <cell r="H28">
            <v>3.9</v>
          </cell>
          <cell r="J28">
            <v>0</v>
          </cell>
          <cell r="K28">
            <v>0</v>
          </cell>
        </row>
        <row r="29">
          <cell r="E29">
            <v>17</v>
          </cell>
          <cell r="F29">
            <v>4.2</v>
          </cell>
          <cell r="H29">
            <v>4.2</v>
          </cell>
          <cell r="J29">
            <v>0</v>
          </cell>
          <cell r="K29">
            <v>0</v>
          </cell>
        </row>
        <row r="30">
          <cell r="E30">
            <v>18</v>
          </cell>
          <cell r="F30">
            <v>4.5</v>
          </cell>
          <cell r="H30">
            <v>4.5</v>
          </cell>
          <cell r="J30">
            <v>0</v>
          </cell>
          <cell r="K30">
            <v>0</v>
          </cell>
        </row>
        <row r="31">
          <cell r="E31">
            <v>19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</row>
        <row r="32">
          <cell r="E32">
            <v>20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</row>
        <row r="33">
          <cell r="E33">
            <v>21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</row>
        <row r="34">
          <cell r="E34">
            <v>22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1.4709090909090909</v>
          </cell>
          <cell r="I35">
            <v>11</v>
          </cell>
          <cell r="J35">
            <v>1.4709090909090909</v>
          </cell>
          <cell r="K35">
            <v>11</v>
          </cell>
        </row>
        <row r="43">
          <cell r="E43">
            <v>0</v>
          </cell>
          <cell r="F43">
            <v>0</v>
          </cell>
          <cell r="H43">
            <v>0</v>
          </cell>
          <cell r="J43">
            <v>0</v>
          </cell>
          <cell r="K43">
            <v>0</v>
          </cell>
        </row>
        <row r="44">
          <cell r="E44">
            <v>1</v>
          </cell>
          <cell r="F44">
            <v>1</v>
          </cell>
          <cell r="H44">
            <v>1</v>
          </cell>
          <cell r="J44">
            <v>0</v>
          </cell>
          <cell r="K44">
            <v>0</v>
          </cell>
        </row>
        <row r="45">
          <cell r="E45">
            <v>2</v>
          </cell>
          <cell r="F45">
            <v>1.36</v>
          </cell>
          <cell r="H45">
            <v>1.1100000000000001</v>
          </cell>
          <cell r="J45">
            <v>0</v>
          </cell>
          <cell r="K45">
            <v>0</v>
          </cell>
        </row>
        <row r="46">
          <cell r="E46">
            <v>3</v>
          </cell>
          <cell r="F46">
            <v>1.69</v>
          </cell>
          <cell r="H46">
            <v>1.23</v>
          </cell>
          <cell r="I46">
            <v>0</v>
          </cell>
          <cell r="J46">
            <v>0</v>
          </cell>
          <cell r="K46">
            <v>0</v>
          </cell>
        </row>
        <row r="47">
          <cell r="E47">
            <v>4</v>
          </cell>
          <cell r="F47">
            <v>1.91</v>
          </cell>
          <cell r="H47">
            <v>1.36</v>
          </cell>
          <cell r="I47">
            <v>1</v>
          </cell>
          <cell r="J47">
            <v>1.36</v>
          </cell>
          <cell r="K47">
            <v>1</v>
          </cell>
        </row>
        <row r="48">
          <cell r="E48">
            <v>5</v>
          </cell>
          <cell r="F48">
            <v>2.16</v>
          </cell>
          <cell r="H48">
            <v>1.51</v>
          </cell>
          <cell r="I48">
            <v>9</v>
          </cell>
          <cell r="J48">
            <v>1.51</v>
          </cell>
          <cell r="K48">
            <v>9</v>
          </cell>
        </row>
        <row r="49">
          <cell r="E49">
            <v>6</v>
          </cell>
          <cell r="F49">
            <v>2.44</v>
          </cell>
          <cell r="H49">
            <v>1.67</v>
          </cell>
          <cell r="J49">
            <v>0</v>
          </cell>
          <cell r="K49">
            <v>0</v>
          </cell>
        </row>
        <row r="50">
          <cell r="E50">
            <v>7</v>
          </cell>
          <cell r="F50">
            <v>2.76</v>
          </cell>
          <cell r="H50">
            <v>1.84</v>
          </cell>
          <cell r="J50">
            <v>0</v>
          </cell>
          <cell r="K50">
            <v>0</v>
          </cell>
        </row>
        <row r="51">
          <cell r="E51">
            <v>8</v>
          </cell>
          <cell r="F51">
            <v>3.12</v>
          </cell>
          <cell r="H51">
            <v>2.02</v>
          </cell>
          <cell r="J51">
            <v>0</v>
          </cell>
          <cell r="K51">
            <v>0</v>
          </cell>
        </row>
        <row r="52">
          <cell r="E52">
            <v>9</v>
          </cell>
          <cell r="F52">
            <v>3.53</v>
          </cell>
          <cell r="H52">
            <v>2.2200000000000002</v>
          </cell>
          <cell r="J52">
            <v>0</v>
          </cell>
          <cell r="K52">
            <v>0</v>
          </cell>
        </row>
        <row r="53">
          <cell r="E53">
            <v>10</v>
          </cell>
          <cell r="F53">
            <v>3.99</v>
          </cell>
          <cell r="H53">
            <v>2.44</v>
          </cell>
          <cell r="J53">
            <v>0</v>
          </cell>
          <cell r="K53">
            <v>0</v>
          </cell>
        </row>
        <row r="54">
          <cell r="E54">
            <v>11</v>
          </cell>
          <cell r="F54">
            <v>4.51</v>
          </cell>
          <cell r="H54">
            <v>2.68</v>
          </cell>
          <cell r="J54">
            <v>0</v>
          </cell>
          <cell r="K54">
            <v>0</v>
          </cell>
        </row>
        <row r="55">
          <cell r="E55">
            <v>12</v>
          </cell>
          <cell r="F55">
            <v>5.0999999999999996</v>
          </cell>
          <cell r="H55">
            <v>2.89</v>
          </cell>
          <cell r="J55">
            <v>0</v>
          </cell>
          <cell r="K55">
            <v>0</v>
          </cell>
        </row>
        <row r="56">
          <cell r="E56">
            <v>13</v>
          </cell>
          <cell r="F56">
            <v>5.76</v>
          </cell>
          <cell r="H56">
            <v>3.12</v>
          </cell>
          <cell r="J56">
            <v>0</v>
          </cell>
          <cell r="K56">
            <v>0</v>
          </cell>
        </row>
        <row r="57">
          <cell r="E57">
            <v>14</v>
          </cell>
          <cell r="F57">
            <v>6.51</v>
          </cell>
          <cell r="H57">
            <v>3.36</v>
          </cell>
          <cell r="J57">
            <v>0</v>
          </cell>
          <cell r="K57">
            <v>0</v>
          </cell>
        </row>
        <row r="58">
          <cell r="E58">
            <v>15</v>
          </cell>
          <cell r="F58">
            <v>7.36</v>
          </cell>
          <cell r="H58">
            <v>3.62</v>
          </cell>
          <cell r="J58">
            <v>0</v>
          </cell>
          <cell r="K58">
            <v>0</v>
          </cell>
        </row>
        <row r="59">
          <cell r="E59">
            <v>16</v>
          </cell>
          <cell r="F59">
            <v>8.17</v>
          </cell>
          <cell r="H59">
            <v>3.9</v>
          </cell>
          <cell r="J59">
            <v>0</v>
          </cell>
          <cell r="K59">
            <v>0</v>
          </cell>
        </row>
        <row r="60">
          <cell r="E60">
            <v>17</v>
          </cell>
          <cell r="F60">
            <v>9.07</v>
          </cell>
          <cell r="H60">
            <v>4.2</v>
          </cell>
          <cell r="J60">
            <v>0</v>
          </cell>
          <cell r="K60">
            <v>0</v>
          </cell>
        </row>
        <row r="61">
          <cell r="E61">
            <v>18</v>
          </cell>
          <cell r="F61">
            <v>10.07</v>
          </cell>
          <cell r="H61">
            <v>4.5</v>
          </cell>
          <cell r="J61">
            <v>0</v>
          </cell>
          <cell r="K61">
            <v>0</v>
          </cell>
        </row>
        <row r="62">
          <cell r="E62">
            <v>19</v>
          </cell>
          <cell r="J62">
            <v>0</v>
          </cell>
          <cell r="K62">
            <v>0</v>
          </cell>
        </row>
        <row r="63">
          <cell r="E63">
            <v>20</v>
          </cell>
          <cell r="J63">
            <v>0</v>
          </cell>
          <cell r="K63">
            <v>0</v>
          </cell>
        </row>
        <row r="64">
          <cell r="E64">
            <v>21</v>
          </cell>
          <cell r="J64">
            <v>0</v>
          </cell>
          <cell r="K64">
            <v>0</v>
          </cell>
        </row>
        <row r="65">
          <cell r="E65">
            <v>22</v>
          </cell>
          <cell r="J65">
            <v>0</v>
          </cell>
          <cell r="K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1.4949999999999999</v>
          </cell>
          <cell r="I66">
            <v>10</v>
          </cell>
          <cell r="J66">
            <v>1.4949999999999999</v>
          </cell>
          <cell r="K66">
            <v>10</v>
          </cell>
        </row>
        <row r="74">
          <cell r="E74">
            <v>0</v>
          </cell>
          <cell r="H74">
            <v>0</v>
          </cell>
          <cell r="J74">
            <v>0</v>
          </cell>
          <cell r="K74">
            <v>0</v>
          </cell>
        </row>
        <row r="75">
          <cell r="E75">
            <v>1</v>
          </cell>
          <cell r="F75">
            <v>1</v>
          </cell>
          <cell r="H75">
            <v>1</v>
          </cell>
          <cell r="J75">
            <v>0</v>
          </cell>
          <cell r="K75">
            <v>0</v>
          </cell>
        </row>
        <row r="76">
          <cell r="E76">
            <v>2</v>
          </cell>
          <cell r="F76">
            <v>1.36</v>
          </cell>
          <cell r="H76">
            <v>1.1100000000000001</v>
          </cell>
          <cell r="J76">
            <v>0</v>
          </cell>
          <cell r="K76">
            <v>0</v>
          </cell>
        </row>
        <row r="77">
          <cell r="E77">
            <v>3</v>
          </cell>
          <cell r="F77">
            <v>1.69</v>
          </cell>
          <cell r="H77">
            <v>1.23</v>
          </cell>
          <cell r="J77">
            <v>0</v>
          </cell>
          <cell r="K77">
            <v>0</v>
          </cell>
        </row>
        <row r="78">
          <cell r="E78">
            <v>4</v>
          </cell>
          <cell r="F78">
            <v>1.91</v>
          </cell>
          <cell r="H78">
            <v>1.36</v>
          </cell>
          <cell r="I78">
            <v>1</v>
          </cell>
          <cell r="J78">
            <v>1.36</v>
          </cell>
          <cell r="K78">
            <v>1</v>
          </cell>
        </row>
        <row r="79">
          <cell r="E79">
            <v>5</v>
          </cell>
          <cell r="F79">
            <v>2.16</v>
          </cell>
          <cell r="H79">
            <v>1.51</v>
          </cell>
          <cell r="I79">
            <v>6.25</v>
          </cell>
          <cell r="J79">
            <v>1.51</v>
          </cell>
          <cell r="K79">
            <v>6.25</v>
          </cell>
        </row>
        <row r="80">
          <cell r="E80">
            <v>6</v>
          </cell>
          <cell r="F80">
            <v>2.44</v>
          </cell>
          <cell r="H80">
            <v>1.67</v>
          </cell>
          <cell r="I80">
            <v>1</v>
          </cell>
          <cell r="J80">
            <v>1.67</v>
          </cell>
          <cell r="K80">
            <v>1</v>
          </cell>
        </row>
        <row r="81">
          <cell r="E81">
            <v>7</v>
          </cell>
          <cell r="F81">
            <v>2.76</v>
          </cell>
          <cell r="H81">
            <v>1.84</v>
          </cell>
          <cell r="J81">
            <v>0</v>
          </cell>
          <cell r="K81">
            <v>0</v>
          </cell>
        </row>
        <row r="82">
          <cell r="E82">
            <v>8</v>
          </cell>
          <cell r="F82">
            <v>3.12</v>
          </cell>
          <cell r="H82">
            <v>2.02</v>
          </cell>
          <cell r="J82">
            <v>0</v>
          </cell>
          <cell r="K82">
            <v>0</v>
          </cell>
        </row>
        <row r="83">
          <cell r="E83">
            <v>9</v>
          </cell>
          <cell r="F83">
            <v>3.53</v>
          </cell>
          <cell r="H83">
            <v>2.2200000000000002</v>
          </cell>
          <cell r="J83">
            <v>0</v>
          </cell>
          <cell r="K83">
            <v>0</v>
          </cell>
        </row>
        <row r="84">
          <cell r="E84">
            <v>10</v>
          </cell>
          <cell r="F84">
            <v>3.99</v>
          </cell>
          <cell r="H84">
            <v>2.44</v>
          </cell>
          <cell r="J84">
            <v>0</v>
          </cell>
          <cell r="K84">
            <v>0</v>
          </cell>
        </row>
        <row r="85">
          <cell r="E85">
            <v>11</v>
          </cell>
          <cell r="F85">
            <v>4.51</v>
          </cell>
          <cell r="H85">
            <v>2.68</v>
          </cell>
          <cell r="J85">
            <v>0</v>
          </cell>
          <cell r="K85">
            <v>0</v>
          </cell>
        </row>
        <row r="86">
          <cell r="E86">
            <v>12</v>
          </cell>
          <cell r="F86">
            <v>5.0999999999999996</v>
          </cell>
          <cell r="H86">
            <v>2.89</v>
          </cell>
          <cell r="J86">
            <v>0</v>
          </cell>
          <cell r="K86">
            <v>0</v>
          </cell>
        </row>
        <row r="87">
          <cell r="E87">
            <v>13</v>
          </cell>
          <cell r="F87">
            <v>5.76</v>
          </cell>
          <cell r="H87">
            <v>3.12</v>
          </cell>
          <cell r="J87">
            <v>0</v>
          </cell>
          <cell r="K87">
            <v>0</v>
          </cell>
        </row>
        <row r="88">
          <cell r="E88">
            <v>14</v>
          </cell>
          <cell r="F88">
            <v>6.51</v>
          </cell>
          <cell r="H88">
            <v>3.36</v>
          </cell>
          <cell r="J88">
            <v>0</v>
          </cell>
          <cell r="K88">
            <v>0</v>
          </cell>
        </row>
        <row r="89">
          <cell r="E89">
            <v>15</v>
          </cell>
          <cell r="F89">
            <v>7.36</v>
          </cell>
          <cell r="H89">
            <v>3.62</v>
          </cell>
          <cell r="J89">
            <v>0</v>
          </cell>
          <cell r="K89">
            <v>0</v>
          </cell>
        </row>
        <row r="90">
          <cell r="E90">
            <v>16</v>
          </cell>
          <cell r="F90">
            <v>8.17</v>
          </cell>
          <cell r="H90">
            <v>3.9</v>
          </cell>
          <cell r="J90">
            <v>0</v>
          </cell>
          <cell r="K90">
            <v>0</v>
          </cell>
        </row>
        <row r="91">
          <cell r="E91">
            <v>17</v>
          </cell>
          <cell r="F91">
            <v>9.07</v>
          </cell>
          <cell r="H91">
            <v>4.2</v>
          </cell>
          <cell r="J91">
            <v>0</v>
          </cell>
          <cell r="K91">
            <v>0</v>
          </cell>
        </row>
        <row r="92">
          <cell r="E92">
            <v>18</v>
          </cell>
          <cell r="F92">
            <v>10.07</v>
          </cell>
          <cell r="H92">
            <v>4.5</v>
          </cell>
          <cell r="J92">
            <v>0</v>
          </cell>
          <cell r="K92">
            <v>0</v>
          </cell>
        </row>
        <row r="93">
          <cell r="E93">
            <v>19</v>
          </cell>
          <cell r="J93">
            <v>0</v>
          </cell>
          <cell r="K93">
            <v>0</v>
          </cell>
        </row>
        <row r="94">
          <cell r="E94">
            <v>20</v>
          </cell>
          <cell r="J94">
            <v>0</v>
          </cell>
          <cell r="K94">
            <v>0</v>
          </cell>
        </row>
        <row r="95">
          <cell r="E95">
            <v>21</v>
          </cell>
          <cell r="J95">
            <v>0</v>
          </cell>
          <cell r="K95">
            <v>0</v>
          </cell>
        </row>
        <row r="96">
          <cell r="E96">
            <v>22</v>
          </cell>
          <cell r="J96">
            <v>0</v>
          </cell>
          <cell r="K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1.5112121212121212</v>
          </cell>
          <cell r="I97">
            <v>8.25</v>
          </cell>
          <cell r="J97">
            <v>1.5112121212121212</v>
          </cell>
          <cell r="K97">
            <v>8.25</v>
          </cell>
        </row>
      </sheetData>
      <sheetData sheetId="5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ралТехно"/>
      <sheetName val="богдан 1"/>
      <sheetName val="богдан 2"/>
      <sheetName val="богдан 3"/>
      <sheetName val="ЮСОН"/>
      <sheetName val="Первоуральск"/>
      <sheetName val="К-Ур "/>
      <sheetName val="Новоуральск"/>
      <sheetName val="Ревда"/>
      <sheetName val="Качканар(вода)"/>
      <sheetName val="Качканар(стоки)"/>
      <sheetName val="TEHSHEET"/>
      <sheetName val="прогноз_1"/>
      <sheetName val="гр5(о)"/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T0"/>
      <sheetName val="T25"/>
      <sheetName val="T31"/>
      <sheetName val="Балансовые показатели"/>
      <sheetName val="Оценка"/>
      <sheetName val="Протокол (упр.)"/>
      <sheetName val="индикатор_2014"/>
      <sheetName val="vec"/>
      <sheetName val="структура расходов рст 1"/>
      <sheetName val="дефлятор"/>
      <sheetName val="Заголовок"/>
      <sheetName val="Баланс"/>
      <sheetName val="REESTR_ORG"/>
      <sheetName val="Инструк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M5" t="str">
            <v>Введите название региона</v>
          </cell>
        </row>
        <row r="6">
          <cell r="M6" t="str">
            <v>Агинский Бурятский автономный округ</v>
          </cell>
        </row>
        <row r="7">
          <cell r="M7" t="str">
            <v>Алтайский край</v>
          </cell>
        </row>
        <row r="8">
          <cell r="M8" t="str">
            <v>Амурская область</v>
          </cell>
        </row>
        <row r="9">
          <cell r="M9" t="str">
            <v>Архангельская область</v>
          </cell>
        </row>
        <row r="10">
          <cell r="M10" t="str">
            <v>Астраханская область</v>
          </cell>
        </row>
        <row r="11">
          <cell r="M11" t="str">
            <v>г.Байконур</v>
          </cell>
        </row>
        <row r="12">
          <cell r="M12" t="str">
            <v>Белгородская область</v>
          </cell>
        </row>
        <row r="13">
          <cell r="M13" t="str">
            <v>Брянская область</v>
          </cell>
        </row>
        <row r="14"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ИП"/>
      <sheetName val="Комментарии"/>
      <sheetName val="Проверка"/>
      <sheetName val="TEHSHEET"/>
      <sheetName val="REESTR"/>
      <sheetName val="титульный"/>
      <sheetName val="REESTR_ORG"/>
      <sheetName val="структура расходов рст 1"/>
      <sheetName val="28"/>
      <sheetName val="29"/>
      <sheetName val="20"/>
      <sheetName val="21"/>
      <sheetName val="25"/>
      <sheetName val="26"/>
      <sheetName val="27"/>
      <sheetName val="19"/>
      <sheetName val="22"/>
      <sheetName val="24"/>
      <sheetName val="T0"/>
      <sheetName val="T25"/>
      <sheetName val="T31"/>
      <sheetName val="Расчет тарифного коэф-та"/>
    </sheetNames>
    <sheetDataSet>
      <sheetData sheetId="0" refreshError="1"/>
      <sheetData sheetId="1" refreshError="1"/>
      <sheetData sheetId="2" refreshError="1"/>
      <sheetData sheetId="3">
        <row r="8">
          <cell r="G8">
            <v>2009</v>
          </cell>
        </row>
      </sheetData>
      <sheetData sheetId="4" refreshError="1"/>
      <sheetData sheetId="5" refreshError="1"/>
      <sheetData sheetId="6" refreshError="1"/>
      <sheetData sheetId="7">
        <row r="4">
          <cell r="C4" t="str">
            <v>прибыль</v>
          </cell>
        </row>
        <row r="5">
          <cell r="C5" t="str">
            <v xml:space="preserve">амортизация </v>
          </cell>
        </row>
        <row r="6">
          <cell r="C6" t="str">
            <v>заемные средства</v>
          </cell>
        </row>
        <row r="7">
          <cell r="C7" t="str">
            <v>инвест.надбавка</v>
          </cell>
        </row>
        <row r="8">
          <cell r="C8" t="str">
            <v>плата за подключение</v>
          </cell>
        </row>
        <row r="9">
          <cell r="C9" t="str">
            <v>бюджетные источники</v>
          </cell>
        </row>
        <row r="10">
          <cell r="C10" t="str">
            <v>прочие источники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Справочники"/>
      <sheetName val="ИП"/>
      <sheetName val="Заголовок"/>
      <sheetName val="23"/>
      <sheetName val="TEHSHEET"/>
      <sheetName val="расчет тарифного коэф-та"/>
      <sheetName val="расчет ФОТ"/>
      <sheetName val="Лист2"/>
      <sheetName val="гр5(о)"/>
      <sheetName val="REESTR_MO"/>
      <sheetName val="reestr"/>
      <sheetName val="REESTR_ORG"/>
      <sheetName val="28"/>
      <sheetName val="29"/>
      <sheetName val="20"/>
      <sheetName val="21"/>
      <sheetName val="25"/>
      <sheetName val="26"/>
      <sheetName val="27"/>
      <sheetName val="19"/>
      <sheetName val="22"/>
      <sheetName val="24"/>
      <sheetName val="Баланс"/>
      <sheetName val="fes"/>
    </sheetNames>
    <sheetDataSet>
      <sheetData sheetId="0"/>
      <sheetData sheetId="1"/>
      <sheetData sheetId="2"/>
      <sheetData sheetId="3"/>
      <sheetData sheetId="4"/>
      <sheetData sheetId="5">
        <row r="4">
          <cell r="T4" t="str">
            <v>производство т/э</v>
          </cell>
        </row>
        <row r="5">
          <cell r="T5" t="str">
            <v>передача т/э</v>
          </cell>
        </row>
        <row r="6">
          <cell r="T6" t="str">
            <v>сбыт т/э</v>
          </cell>
        </row>
        <row r="7">
          <cell r="T7" t="str">
            <v>производство, передача, сбыт т/э</v>
          </cell>
        </row>
        <row r="8">
          <cell r="T8" t="str">
            <v>производство, передача т/э</v>
          </cell>
        </row>
        <row r="9">
          <cell r="T9" t="str">
            <v>передача, сбыт т/э</v>
          </cell>
        </row>
        <row r="10">
          <cell r="T10" t="str">
            <v>производство, сбыт т/э</v>
          </cell>
        </row>
      </sheetData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Титульный"/>
      <sheetName val="TEHSHEET"/>
      <sheetName val="Лист2"/>
      <sheetName val="генерация"/>
      <sheetName val="справочники"/>
      <sheetName val="REESTR_MO"/>
    </sheetNames>
    <sheetDataSet>
      <sheetData sheetId="0"/>
      <sheetData sheetId="1" refreshError="1"/>
      <sheetData sheetId="2">
        <row r="6">
          <cell r="D6">
            <v>0</v>
          </cell>
          <cell r="E6">
            <v>0</v>
          </cell>
        </row>
        <row r="7">
          <cell r="D7">
            <v>0</v>
          </cell>
          <cell r="E7">
            <v>0</v>
          </cell>
        </row>
        <row r="11">
          <cell r="D11">
            <v>0</v>
          </cell>
          <cell r="E11">
            <v>0</v>
          </cell>
        </row>
        <row r="18">
          <cell r="D18">
            <v>0</v>
          </cell>
          <cell r="E18">
            <v>0</v>
          </cell>
        </row>
        <row r="20">
          <cell r="D20">
            <v>0</v>
          </cell>
          <cell r="E20">
            <v>0</v>
          </cell>
        </row>
        <row r="22">
          <cell r="D22">
            <v>0</v>
          </cell>
          <cell r="E2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D11" t="str">
            <v>Всего</v>
          </cell>
          <cell r="E11" t="str">
            <v>Горячая вода</v>
          </cell>
          <cell r="F11" t="str">
            <v>Отборный пар</v>
          </cell>
          <cell r="G11" t="str">
            <v>Пар 1,2-2,5 кгс/см2</v>
          </cell>
          <cell r="H11" t="str">
            <v>Пар 2,5-7,0 кгс/см2</v>
          </cell>
          <cell r="I11" t="str">
            <v>Пар 7,0-13,0 кгс/см2</v>
          </cell>
          <cell r="J11" t="str">
            <v>Пар больше 13 кгс/см2</v>
          </cell>
          <cell r="K11" t="str">
            <v>Острый и редуцированный пар</v>
          </cell>
          <cell r="L11" t="str">
            <v>Всего</v>
          </cell>
          <cell r="M11" t="str">
            <v>Горячая вода</v>
          </cell>
          <cell r="N11" t="str">
            <v>Отборный пар</v>
          </cell>
          <cell r="O11" t="str">
            <v>Пар 1,2-2,5 кгс/см2</v>
          </cell>
          <cell r="P11" t="str">
            <v>Пар 2,5-7,0 кгс/см2</v>
          </cell>
          <cell r="Q11" t="str">
            <v>Пар 7,0-13,0 кгс/см2</v>
          </cell>
          <cell r="R11" t="str">
            <v>Пар больше 13 кгс/см2</v>
          </cell>
          <cell r="S11" t="str">
            <v>Острый и редуцированный пар</v>
          </cell>
        </row>
        <row r="14">
          <cell r="L14">
            <v>0</v>
          </cell>
          <cell r="N14">
            <v>0</v>
          </cell>
        </row>
        <row r="15"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L17">
            <v>0</v>
          </cell>
          <cell r="M17">
            <v>0</v>
          </cell>
          <cell r="N17">
            <v>0</v>
          </cell>
        </row>
        <row r="19"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1">
          <cell r="L21">
            <v>0</v>
          </cell>
          <cell r="N21">
            <v>0</v>
          </cell>
        </row>
        <row r="23"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5">
          <cell r="L25">
            <v>0</v>
          </cell>
          <cell r="N25">
            <v>0</v>
          </cell>
        </row>
        <row r="28">
          <cell r="D28">
            <v>0</v>
          </cell>
          <cell r="F28">
            <v>0</v>
          </cell>
          <cell r="L28">
            <v>0</v>
          </cell>
          <cell r="N28">
            <v>0</v>
          </cell>
        </row>
        <row r="30">
          <cell r="L30">
            <v>0</v>
          </cell>
          <cell r="N30">
            <v>0</v>
          </cell>
        </row>
        <row r="31"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3">
          <cell r="L33">
            <v>0</v>
          </cell>
          <cell r="N33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7">
          <cell r="L37">
            <v>0</v>
          </cell>
          <cell r="N37">
            <v>0</v>
          </cell>
        </row>
        <row r="39"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1"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3"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5"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7"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9">
          <cell r="L49">
            <v>0</v>
          </cell>
          <cell r="N49">
            <v>0</v>
          </cell>
        </row>
      </sheetData>
      <sheetData sheetId="11"/>
      <sheetData sheetId="12"/>
      <sheetData sheetId="13"/>
      <sheetData sheetId="14"/>
      <sheetData sheetId="15">
        <row r="13">
          <cell r="C13">
            <v>0</v>
          </cell>
          <cell r="D13">
            <v>0</v>
          </cell>
          <cell r="E13">
            <v>0</v>
          </cell>
          <cell r="H13">
            <v>0</v>
          </cell>
          <cell r="I13">
            <v>0</v>
          </cell>
          <cell r="J13">
            <v>0</v>
          </cell>
        </row>
        <row r="15">
          <cell r="E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H19">
            <v>0</v>
          </cell>
          <cell r="I19">
            <v>0</v>
          </cell>
          <cell r="J19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H21">
            <v>0</v>
          </cell>
          <cell r="I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5">
          <cell r="H25">
            <v>0</v>
          </cell>
          <cell r="I25">
            <v>0</v>
          </cell>
          <cell r="J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H27">
            <v>0</v>
          </cell>
          <cell r="I27">
            <v>0</v>
          </cell>
          <cell r="J27">
            <v>0</v>
          </cell>
        </row>
        <row r="29">
          <cell r="E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H31">
            <v>0</v>
          </cell>
          <cell r="I31">
            <v>0</v>
          </cell>
          <cell r="J31">
            <v>0</v>
          </cell>
        </row>
        <row r="33">
          <cell r="E33">
            <v>0</v>
          </cell>
          <cell r="H33">
            <v>0</v>
          </cell>
          <cell r="I33">
            <v>0</v>
          </cell>
          <cell r="J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H35">
            <v>0</v>
          </cell>
          <cell r="I35">
            <v>0</v>
          </cell>
          <cell r="J35">
            <v>0</v>
          </cell>
        </row>
        <row r="37">
          <cell r="E37">
            <v>0</v>
          </cell>
          <cell r="H37">
            <v>0</v>
          </cell>
          <cell r="I37">
            <v>0</v>
          </cell>
          <cell r="J37">
            <v>0</v>
          </cell>
        </row>
        <row r="39">
          <cell r="H39">
            <v>0</v>
          </cell>
          <cell r="I39">
            <v>0</v>
          </cell>
          <cell r="J39">
            <v>0</v>
          </cell>
        </row>
      </sheetData>
      <sheetData sheetId="16"/>
      <sheetData sheetId="17"/>
      <sheetData sheetId="18"/>
      <sheetData sheetId="19"/>
      <sheetData sheetId="20"/>
      <sheetData sheetId="21" refreshError="1"/>
      <sheetData sheetId="22"/>
      <sheetData sheetId="23">
        <row r="5">
          <cell r="C5" t="str">
            <v>Всего</v>
          </cell>
          <cell r="D5" t="str">
            <v>Всего</v>
          </cell>
          <cell r="F5">
            <v>0</v>
          </cell>
          <cell r="G5">
            <v>0</v>
          </cell>
        </row>
      </sheetData>
      <sheetData sheetId="24"/>
      <sheetData sheetId="25"/>
      <sheetData sheetId="26">
        <row r="5">
          <cell r="C5" t="str">
            <v>Всего</v>
          </cell>
          <cell r="D5" t="str">
            <v>Всего</v>
          </cell>
          <cell r="F5">
            <v>0</v>
          </cell>
          <cell r="G5">
            <v>0</v>
          </cell>
        </row>
      </sheetData>
      <sheetData sheetId="27"/>
      <sheetData sheetId="28"/>
      <sheetData sheetId="29"/>
      <sheetData sheetId="30"/>
      <sheetData sheetId="31"/>
      <sheetData sheetId="32">
        <row r="5">
          <cell r="C5" t="str">
            <v>Всего</v>
          </cell>
          <cell r="D5" t="str">
            <v>Всего</v>
          </cell>
          <cell r="F5">
            <v>0</v>
          </cell>
          <cell r="G5">
            <v>0</v>
          </cell>
        </row>
      </sheetData>
      <sheetData sheetId="33">
        <row r="5">
          <cell r="C5" t="str">
            <v>Всего</v>
          </cell>
          <cell r="D5" t="str">
            <v>Всего</v>
          </cell>
          <cell r="F5">
            <v>0</v>
          </cell>
          <cell r="G5">
            <v>0</v>
          </cell>
        </row>
      </sheetData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Лист2"/>
      <sheetName val="Ф-1 (для АО-энерго)"/>
      <sheetName val="Ф-2 (для АО-энерго)"/>
      <sheetName val="перекрестка"/>
      <sheetName val="справочники"/>
      <sheetName val="TEHSHEET"/>
      <sheetName val="REESTR_MO"/>
      <sheetName val="Титульный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>
        <row r="6">
          <cell r="C6">
            <v>0</v>
          </cell>
          <cell r="D6">
            <v>0</v>
          </cell>
        </row>
        <row r="7">
          <cell r="C7">
            <v>0</v>
          </cell>
          <cell r="D7">
            <v>0</v>
          </cell>
        </row>
        <row r="11">
          <cell r="C11">
            <v>0</v>
          </cell>
          <cell r="D11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9">
          <cell r="C19" t="e">
            <v>#NAME?</v>
          </cell>
          <cell r="D19" t="e">
            <v>#NAME?</v>
          </cell>
        </row>
        <row r="21">
          <cell r="C21">
            <v>0</v>
          </cell>
          <cell r="D21">
            <v>0</v>
          </cell>
        </row>
        <row r="23">
          <cell r="C23" t="e">
            <v>#NAME?</v>
          </cell>
          <cell r="D23" t="e">
            <v>#NAME?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9">
          <cell r="C29">
            <v>0</v>
          </cell>
          <cell r="D29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40">
          <cell r="C40">
            <v>0</v>
          </cell>
          <cell r="D40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15">
          <cell r="C15">
            <v>0</v>
          </cell>
        </row>
        <row r="24">
          <cell r="C24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8">
          <cell r="A8">
            <v>2006</v>
          </cell>
        </row>
        <row r="9">
          <cell r="B9">
            <v>0</v>
          </cell>
          <cell r="C9">
            <v>0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2">
          <cell r="A12" t="str">
            <v>Всего</v>
          </cell>
          <cell r="B12" t="str">
            <v>Всего</v>
          </cell>
        </row>
        <row r="13">
          <cell r="B13" t="str">
            <v>Всего</v>
          </cell>
          <cell r="C13" t="str">
            <v>Всего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  <cell r="P13">
            <v>0</v>
          </cell>
          <cell r="Q13">
            <v>0</v>
          </cell>
        </row>
        <row r="15">
          <cell r="D15" t="str">
            <v>Итого</v>
          </cell>
          <cell r="F15">
            <v>0</v>
          </cell>
          <cell r="G15">
            <v>0</v>
          </cell>
          <cell r="H15">
            <v>0</v>
          </cell>
          <cell r="N15" t="e">
            <v>#NAME?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 t="e">
            <v>#NAME?</v>
          </cell>
          <cell r="M16" t="e">
            <v>#NAME?</v>
          </cell>
          <cell r="N16" t="e">
            <v>#NAME?</v>
          </cell>
          <cell r="O16">
            <v>0</v>
          </cell>
          <cell r="P16">
            <v>0</v>
          </cell>
          <cell r="Q16">
            <v>0</v>
          </cell>
        </row>
        <row r="18">
          <cell r="A18">
            <v>2007</v>
          </cell>
        </row>
        <row r="19">
          <cell r="B19">
            <v>0</v>
          </cell>
          <cell r="C19">
            <v>0</v>
          </cell>
          <cell r="F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0</v>
          </cell>
        </row>
        <row r="22">
          <cell r="A22" t="str">
            <v>Всего</v>
          </cell>
          <cell r="B22" t="str">
            <v>Всего</v>
          </cell>
        </row>
        <row r="23">
          <cell r="B23" t="str">
            <v>Всего</v>
          </cell>
          <cell r="C23" t="str">
            <v>Всего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0</v>
          </cell>
          <cell r="P23">
            <v>0</v>
          </cell>
          <cell r="Q23">
            <v>0</v>
          </cell>
        </row>
        <row r="25">
          <cell r="D25" t="str">
            <v>Итого</v>
          </cell>
          <cell r="F25">
            <v>0</v>
          </cell>
          <cell r="G25">
            <v>0</v>
          </cell>
          <cell r="H25">
            <v>0</v>
          </cell>
          <cell r="N25" t="e">
            <v>#NAME?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  <cell r="P26">
            <v>0</v>
          </cell>
          <cell r="Q26">
            <v>0</v>
          </cell>
        </row>
      </sheetData>
      <sheetData sheetId="15" refreshError="1"/>
      <sheetData sheetId="16" refreshError="1"/>
      <sheetData sheetId="17" refreshError="1">
        <row r="6">
          <cell r="A6" t="str">
            <v>1</v>
          </cell>
          <cell r="B6" t="str">
            <v>Базовый период</v>
          </cell>
          <cell r="C6">
            <v>0</v>
          </cell>
          <cell r="E6">
            <v>0</v>
          </cell>
        </row>
        <row r="7">
          <cell r="B7" t="str">
            <v xml:space="preserve">    в том числе:</v>
          </cell>
        </row>
        <row r="8">
          <cell r="E8">
            <v>0</v>
          </cell>
        </row>
        <row r="10">
          <cell r="A10" t="str">
            <v>2</v>
          </cell>
          <cell r="B10" t="str">
            <v>Период регулирования</v>
          </cell>
          <cell r="C10">
            <v>0</v>
          </cell>
          <cell r="E10">
            <v>0</v>
          </cell>
        </row>
        <row r="11">
          <cell r="B11" t="str">
            <v xml:space="preserve">    в том числе:</v>
          </cell>
        </row>
        <row r="12">
          <cell r="E12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8">
          <cell r="C28">
            <v>0</v>
          </cell>
          <cell r="D28">
            <v>0</v>
          </cell>
        </row>
        <row r="32">
          <cell r="C32">
            <v>0</v>
          </cell>
          <cell r="D32">
            <v>0</v>
          </cell>
        </row>
      </sheetData>
      <sheetData sheetId="24" refreshError="1">
        <row r="6">
          <cell r="C6">
            <v>2006</v>
          </cell>
          <cell r="D6">
            <v>2006</v>
          </cell>
          <cell r="E6">
            <v>2007</v>
          </cell>
          <cell r="F6">
            <v>2007</v>
          </cell>
        </row>
        <row r="12">
          <cell r="C12">
            <v>0</v>
          </cell>
          <cell r="E12">
            <v>0</v>
          </cell>
        </row>
        <row r="14">
          <cell r="C14">
            <v>0</v>
          </cell>
          <cell r="E14">
            <v>0</v>
          </cell>
        </row>
        <row r="23">
          <cell r="C23">
            <v>0</v>
          </cell>
          <cell r="E23">
            <v>0</v>
          </cell>
        </row>
        <row r="29">
          <cell r="C29">
            <v>0</v>
          </cell>
          <cell r="E29">
            <v>0</v>
          </cell>
        </row>
        <row r="39">
          <cell r="C39">
            <v>0</v>
          </cell>
          <cell r="E39">
            <v>0</v>
          </cell>
        </row>
        <row r="41">
          <cell r="C41" t="e">
            <v>#DIV/0!</v>
          </cell>
          <cell r="E41" t="e">
            <v>#DIV/0!</v>
          </cell>
        </row>
        <row r="42">
          <cell r="C42" t="e">
            <v>#DIV/0!</v>
          </cell>
          <cell r="E42" t="e">
            <v>#DIV/0!</v>
          </cell>
        </row>
        <row r="43">
          <cell r="C43" t="e">
            <v>#DIV/0!</v>
          </cell>
          <cell r="E43" t="e">
            <v>#DIV/0!</v>
          </cell>
        </row>
        <row r="44">
          <cell r="C44" t="e">
            <v>#DIV/0!</v>
          </cell>
          <cell r="E44" t="e">
            <v>#DIV/0!</v>
          </cell>
        </row>
        <row r="45">
          <cell r="C45">
            <v>0</v>
          </cell>
          <cell r="E45">
            <v>0</v>
          </cell>
        </row>
        <row r="46">
          <cell r="C46" t="e">
            <v>#DIV/0!</v>
          </cell>
          <cell r="E46" t="e">
            <v>#DIV/0!</v>
          </cell>
        </row>
        <row r="47">
          <cell r="C47">
            <v>0</v>
          </cell>
          <cell r="E47">
            <v>0</v>
          </cell>
        </row>
        <row r="50">
          <cell r="C50">
            <v>0</v>
          </cell>
          <cell r="E5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15"/>
      <sheetName val="16"/>
      <sheetName val="цеховые"/>
      <sheetName val="ОПП"/>
      <sheetName val="АУП"/>
      <sheetName val="прочие"/>
      <sheetName val="18.2"/>
      <sheetName val="21.3"/>
      <sheetName val="24"/>
      <sheetName val="25"/>
      <sheetName val="P2.1"/>
      <sheetName val="P2.2"/>
      <sheetName val="разряд"/>
      <sheetName val="расшифровка"/>
      <sheetName val="бал.прибыль"/>
      <sheetName val="численность"/>
      <sheetName val="11"/>
      <sheetName val="14"/>
      <sheetName val="18.1"/>
      <sheetName val="2.1"/>
    </sheetNames>
    <sheetDataSet>
      <sheetData sheetId="0"/>
      <sheetData sheetId="1"/>
      <sheetData sheetId="2">
        <row r="7">
          <cell r="E7">
            <v>0</v>
          </cell>
        </row>
      </sheetData>
      <sheetData sheetId="3">
        <row r="8">
          <cell r="C8">
            <v>18.964256600000002</v>
          </cell>
        </row>
      </sheetData>
      <sheetData sheetId="4">
        <row r="8">
          <cell r="C8">
            <v>3.54</v>
          </cell>
        </row>
      </sheetData>
      <sheetData sheetId="5"/>
      <sheetData sheetId="6">
        <row r="10">
          <cell r="C10" t="e">
            <v>#REF!</v>
          </cell>
        </row>
      </sheetData>
      <sheetData sheetId="7">
        <row r="7">
          <cell r="D7">
            <v>0</v>
          </cell>
        </row>
      </sheetData>
      <sheetData sheetId="8"/>
      <sheetData sheetId="9"/>
      <sheetData sheetId="10"/>
      <sheetData sheetId="11"/>
      <sheetData sheetId="12">
        <row r="8">
          <cell r="C8">
            <v>3532.6</v>
          </cell>
        </row>
      </sheetData>
      <sheetData sheetId="13">
        <row r="12">
          <cell r="C12">
            <v>0</v>
          </cell>
        </row>
      </sheetData>
      <sheetData sheetId="14">
        <row r="6">
          <cell r="D6">
            <v>17758.599999999999</v>
          </cell>
        </row>
      </sheetData>
      <sheetData sheetId="15">
        <row r="6">
          <cell r="D6">
            <v>7051.5</v>
          </cell>
        </row>
      </sheetData>
      <sheetData sheetId="16">
        <row r="7">
          <cell r="H7">
            <v>0</v>
          </cell>
        </row>
      </sheetData>
      <sheetData sheetId="17">
        <row r="7">
          <cell r="H7">
            <v>0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вязи 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20"/>
      <sheetName val="20.1"/>
      <sheetName val="21"/>
      <sheetName val="21.1"/>
      <sheetName val="21.3"/>
      <sheetName val="22"/>
      <sheetName val="23"/>
      <sheetName val="24"/>
      <sheetName val="25"/>
      <sheetName val="25.1"/>
      <sheetName val="26"/>
      <sheetName val="27"/>
      <sheetName val="29"/>
      <sheetName val="P2.1"/>
      <sheetName val="P2.2"/>
      <sheetName val="2.3"/>
      <sheetName val="перекрестка"/>
      <sheetName val="Ф-1 (для АО-энерго)"/>
      <sheetName val="Ф-2 (для АО-энерго)"/>
      <sheetName val="Титульный"/>
      <sheetName val="TEHSHEET"/>
      <sheetName val="асду_астуэ_котельная №5"/>
      <sheetName val="спецификация_асутп"/>
      <sheetName val="Лист2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C6" t="str">
            <v>Всего</v>
          </cell>
          <cell r="D6" t="str">
            <v>ВН</v>
          </cell>
          <cell r="E6" t="str">
            <v>СН1</v>
          </cell>
          <cell r="F6" t="str">
            <v>СН2</v>
          </cell>
          <cell r="G6" t="str">
            <v>НН</v>
          </cell>
          <cell r="H6" t="str">
            <v>Всего</v>
          </cell>
          <cell r="I6" t="str">
            <v>ВН</v>
          </cell>
          <cell r="J6" t="str">
            <v>СН1</v>
          </cell>
          <cell r="K6" t="str">
            <v>СН2</v>
          </cell>
          <cell r="L6" t="str">
            <v>НН</v>
          </cell>
        </row>
        <row r="8">
          <cell r="C8">
            <v>2.5</v>
          </cell>
          <cell r="D8">
            <v>0</v>
          </cell>
          <cell r="E8">
            <v>0</v>
          </cell>
          <cell r="F8">
            <v>2.5</v>
          </cell>
          <cell r="G8">
            <v>0</v>
          </cell>
          <cell r="H8">
            <v>21.28</v>
          </cell>
          <cell r="I8">
            <v>0</v>
          </cell>
          <cell r="J8">
            <v>0</v>
          </cell>
          <cell r="K8">
            <v>2.5</v>
          </cell>
          <cell r="L8">
            <v>0</v>
          </cell>
        </row>
        <row r="9">
          <cell r="C9">
            <v>2.5</v>
          </cell>
          <cell r="D9">
            <v>0</v>
          </cell>
          <cell r="E9">
            <v>0</v>
          </cell>
          <cell r="F9">
            <v>2.5</v>
          </cell>
          <cell r="G9">
            <v>0</v>
          </cell>
          <cell r="H9" t="str">
            <v>21,28</v>
          </cell>
          <cell r="I9">
            <v>0</v>
          </cell>
          <cell r="J9">
            <v>0</v>
          </cell>
          <cell r="K9">
            <v>2.5</v>
          </cell>
          <cell r="L9">
            <v>0</v>
          </cell>
        </row>
        <row r="11">
          <cell r="F11">
            <v>2.5</v>
          </cell>
          <cell r="K11">
            <v>2.5</v>
          </cell>
        </row>
        <row r="12">
          <cell r="E12">
            <v>0</v>
          </cell>
          <cell r="F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F13">
            <v>0</v>
          </cell>
          <cell r="G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0.1</v>
          </cell>
          <cell r="E17">
            <v>0</v>
          </cell>
          <cell r="F17">
            <v>0.1</v>
          </cell>
          <cell r="G17">
            <v>0</v>
          </cell>
          <cell r="H17">
            <v>0.1</v>
          </cell>
          <cell r="J17">
            <v>0</v>
          </cell>
          <cell r="K17">
            <v>0.1</v>
          </cell>
          <cell r="L17">
            <v>0</v>
          </cell>
        </row>
        <row r="18">
          <cell r="C18">
            <v>4</v>
          </cell>
          <cell r="E18" t="e">
            <v>#DIV/0!</v>
          </cell>
          <cell r="F18">
            <v>4</v>
          </cell>
          <cell r="G18" t="e">
            <v>#DIV/0!</v>
          </cell>
          <cell r="H18">
            <v>0.46992481203007519</v>
          </cell>
          <cell r="J18" t="e">
            <v>#DIV/0!</v>
          </cell>
          <cell r="K18">
            <v>4</v>
          </cell>
          <cell r="L18" t="e">
            <v>#DIV/0!</v>
          </cell>
        </row>
        <row r="19">
          <cell r="C19">
            <v>0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  <cell r="L19">
            <v>0</v>
          </cell>
        </row>
        <row r="20">
          <cell r="C20">
            <v>2.4</v>
          </cell>
          <cell r="D20">
            <v>0</v>
          </cell>
          <cell r="E20">
            <v>0</v>
          </cell>
          <cell r="F20">
            <v>2.4</v>
          </cell>
          <cell r="G20">
            <v>0</v>
          </cell>
          <cell r="H20">
            <v>2.4</v>
          </cell>
          <cell r="I20">
            <v>0</v>
          </cell>
          <cell r="J20">
            <v>0</v>
          </cell>
          <cell r="K20">
            <v>2.4</v>
          </cell>
          <cell r="L20">
            <v>0</v>
          </cell>
        </row>
        <row r="21">
          <cell r="C21">
            <v>2.42</v>
          </cell>
          <cell r="D21">
            <v>0</v>
          </cell>
          <cell r="E21">
            <v>0</v>
          </cell>
          <cell r="F21">
            <v>2.42</v>
          </cell>
          <cell r="G21">
            <v>0</v>
          </cell>
          <cell r="H21">
            <v>2.42</v>
          </cell>
          <cell r="I21">
            <v>0</v>
          </cell>
          <cell r="J21">
            <v>0</v>
          </cell>
          <cell r="K21">
            <v>2.42</v>
          </cell>
          <cell r="L21">
            <v>0</v>
          </cell>
        </row>
        <row r="22">
          <cell r="C22">
            <v>0</v>
          </cell>
          <cell r="H22">
            <v>0</v>
          </cell>
        </row>
      </sheetData>
      <sheetData sheetId="10" refreshError="1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</row>
        <row r="18">
          <cell r="B18" t="str">
            <v xml:space="preserve">    в том числе:</v>
          </cell>
        </row>
        <row r="19">
          <cell r="C19">
            <v>0</v>
          </cell>
          <cell r="I1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4">
          <cell r="E24" t="e">
            <v>#NAME?</v>
          </cell>
        </row>
        <row r="25">
          <cell r="E25" t="e">
            <v>#NAME?</v>
          </cell>
        </row>
        <row r="27">
          <cell r="E27" t="e">
            <v>#NAME?</v>
          </cell>
        </row>
        <row r="28">
          <cell r="E28" t="e">
            <v>#NAME?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структура расходов рст 1"/>
      <sheetName val="Титульный"/>
      <sheetName val="перекрестка"/>
      <sheetName val="16"/>
      <sheetName val="18.2"/>
      <sheetName val="6"/>
      <sheetName val="15"/>
      <sheetName val="17.1"/>
      <sheetName val="21.3"/>
      <sheetName val="2.3"/>
      <sheetName val="20"/>
      <sheetName val="27"/>
      <sheetName val="P2.1"/>
      <sheetName val="справочники"/>
      <sheetName val="прогноз_1"/>
      <sheetName val="Лист2"/>
      <sheetName val="асду_астуэ_котельная №5"/>
      <sheetName val="спецификация_асутп"/>
      <sheetName val="17"/>
      <sheetName val="4"/>
      <sheetName val="5"/>
      <sheetName val="Ф-1 (для АО-энерго)"/>
      <sheetName val="Ф-2 (для АО-энерго)"/>
      <sheetName val="11"/>
      <sheetName val="14"/>
      <sheetName val="18.1"/>
      <sheetName val="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3"/>
      <sheetName val="14"/>
      <sheetName val="15"/>
      <sheetName val="16"/>
      <sheetName val="17"/>
      <sheetName val="18.2"/>
      <sheetName val="18"/>
      <sheetName val="19"/>
      <sheetName val="2.2"/>
      <sheetName val="20.1"/>
      <sheetName val="20"/>
      <sheetName val="21.3"/>
      <sheetName val="21"/>
      <sheetName val="22"/>
      <sheetName val="24.1"/>
      <sheetName val="24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6"/>
      <sheetName val="8"/>
      <sheetName val="9"/>
      <sheetName val="P2.1"/>
      <sheetName val="P2.2"/>
      <sheetName val="Калькуляция кв"/>
      <sheetName val="Ф-1 (для АО-энерго)"/>
      <sheetName val="Ф-2 (для АО-энерго)"/>
      <sheetName val="перекрестка"/>
      <sheetName val="гр5(о)"/>
      <sheetName val="прогноз_1"/>
      <sheetName val="17.1"/>
      <sheetName val="2.3"/>
      <sheetName val="гкпз-2013 химки"/>
      <sheetName val="Var2.7 (version 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  <sheetName val="Титульный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3"/>
      <sheetName val="14"/>
      <sheetName val="15"/>
      <sheetName val="16"/>
      <sheetName val="17"/>
      <sheetName val="18.2"/>
      <sheetName val="18"/>
      <sheetName val="19"/>
      <sheetName val="2.2"/>
      <sheetName val="20.1"/>
      <sheetName val="20"/>
      <sheetName val="21.3"/>
      <sheetName val="21"/>
      <sheetName val="22"/>
      <sheetName val="24.1"/>
      <sheetName val="24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6"/>
      <sheetName val="8"/>
      <sheetName val="9"/>
      <sheetName val="P2.1"/>
      <sheetName val="P2.2"/>
      <sheetName val="Финансовые показатели"/>
      <sheetName val="Произв. показатели (итог)"/>
      <sheetName val="Производственные показатели"/>
      <sheetName val="методология"/>
      <sheetName val="Справочники"/>
      <sheetName val="23"/>
      <sheetName val="TEHSHEET"/>
      <sheetName val="Калькуляция кв"/>
      <sheetName val="прогноз_1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ФОТ ауп"/>
      <sheetName val="ФОТ рабочий"/>
      <sheetName val="Стор"/>
      <sheetName val="НВВ"/>
      <sheetName val="СодРСС"/>
      <sheetName val="Ресурсы"/>
      <sheetName val="ТБ"/>
      <sheetName val="Электрич"/>
      <sheetName val="Вредн"/>
      <sheetName val="прочие"/>
      <sheetName val="ХВО"/>
      <sheetName val="БАЗА"/>
      <sheetName val="17.1"/>
      <sheetName val="24"/>
      <sheetName val="25"/>
      <sheetName val="Справочники"/>
      <sheetName val="Заголовок"/>
      <sheetName val="Калькуляция кв"/>
      <sheetName val="индикатор_2014"/>
      <sheetName val="титульный"/>
      <sheetName val="Финансовые показатели"/>
      <sheetName val="Произв. показатели (итог)"/>
      <sheetName val="Производственные показатели"/>
      <sheetName val="методология"/>
      <sheetName val="f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0">
          <cell r="A40" t="str">
            <v xml:space="preserve">До 200            </v>
          </cell>
        </row>
        <row r="41">
          <cell r="A41" t="str">
            <v xml:space="preserve">св. 200 до 300    </v>
          </cell>
        </row>
        <row r="42">
          <cell r="A42" t="str">
            <v xml:space="preserve">св. 300 до 600    </v>
          </cell>
        </row>
        <row r="43">
          <cell r="A43" t="str">
            <v xml:space="preserve">Свыше 600         </v>
          </cell>
        </row>
        <row r="44">
          <cell r="A44">
            <v>0</v>
          </cell>
        </row>
        <row r="45">
          <cell r="A45" t="str">
            <v xml:space="preserve">До 150            </v>
          </cell>
        </row>
        <row r="46">
          <cell r="A46" t="str">
            <v xml:space="preserve">св. 150 до 250    </v>
          </cell>
        </row>
        <row r="47">
          <cell r="A47" t="str">
            <v xml:space="preserve">св. 250 до 500    </v>
          </cell>
        </row>
        <row r="48">
          <cell r="A48" t="str">
            <v xml:space="preserve">Свыше 500         </v>
          </cell>
        </row>
        <row r="49">
          <cell r="A49">
            <v>0</v>
          </cell>
        </row>
        <row r="50">
          <cell r="A50" t="str">
            <v xml:space="preserve">До 100            </v>
          </cell>
        </row>
        <row r="51">
          <cell r="A51" t="str">
            <v xml:space="preserve">св. 100 до 200    </v>
          </cell>
        </row>
        <row r="52">
          <cell r="A52" t="str">
            <v xml:space="preserve">св. 200 до 400    </v>
          </cell>
        </row>
        <row r="53">
          <cell r="A53" t="str">
            <v xml:space="preserve">Свыше 400         </v>
          </cell>
        </row>
        <row r="54">
          <cell r="A54">
            <v>0</v>
          </cell>
        </row>
        <row r="67">
          <cell r="A67" t="str">
            <v xml:space="preserve">До 20               </v>
          </cell>
        </row>
        <row r="68">
          <cell r="A68" t="str">
            <v xml:space="preserve">св. 20 до 30        </v>
          </cell>
        </row>
        <row r="69">
          <cell r="A69" t="str">
            <v xml:space="preserve">св. 30 до 40        </v>
          </cell>
        </row>
        <row r="70">
          <cell r="A70" t="str">
            <v xml:space="preserve">св. 40 до 50        </v>
          </cell>
        </row>
        <row r="71">
          <cell r="A71" t="str">
            <v>св. 50 до 60</v>
          </cell>
        </row>
        <row r="72">
          <cell r="A72" t="str">
            <v xml:space="preserve">св. 60 до 70        </v>
          </cell>
        </row>
        <row r="73">
          <cell r="A73" t="str">
            <v xml:space="preserve">св. 70 до 80        </v>
          </cell>
        </row>
        <row r="74">
          <cell r="A74" t="str">
            <v xml:space="preserve">св. 80 до 90        </v>
          </cell>
        </row>
        <row r="75">
          <cell r="A75" t="str">
            <v xml:space="preserve">св. 90 до 100       </v>
          </cell>
        </row>
        <row r="76">
          <cell r="A76" t="str">
            <v xml:space="preserve">св. 100 до 120      </v>
          </cell>
        </row>
        <row r="77">
          <cell r="A77" t="str">
            <v xml:space="preserve">св. 120 до 150      </v>
          </cell>
        </row>
        <row r="78">
          <cell r="A78" t="str">
            <v xml:space="preserve">св. 150 до 200      </v>
          </cell>
        </row>
        <row r="79">
          <cell r="A79" t="str">
            <v xml:space="preserve">свыше 200           </v>
          </cell>
        </row>
        <row r="80">
          <cell r="A80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P2.1"/>
      <sheetName val="Гр5_о_"/>
      <sheetName val="Огл. Графиков"/>
      <sheetName val="Текущие цены"/>
      <sheetName val="рабочий"/>
      <sheetName val="окраска"/>
      <sheetName val="TSheet"/>
      <sheetName val="ПРОГНОЗ_1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Лист1"/>
      <sheetName val="ИТ-бюджет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Лист2"/>
      <sheetName val="СБ"/>
      <sheetName val="База"/>
      <sheetName val="Факт БДР"/>
      <sheetName val="ДДС (Форма №3)"/>
      <sheetName val="00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Исходные данные"/>
      <sheetName val="Общехозяйственные расходы"/>
      <sheetName val="Штатное"/>
      <sheetName val="Управление"/>
      <sheetName val="multilats"/>
      <sheetName val="ИЦП9900"/>
      <sheetName val="Б.мчас (П)"/>
      <sheetName val="Гр(27.07.00)5Х"/>
      <sheetName val="заявка_на_произ"/>
      <sheetName val="темпы роста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Проект"/>
      <sheetName val="БДДС$"/>
      <sheetName val="данные"/>
      <sheetName val="ТоКС-э"/>
      <sheetName val="Свод"/>
      <sheetName val="TECHSHEET"/>
      <sheetName val="Стр1"/>
      <sheetName val="Список"/>
      <sheetName val="2002(v1)"/>
      <sheetName val="REESTR_MO"/>
      <sheetName val="Титульный"/>
      <sheetName val="таблица7 (технол.нужды)"/>
      <sheetName val="таблица7 (хоз.нужды)"/>
      <sheetName val="TEHSHEET"/>
      <sheetName val="Материалы"/>
      <sheetName val="tech"/>
      <sheetName val="REESTR_ORG"/>
      <sheetName val="НВВ по уровням"/>
      <sheetName val="REESTR"/>
      <sheetName val="Восстановл_Лист7"/>
      <sheetName val="Восстановл_Лист15"/>
      <sheetName val="Восстановл_Лист11"/>
      <sheetName val="Восстановл_Лист21"/>
      <sheetName val="ПОДПИСИ"/>
      <sheetName val="М_1"/>
      <sheetName val="транс. налог ауп"/>
      <sheetName val="топография"/>
      <sheetName val="Прочти меня!"/>
      <sheetName val="#ССЫЛКА"/>
      <sheetName val="Прочти_меня!"/>
      <sheetName val="2002(v2)"/>
      <sheetName val="1999-veca"/>
      <sheetName val="Реж_НКК"/>
      <sheetName val="ДАО"/>
      <sheetName val="влад-таблица"/>
      <sheetName val="Заявка"/>
      <sheetName val="Parametrs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боты на объектах"/>
      <sheetName val="2007 28.10"/>
      <sheetName val="2007 инвестиции 27.07 Филиал 3"/>
      <sheetName val="инвест. от Гумелевского 24.10"/>
      <sheetName val="2. ОПУ помесячный_актулиз"/>
      <sheetName val="Вып. списки"/>
      <sheetName val="Лист3"/>
      <sheetName val="сервис"/>
      <sheetName val="service"/>
      <sheetName val="мэппинг"/>
      <sheetName val="БДР"/>
      <sheetName val="Сопровождение ПП 1С"/>
      <sheetName val="Справочник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  <sheetName val="TEHSHEET"/>
      <sheetName val="reestr_mo"/>
      <sheetName val="Лист2"/>
      <sheetName val="титульный"/>
      <sheetName val="план"/>
      <sheetName val="Россия-экспорт"/>
      <sheetName val="прогноз_1"/>
      <sheetName val="17.1"/>
      <sheetName val="24"/>
      <sheetName val="25"/>
      <sheetName val="Справочники"/>
      <sheetName val="Заголовок"/>
      <sheetName val="индикатор_2014"/>
      <sheetName val="5"/>
      <sheetName val="reestr"/>
      <sheetName val="REESTR_ORG"/>
      <sheetName val="Инструкция"/>
      <sheetName val="гр5(о)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TEHSHEET"/>
      <sheetName val="15.э"/>
      <sheetName val="мар 2001"/>
      <sheetName val="Лист1"/>
      <sheetName val="форма 2"/>
      <sheetName val="Производство электроэнергии"/>
      <sheetName val="Титульный"/>
      <sheetName val="Опции"/>
      <sheetName val="План Газпрома"/>
      <sheetName val="Лист"/>
      <sheetName val="навигация"/>
      <sheetName val="Т12"/>
      <sheetName val="Т3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Сентябрь"/>
      <sheetName val="TECHSHEET"/>
      <sheetName val="~5047955"/>
      <sheetName val="01-02 (БДиР Общества)"/>
      <sheetName val="УП _2004"/>
      <sheetName val="сети 2007"/>
      <sheetName val="11"/>
      <sheetName val="regs"/>
      <sheetName val="тех. нужды"/>
      <sheetName val="соб. нужды"/>
      <sheetName val="Анализ"/>
      <sheetName val="Лист3"/>
      <sheetName val="Продажи реальные и прогноз 20 л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2007"/>
      <sheetName val="Неделя"/>
      <sheetName val="FES"/>
      <sheetName val="Справочно"/>
      <sheetName val=""/>
      <sheetName val="25"/>
      <sheetName val="26"/>
      <sheetName val="29"/>
      <sheetName val="не_удалять"/>
      <sheetName val="смета+расш.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мар_2001"/>
      <sheetName val="Приложение_1"/>
      <sheetName val="Приложение_2"/>
      <sheetName val="Приложение_3"/>
      <sheetName val="форма_2"/>
      <sheetName val="Производство_электроэнергии3"/>
      <sheetName val="План_Газпрома"/>
      <sheetName val="Продажи_реальные_и_прогноз_20_л"/>
      <sheetName val="тех__нужды"/>
      <sheetName val="соб__нужды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расш.кальк."/>
      <sheetName val="СДР"/>
      <sheetName val="производство"/>
      <sheetName val="Шины"/>
      <sheetName val="Дни"/>
      <sheetName val="СЭ"/>
      <sheetName val="31.08.2004"/>
      <sheetName val="31_08_2004"/>
      <sheetName val="ЧП"/>
      <sheetName val="П921_960"/>
      <sheetName val=" 9.4"/>
      <sheetName val="index"/>
      <sheetName val="ЗАО_мес"/>
      <sheetName val="ЗАО_н.ит"/>
      <sheetName val="Лист5"/>
      <sheetName val="3 квартал"/>
      <sheetName val="Справочник БДР"/>
      <sheetName val="Списки"/>
      <sheetName val="ИнвестицииСвод"/>
      <sheetName val="Спр_ мест"/>
      <sheetName val="Электра"/>
      <sheetName val="0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Справочник"/>
      <sheetName val="ФОРМА по 1-12 (2015г.)"/>
      <sheetName val="См.1"/>
      <sheetName val="4НКУ"/>
      <sheetName val="Титульный лист"/>
      <sheetName val="Вспомогат(по месяцам)"/>
      <sheetName val="Вспомогат_по месяцам_"/>
      <sheetName val="Настр"/>
      <sheetName val="8.2.Планирование ПДР"/>
      <sheetName val="форма 3 тс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ОБЩАК"/>
      <sheetName val="гр5(о)"/>
      <sheetName val="17.1"/>
      <sheetName val="24"/>
      <sheetName val="Свод"/>
      <sheetName val="Стоимость ЭЭ"/>
      <sheetName val="ЭСО"/>
      <sheetName val="сбыт"/>
      <sheetName val="Ген. не уч. ОРЭМ"/>
      <sheetName val="16"/>
      <sheetName val="17"/>
      <sheetName val="Ф-1 (для АО-энерго)"/>
      <sheetName val="Ф-2 (для АО-энерго)"/>
      <sheetName val="перекрестка"/>
      <sheetName val="15_э3"/>
      <sheetName val="мар_20012"/>
      <sheetName val="Приложение_12"/>
      <sheetName val="Приложение_22"/>
      <sheetName val="Приложение_32"/>
      <sheetName val="форма_22"/>
      <sheetName val="Производство_электроэнергии5"/>
      <sheetName val="План_Газпрома2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БД_2_35"/>
      <sheetName val="для_тарифов2"/>
      <sheetName val="сети_2007"/>
      <sheetName val="01-02_(БДиР_Общества)"/>
      <sheetName val="УП__2004"/>
      <sheetName val="тех__нужды4"/>
      <sheetName val="соб__нужды4"/>
      <sheetName val="Продажи_реальные_и_прогноз_20_2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смета+расш_"/>
      <sheetName val="расш_кальк_"/>
      <sheetName val="31_08_20041"/>
      <sheetName val="_9_4"/>
      <sheetName val="См_1"/>
      <sheetName val="Титульный_лист"/>
      <sheetName val="Вспомогат(по_месяцам)"/>
      <sheetName val="Вспомогат_по_месяцам_"/>
      <sheetName val="8_2_Планирование_ПДР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форма_3_тс"/>
      <sheetName val="Стоимость_ЭЭ"/>
      <sheetName val="Ген__не_уч__ОРЭМ"/>
      <sheetName val="Ф-1_(для_АО-энерго)"/>
      <sheetName val="Ф-2_(для_АО-энерго)"/>
      <sheetName val="17_1"/>
      <sheetName val="15_э4"/>
      <sheetName val="мар_20013"/>
      <sheetName val="Приложение_13"/>
      <sheetName val="Приложение_23"/>
      <sheetName val="Приложение_33"/>
      <sheetName val="форма_23"/>
      <sheetName val="Производство_электроэнергии6"/>
      <sheetName val="План_Газпрома3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БД_2_36"/>
      <sheetName val="для_тарифов3"/>
      <sheetName val="сети_20071"/>
      <sheetName val="01-02_(БДиР_Общества)1"/>
      <sheetName val="УП__20041"/>
      <sheetName val="тех__нужды6"/>
      <sheetName val="соб__нужды6"/>
      <sheetName val="Продажи_реальные_и_прогноз_20_3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8_2_Планирование_ПДР1"/>
      <sheetName val="смета+расш_1"/>
      <sheetName val="расш_кальк_1"/>
      <sheetName val="31_08_20042"/>
      <sheetName val="_9_41"/>
      <sheetName val="См_11"/>
      <sheetName val="Титульный_лист1"/>
      <sheetName val="Вспомогат(по_месяцам)1"/>
      <sheetName val="Вспомогат_по_месяцам_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форма_3_тс1"/>
      <sheetName val="Стоимость_ЭЭ1"/>
      <sheetName val="Ген__не_уч__ОРЭМ1"/>
      <sheetName val="Ф-1_(для_АО-энерго)1"/>
      <sheetName val="Ф-2_(для_АО-энерго)1"/>
      <sheetName val="17_11"/>
      <sheetName val="От табл 11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к БФ №2"/>
      <sheetName val="УИС 1"/>
      <sheetName val="6 Списки"/>
      <sheetName val="28"/>
      <sheetName val="20"/>
      <sheetName val="21"/>
      <sheetName val="23"/>
      <sheetName val="27"/>
      <sheetName val="19"/>
      <sheetName val="22"/>
      <sheetName val="Cash flow"/>
      <sheetName val="Калькуляция кв"/>
      <sheetName val="Контроль"/>
      <sheetName val="П 4"/>
      <sheetName val="reestr_start"/>
      <sheetName val="G2TempSheet"/>
      <sheetName val="Рейтинг"/>
      <sheetName val="Настройка"/>
      <sheetName val="par diff expl "/>
      <sheetName val="group structure"/>
      <sheetName val="Исходные данные"/>
      <sheetName val="УИС_1"/>
      <sheetName val="УИС_11"/>
      <sheetName val="15_э5"/>
      <sheetName val="мар_20014"/>
      <sheetName val="Приложение_14"/>
      <sheetName val="Приложение_24"/>
      <sheetName val="Приложение_34"/>
      <sheetName val="форма_24"/>
      <sheetName val="Производство_электроэнергии7"/>
      <sheetName val="План_Газпрома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БД_2_37"/>
      <sheetName val="для_тарифов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ЗАО_н_ит2"/>
      <sheetName val="3_квартал2"/>
      <sheetName val="Справочник_БДР2"/>
      <sheetName val="Спр__мест2"/>
      <sheetName val="УП__20042"/>
      <sheetName val="Ф-1_(для_АО-энерго)2"/>
      <sheetName val="Ф-2_(для_АО-энерго)2"/>
      <sheetName val="17_1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Стоимость_ЭЭ2"/>
      <sheetName val="См_12"/>
      <sheetName val="Титульный_лист2"/>
      <sheetName val="Вспомогат(по_месяцам)2"/>
      <sheetName val="Вспомогат_по_месяцам_2"/>
      <sheetName val="15_э6"/>
      <sheetName val="мар_20015"/>
      <sheetName val="Приложение_15"/>
      <sheetName val="Приложение_25"/>
      <sheetName val="Приложение_35"/>
      <sheetName val="форма_25"/>
      <sheetName val="Производство_электроэнергии8"/>
      <sheetName val="План_Газпрома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БД_2_38"/>
      <sheetName val="для_тарифов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ЗАО_н_ит3"/>
      <sheetName val="3_квартал3"/>
      <sheetName val="Справочник_БДР3"/>
      <sheetName val="Спр__мест3"/>
      <sheetName val="УП__20043"/>
      <sheetName val="Ф-1_(для_АО-энерго)3"/>
      <sheetName val="Ф-2_(для_АО-энерго)3"/>
      <sheetName val="17_1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Стоимость_ЭЭ3"/>
      <sheetName val="См_13"/>
      <sheetName val="Титульный_лист3"/>
      <sheetName val="Вспомогат(по_месяцам)3"/>
      <sheetName val="Вспомогат_по_месяцам_3"/>
      <sheetName val="15_э7"/>
      <sheetName val="мар_20016"/>
      <sheetName val="Приложение_16"/>
      <sheetName val="Приложение_26"/>
      <sheetName val="Приложение_36"/>
      <sheetName val="форма_26"/>
      <sheetName val="Производство_электроэнергии9"/>
      <sheetName val="План_Газпрома6"/>
      <sheetName val="Продажи_реальные_и_прогноз_20_6"/>
      <sheetName val="тех__нужды12"/>
      <sheetName val="соб__нужды12"/>
      <sheetName val="подготовка_кадров6"/>
      <sheetName val="9_46"/>
      <sheetName val="содер_зд6"/>
      <sheetName val="9_36"/>
      <sheetName val="расш__6-п6"/>
      <sheetName val="9_1_16"/>
      <sheetName val="тех__нужды13"/>
      <sheetName val="соб__нужды13"/>
      <sheetName val="Програм__обеспеч__и_лиц_6"/>
      <sheetName val="ТУ_56"/>
      <sheetName val="усл_стор_орг__(9_2,_9_4_и_9_5_6"/>
      <sheetName val="Инф_-вычисл__услуги6"/>
      <sheetName val="Матер-лы_для_средств_связи6"/>
      <sheetName val="Баланс_(Ф1)6"/>
      <sheetName val="налог_на_имущество_9_мес_20076"/>
      <sheetName val="2014_(2)6"/>
      <sheetName val="Баланс_ЭЭ9"/>
      <sheetName val="услуги_непроизводств_9"/>
      <sheetName val="другие_затраты_с-ст9"/>
      <sheetName val="налоги_в_с-ст9"/>
      <sheetName val="%_за_кредит9"/>
      <sheetName val="поощрение_(ДВ)9"/>
      <sheetName val="другие_из_прибыли9"/>
      <sheetName val="БД_2_39"/>
      <sheetName val="для_тарифов6"/>
      <sheetName val="01-02_(БДиР_Общества)4"/>
      <sheetName val="сети_20074"/>
      <sheetName val="смета+расш_4"/>
      <sheetName val="расш_кальк_4"/>
      <sheetName val="31_08_20045"/>
      <sheetName val="_9_44"/>
      <sheetName val="ЗАО_н_ит4"/>
      <sheetName val="3_квартал4"/>
      <sheetName val="Справочник_БДР4"/>
      <sheetName val="Спр__мест4"/>
      <sheetName val="УП__20044"/>
      <sheetName val="Ф-1_(для_АО-энерго)4"/>
      <sheetName val="Ф-2_(для_АО-энерго)4"/>
      <sheetName val="17_14"/>
      <sheetName val="КИП_(эксплуатация_и_ВДГО)4"/>
      <sheetName val="Матер_и_компл_для_комп_и_оргте4"/>
      <sheetName val="мыло,_паста4"/>
      <sheetName val="электрооб_4"/>
      <sheetName val="Мат-лы_для_тек_рем_электрооб_4"/>
      <sheetName val="др__матер_ВДГО,СМБ4"/>
      <sheetName val="УИС_14"/>
      <sheetName val="Стоимость_ЭЭ4"/>
      <sheetName val="См_14"/>
      <sheetName val="Титульный_лист4"/>
      <sheetName val="Вспомогат(по_месяцам)4"/>
      <sheetName val="Вспомогат_по_месяцам_4"/>
      <sheetName val="FST5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Сбербанк РФ"/>
      <sheetName val="амортизация 2"/>
      <sheetName val="Управление"/>
      <sheetName val="параметры"/>
      <sheetName val="92"/>
      <sheetName val="XLR_NoRangeSheet"/>
      <sheetName val="Акты ТЭК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A4" t="str">
            <v>1.Удвоение ВВП за 10-летний период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ормативы"/>
      <sheetName val="База"/>
      <sheetName val="Цены"/>
      <sheetName val="Варианты"/>
      <sheetName val="Объемы"/>
      <sheetName val="ФОТ"/>
      <sheetName val="СодРСС"/>
      <sheetName val="ТБ"/>
      <sheetName val="Анализ вода"/>
      <sheetName val="Анализ стоки"/>
      <sheetName val="Прибыль"/>
      <sheetName val="Энер"/>
      <sheetName val="Стор.Проч.В"/>
      <sheetName val="Стор.Проч.К"/>
      <sheetName val="Калькуля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  <sheetName val="Поляны ул., вл.75"/>
      <sheetName val="Лист5"/>
      <sheetName val="Статусы диаграмм"/>
      <sheetName val="Справочники"/>
      <sheetName val="Лист4"/>
      <sheetName val=""/>
    </sheetNames>
    <sheetDataSet>
      <sheetData sheetId="0">
        <row r="3">
          <cell r="B3" t="str">
            <v>изоляция</v>
          </cell>
        </row>
        <row r="4">
          <cell r="B4">
            <v>24864</v>
          </cell>
        </row>
        <row r="5">
          <cell r="B5">
            <v>195450</v>
          </cell>
        </row>
        <row r="6">
          <cell r="B6">
            <v>138800</v>
          </cell>
        </row>
        <row r="7">
          <cell r="B7">
            <v>240752</v>
          </cell>
        </row>
        <row r="8">
          <cell r="B8" t="str">
            <v>Текущие расходы</v>
          </cell>
        </row>
        <row r="9">
          <cell r="B9" t="str">
            <v>Операционные расходы</v>
          </cell>
        </row>
        <row r="10">
          <cell r="B10" t="str">
            <v>Расходы на м3 (16,73-21,94 руб./м3)</v>
          </cell>
        </row>
        <row r="11">
          <cell r="B11" t="str">
            <v>Производственные расходы</v>
          </cell>
        </row>
        <row r="12">
          <cell r="B12" t="str">
            <v>Расходы на приобретение сырья и материалов и их хранение</v>
          </cell>
        </row>
        <row r="13">
          <cell r="B13" t="str">
            <v>Реагенты</v>
          </cell>
        </row>
        <row r="14">
          <cell r="B14" t="str">
            <v>Горюче-смазочные материалы</v>
          </cell>
        </row>
        <row r="15">
          <cell r="B15" t="str">
            <v>Материалы и малоценные основные средства</v>
          </cell>
        </row>
        <row r="16">
          <cell r="B16" t="str">
            <v>Расходы на оплату работ и услуг, выполняемых сторонними организациями и индивидуальными предпринимателями, связанные с эксплуатацией централизованных систем, либо объектов в составе таких систем</v>
          </cell>
        </row>
        <row r="17">
          <cell r="B17" t="str">
            <v>Расходы на оплату труда и отчисления на социальные нужды основного производственного персонала, в том числе налоги и сборы:</v>
          </cell>
        </row>
        <row r="18">
          <cell r="B18" t="str">
            <v>Расходы на оплату труда производственного персонала</v>
          </cell>
        </row>
        <row r="19">
          <cell r="B19" t="str">
            <v>Отчисления на социальные нужды производственного персонала, в том числе налоги и сборы (30,2%)</v>
          </cell>
        </row>
        <row r="20">
          <cell r="B20" t="str">
            <v>Численность</v>
          </cell>
        </row>
        <row r="24">
          <cell r="B24" t="str">
            <v>Расходы на оплату труда цехового персонала</v>
          </cell>
        </row>
        <row r="25">
          <cell r="B25" t="str">
            <v>Отчисления на социальные нужды цехового персонала, в том числе налоги и сборы (23,64%)</v>
          </cell>
        </row>
        <row r="26">
          <cell r="B26" t="str">
            <v>Численность</v>
          </cell>
        </row>
        <row r="27">
          <cell r="B27" t="str">
            <v>Среднемесячная заработная плата</v>
          </cell>
        </row>
        <row r="28">
          <cell r="B28" t="str">
            <v>Прочие общехозяйственные расходы</v>
          </cell>
        </row>
        <row r="29">
          <cell r="B29" t="str">
            <v>Прочие производственные расходы</v>
          </cell>
        </row>
        <row r="30">
          <cell r="B30" t="str">
            <v>Услуги по обращению с осадком сточных вод</v>
          </cell>
        </row>
        <row r="31">
          <cell r="B31" t="str">
            <v>Расходы на амортизацию автотранспорта</v>
          </cell>
        </row>
        <row r="32">
          <cell r="B32" t="str">
            <v>Контроль качества воды и сточных вод</v>
          </cell>
        </row>
        <row r="33">
          <cell r="B33" t="str">
            <v>Расходы на аварийно-диспетчерское обслуживание</v>
          </cell>
        </row>
        <row r="34">
          <cell r="B34" t="str">
            <v>Прочие производственные расходы</v>
          </cell>
        </row>
        <row r="35">
          <cell r="B35" t="str">
            <v>Ремонтные расходы</v>
          </cell>
        </row>
        <row r="36">
          <cell r="B36" t="str">
            <v>Расходы на текущий ремонт централизованных систем водоснабжения и (или) водоотведения либо объектов, входящих в состав таких систем</v>
          </cell>
        </row>
        <row r="37">
          <cell r="B37" t="str">
            <v>Расходы на капитальный ремонт централизованных систем водоснабжения и (или) водоотведения либо объектов, входящих в состав таких систем</v>
          </cell>
        </row>
        <row r="38">
          <cell r="B38" t="str">
            <v>Расходы на оплату труда и отчисления на социальные нужды ремонтного персонала, в том числе налоги и сборы</v>
          </cell>
        </row>
        <row r="39">
          <cell r="B39" t="str">
            <v>Расходы на оплату труда ремонтного персонала</v>
          </cell>
        </row>
        <row r="40">
          <cell r="B40" t="str">
            <v>Отчисления на социальные нужды ремонтного персонала, в том числе налоги и сборы</v>
          </cell>
        </row>
        <row r="41">
          <cell r="B41" t="str">
            <v>Численность</v>
          </cell>
        </row>
        <row r="42">
          <cell r="B42" t="str">
            <v>Среднемесячная заработная плата</v>
          </cell>
        </row>
        <row r="43">
          <cell r="B43" t="str">
            <v>Административные расходы</v>
          </cell>
        </row>
        <row r="44">
          <cell r="B44" t="str">
            <v>Расходы на оплату работ и услуг, выполняемых сторонними организациями</v>
          </cell>
        </row>
        <row r="45">
          <cell r="B45" t="str">
            <v>услуги связи и интернет</v>
          </cell>
        </row>
        <row r="46">
          <cell r="B46" t="str">
            <v>юридические услуги</v>
          </cell>
        </row>
        <row r="47">
          <cell r="B47" t="str">
            <v>аудиторские услуги</v>
          </cell>
        </row>
        <row r="48">
          <cell r="B48" t="str">
            <v>консультационные услуги</v>
          </cell>
        </row>
        <row r="49">
          <cell r="B49" t="str">
            <v>услуги по вневедомственной охране объектов и территорий</v>
          </cell>
        </row>
        <row r="50">
          <cell r="B50" t="str">
            <v>информационные услуги</v>
          </cell>
        </row>
        <row r="51">
          <cell r="B51" t="str">
            <v>управленческие услуги</v>
          </cell>
        </row>
        <row r="52">
          <cell r="B52" t="str">
            <v>Расходы на оплату труда и отчисления на социальные нужды административно-управленческого персонала, в том числе налоги и сборы</v>
          </cell>
        </row>
        <row r="53">
          <cell r="B53" t="str">
            <v>Расходы на оплату труда административно-управленческого персонала</v>
          </cell>
        </row>
        <row r="54">
          <cell r="B54" t="str">
            <v>Отчисления на социальные нужды административно-управленческого персонала, в том числе налоги и сборы (25,70%)</v>
          </cell>
        </row>
        <row r="55">
          <cell r="B55" t="str">
            <v>Численность</v>
          </cell>
        </row>
        <row r="56">
          <cell r="B56" t="str">
            <v>Среднемесячная заработная плата</v>
          </cell>
        </row>
        <row r="57">
          <cell r="B57" t="str">
            <v>Арендная плата, лизинговые платежи, не связанные с арендой (лизингом) централизованных систем водоснабжения либо объектов, входящих в состав таких систем</v>
          </cell>
        </row>
        <row r="58">
          <cell r="B58" t="str">
            <v>Служебные командировки</v>
          </cell>
        </row>
        <row r="59">
          <cell r="B59" t="str">
            <v>Обучение персонала</v>
          </cell>
        </row>
        <row r="60">
          <cell r="B60" t="str">
            <v>Страхование производственныхобъектов</v>
          </cell>
        </row>
        <row r="64">
          <cell r="B64" t="str">
            <v>Прочие расходы</v>
          </cell>
        </row>
        <row r="65">
          <cell r="B65" t="str">
            <v>Сбытовые расходы гарантирующих организаций</v>
          </cell>
        </row>
        <row r="69">
          <cell r="B69" t="str">
            <v>индекс количества активов</v>
          </cell>
        </row>
        <row r="70">
          <cell r="B70" t="str">
            <v>изменение операционных расходов на водоподготовку, очистку сточных вод, связанное с вводом в эксплуатацию нового объекта водоподготовки, очистки сточных вод</v>
          </cell>
        </row>
        <row r="72">
          <cell r="B72" t="str">
            <v>Расходы на приобретение электрической энергии (мощности), тепловой энергии, топлива, других видов энергетических ресурсов и холодной воды</v>
          </cell>
        </row>
        <row r="73">
          <cell r="B73" t="str">
            <v>Электроэнергия</v>
          </cell>
        </row>
        <row r="74">
          <cell r="B74" t="str">
            <v>тариф на электроэнергию</v>
          </cell>
        </row>
        <row r="75">
          <cell r="B75" t="str">
            <v>объем электроэнергии</v>
          </cell>
        </row>
        <row r="76">
          <cell r="B76" t="str">
            <v>Теплоэнергия</v>
          </cell>
        </row>
        <row r="77">
          <cell r="B77" t="str">
            <v>Теплоноситель</v>
          </cell>
        </row>
        <row r="78">
          <cell r="B78" t="str">
            <v>Топливо</v>
          </cell>
        </row>
        <row r="79">
          <cell r="B79" t="str">
            <v>Холодная вода и другие виды энергетических ресурсов</v>
          </cell>
        </row>
        <row r="80">
          <cell r="B80" t="str">
            <v>Неподконтрольные расходы</v>
          </cell>
        </row>
        <row r="81">
          <cell r="B81" t="str">
            <v>Расходы на м3 (0,9 -2,82 руб./м3)</v>
          </cell>
        </row>
        <row r="82">
          <cell r="B82" t="str">
            <v>Расходы на оплату товаров (работ, услуг), приобретаемых у других организаций, осуществляющих регулируемые виды деятельности</v>
          </cell>
        </row>
        <row r="83">
          <cell r="B83" t="str">
            <v>Расходы на тепловую энергию</v>
          </cell>
        </row>
        <row r="84">
          <cell r="B84" t="str">
            <v>Расходы на теплоноситель</v>
          </cell>
        </row>
        <row r="85">
          <cell r="B85" t="str">
            <v>Расходы на транспортировку воды</v>
          </cell>
        </row>
        <row r="86">
          <cell r="B86" t="str">
            <v>Расходы на покупку воды</v>
          </cell>
        </row>
        <row r="87">
          <cell r="B87" t="str">
            <v>Услуги по холодному водоснабжению</v>
          </cell>
        </row>
        <row r="88">
          <cell r="B88" t="str">
            <v>Услуги по транспортировке холодной воды</v>
          </cell>
        </row>
        <row r="92">
          <cell r="B92" t="str">
            <v>Услуги по водоотведению</v>
          </cell>
        </row>
        <row r="93">
          <cell r="B93" t="str">
            <v>Услуги по транспортировке сточных вод</v>
          </cell>
        </row>
        <row r="94">
          <cell r="B94" t="str">
            <v>Расходы на арендную плату, лизинговые платежи, концессионную плату</v>
          </cell>
        </row>
        <row r="95">
          <cell r="B95" t="str">
            <v>Аренда имущества</v>
          </cell>
        </row>
        <row r="96">
          <cell r="B96" t="str">
            <v>Концессионная плата</v>
          </cell>
        </row>
        <row r="97">
          <cell r="B97" t="str">
            <v>Лизинговые платежи</v>
          </cell>
        </row>
        <row r="98">
          <cell r="B98" t="str">
            <v>Аренда земельных участков</v>
          </cell>
        </row>
        <row r="99">
          <cell r="B99" t="str">
            <v>Расходы, связанные с уплатой налогов и сборов</v>
          </cell>
        </row>
        <row r="100">
          <cell r="B100" t="str">
            <v>Налог на прибыль</v>
          </cell>
        </row>
        <row r="101">
          <cell r="B101" t="str">
            <v>Налог на имущество организаций</v>
          </cell>
        </row>
        <row r="102">
          <cell r="B102" t="str">
            <v>Плата за негативное воздействие на окружающую среду</v>
          </cell>
        </row>
        <row r="103">
          <cell r="B103" t="str">
            <v>Водный налог и плата за пользование водным объектом</v>
          </cell>
        </row>
        <row r="104">
          <cell r="B104" t="str">
            <v>Земельный налог и арендная плата за землю</v>
          </cell>
        </row>
        <row r="105">
          <cell r="B105" t="str">
            <v>Транспортный налог</v>
          </cell>
        </row>
        <row r="106">
          <cell r="B106" t="str">
            <v>Прочие налоги и сборы, за исключением налогов и сборов с фонда оплаты труда, учитываемых в составе производственных, ремонтных и административных расходов</v>
          </cell>
        </row>
        <row r="107">
          <cell r="B107" t="str">
            <v>Расходы по сомнительным долгам для гарантирующей организации в размере не более 2 процентов от необходимой валовой выручки, относимой на население (абонентов, предоставляющих коммунальные услуги в сфере водоснабжения и водоотведения населению) за предыдущий период регулирования</v>
          </cell>
        </row>
        <row r="108">
          <cell r="B108" t="str">
            <v>Экономия средств, достигнутую в результате снижения расходов предыдущего долгосрочного периода регулирования и рассчитанную в соответствии с пунктами 53 - 60 Методических указаний</v>
          </cell>
        </row>
        <row r="109">
          <cell r="B109" t="str">
            <v>Расходы на обслуживание бесхозяйных сетей, эксплуатируемых регулируемой организацией в размере, определенном органом регулирования тарифов исходя из стоимости мероприятий по реконструкции и модернизации, текущему и капитальному ремонту таких сетей</v>
          </cell>
        </row>
        <row r="110">
          <cell r="B110" t="str">
            <v>Расходы на компенсацию экономически обоснованных расходов, не учтенных органом регулирования тарифов при установлении тарифов в прошлые периоды регулирования, и (или) недополученных доходов</v>
          </cell>
        </row>
        <row r="111">
          <cell r="B111" t="str">
            <v>Расходы на выплаты по договорам займа и кредитным договорам, включая возврат сумм основного долга и проценты по ним, с учетом положений, предусмотренных пунктом 20 Методических указаний</v>
          </cell>
        </row>
        <row r="112">
          <cell r="B112" t="str">
            <v>Амортизация</v>
          </cell>
        </row>
        <row r="113">
          <cell r="B113" t="str">
            <v>Амортизация основных средств и нематериальных активов, относимых к объектам централизованной системы водоснабжения и водоотведения</v>
          </cell>
        </row>
        <row r="114">
          <cell r="B114" t="str">
            <v>Нормативная прибыль</v>
          </cell>
        </row>
        <row r="115">
          <cell r="B115" t="str">
            <v>Средства на возврат займов и кредитов и процентов по ним</v>
          </cell>
        </row>
        <row r="116">
          <cell r="B116" t="str">
            <v>Расходы на капитальные вложения (инвестиции), определяемые на основе утвержденных инвестиционных программ</v>
          </cell>
        </row>
        <row r="117">
          <cell r="B117" t="str">
            <v>Расходы на социальные нужды, предусмотренные коллективными договорами, в соответствии с подпунктом 3 пункта 31 Методических указаний</v>
          </cell>
        </row>
        <row r="118">
          <cell r="B118" t="str">
            <v>Другие расходы, не учитываемые в соответствии с Налоговым кодексом Российской Федерации при определении налоговой базы налога на прибыль</v>
          </cell>
        </row>
        <row r="119">
          <cell r="B119" t="str">
            <v>Величина нормативной прибыли, определенная в соответствии с пунктом 31 настоящих Методических указаний</v>
          </cell>
        </row>
        <row r="120">
          <cell r="B120" t="str">
            <v>Нормативный уровень прибыли</v>
          </cell>
        </row>
        <row r="121">
          <cell r="B121" t="str">
            <v>% предпринимательской прибыли</v>
          </cell>
        </row>
        <row r="122">
          <cell r="B122" t="str">
            <v>Расчетная предпринимательская прибыль гарантирующей организации</v>
          </cell>
        </row>
        <row r="123">
          <cell r="B123" t="str">
            <v xml:space="preserve">Итого НВВ </v>
          </cell>
        </row>
        <row r="124">
          <cell r="B124" t="str">
            <v>Корректировка НВВ</v>
          </cell>
        </row>
        <row r="125">
          <cell r="B125" t="str">
            <v>Отклонение фактически достигнутого объема поданной воды или принятых сточных вод</v>
          </cell>
        </row>
        <row r="126">
          <cell r="B126" t="str">
            <v>Отклонение фактических значений индекса потребительских цен и других индексов, предусмотренных прогнозом социально- экономического развития Российской Федерации</v>
          </cell>
        </row>
        <row r="127">
          <cell r="B127" t="str">
            <v>Отклонение фактически достигнутого уровня неподконтрольных расходов</v>
          </cell>
        </row>
        <row r="128">
          <cell r="B128" t="str">
            <v>Ввод объектов системы водоснабжения и (или) водоотведения в эксплуатацию и изменение утвержденной инвестиционной программы</v>
          </cell>
        </row>
        <row r="129">
          <cell r="B129" t="str">
            <v>Отклонение фактического значения целевых показателей деятельности организаций</v>
          </cell>
        </row>
        <row r="130">
          <cell r="B130" t="str">
            <v>Изменение доходности долгосрочных государственных обязательств</v>
          </cell>
        </row>
        <row r="131">
          <cell r="B131" t="str">
            <v>Недополученные доходы/расходы прошлых периодов</v>
          </cell>
        </row>
        <row r="132">
          <cell r="B132" t="str">
            <v>Экономически обоснованные расходы, не учтенные органом регулирования тарифов при установлении тарифов на ее товары (работы, услуги) в прошлом периоде</v>
          </cell>
        </row>
        <row r="133">
          <cell r="B133" t="str">
            <v>Недополученные доходы прошлых периодов регулирования</v>
          </cell>
        </row>
        <row r="134">
          <cell r="B134" t="str">
            <v>Расходы, связанные с обслуживанием заемных средств и собственных средств, направляемых на покрытие недостатка средств</v>
          </cell>
        </row>
        <row r="136">
          <cell r="B136" t="str">
            <v>Всего НВВ для расчета тарифа</v>
          </cell>
        </row>
        <row r="137">
          <cell r="B137" t="str">
            <v xml:space="preserve">Объем водоотведения </v>
          </cell>
        </row>
        <row r="138">
          <cell r="B138" t="str">
            <v>Тариф на водоотведение</v>
          </cell>
        </row>
        <row r="139">
          <cell r="B139" t="str">
            <v>Изменение объема</v>
          </cell>
        </row>
        <row r="140">
          <cell r="B140" t="str">
            <v>Темп роста тарифа</v>
          </cell>
        </row>
        <row r="142">
          <cell r="B142" t="str">
            <v>удельный расход электроэнергии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Титульный"/>
      <sheetName val="ОтчетПП"/>
      <sheetName val="ОтчетФинП-ХВс"/>
      <sheetName val="ОтчетФинП-ТрВс"/>
      <sheetName val="ОтчетФинП-Подвоз"/>
      <sheetName val="ОтчетФинП-ГВС"/>
      <sheetName val="ОтчетФинП-ТрГВС"/>
      <sheetName val="ОтчетФинП-ВО"/>
      <sheetName val="ОтчетФинП-ТрСт"/>
      <sheetName val="ОтчетФинП-ОчСт"/>
      <sheetName val="ОтчетМероп"/>
      <sheetName val="Лист3"/>
      <sheetName val="tehsheet"/>
      <sheetName val="форма 3 тс"/>
      <sheetName val="reestr"/>
      <sheetName val="REESTR_ORG"/>
      <sheetName val="fes"/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Калькуляция кв"/>
      <sheetName val="Расчет тарифного коэф-та"/>
    </sheetNames>
    <sheetDataSet>
      <sheetData sheetId="0"/>
      <sheetData sheetId="1">
        <row r="2">
          <cell r="L2" t="str">
            <v>да</v>
          </cell>
        </row>
        <row r="3">
          <cell r="L3" t="str">
            <v>нет</v>
          </cell>
        </row>
        <row r="24">
          <cell r="L24" t="str">
            <v>питьевая</v>
          </cell>
        </row>
        <row r="25">
          <cell r="L25" t="str">
            <v>техническая</v>
          </cell>
        </row>
      </sheetData>
      <sheetData sheetId="2"/>
      <sheetData sheetId="3">
        <row r="5">
          <cell r="B5" t="str">
            <v>ОСНО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ькуляция"/>
      <sheetName val="Списки"/>
      <sheetName val="Список проф"/>
      <sheetName val="Прейскурант"/>
      <sheetName val="ЧЧ бриг"/>
      <sheetName val="TEHSHEET"/>
      <sheetName val="Справочники"/>
      <sheetName val="Расчет тарифного коэф-та"/>
      <sheetName val="гр5(о)"/>
      <sheetName val="reestr"/>
      <sheetName val="REESTR_ORG"/>
      <sheetName val="Инструкция"/>
      <sheetName val="T0"/>
      <sheetName val="T25"/>
      <sheetName val="T31"/>
    </sheetNames>
    <sheetDataSet>
      <sheetData sheetId="0"/>
      <sheetData sheetId="1">
        <row r="2">
          <cell r="A2">
            <v>1</v>
          </cell>
          <cell r="C2" t="str">
            <v>врезку/обрезку (с заглушкой) подземного газопровода низкого давления с отключением газа при Ø до 50 мм</v>
          </cell>
          <cell r="N2" t="str">
            <v>врезка/обрезка</v>
          </cell>
          <cell r="AD2">
            <v>1168.19</v>
          </cell>
          <cell r="AF2">
            <v>1460.24</v>
          </cell>
        </row>
        <row r="3">
          <cell r="A3">
            <v>2</v>
          </cell>
          <cell r="C3" t="str">
            <v>врезку/обрезку (с заглушкой) подземного газопровода низкого давления с отключением газа при Ø 51-100 мм</v>
          </cell>
          <cell r="N3" t="str">
            <v>врезка/обрезка</v>
          </cell>
          <cell r="AD3">
            <v>1462.77</v>
          </cell>
          <cell r="AF3">
            <v>1828.46</v>
          </cell>
        </row>
        <row r="4">
          <cell r="A4">
            <v>3</v>
          </cell>
          <cell r="C4" t="str">
            <v>врезку/обрезку (с заглушкой) подземного газопровода низкого давления с отключением газа при Ø 101-200 мм</v>
          </cell>
          <cell r="N4" t="str">
            <v>врезка/обрезка</v>
          </cell>
          <cell r="AD4">
            <v>1828.46</v>
          </cell>
          <cell r="AF4">
            <v>2285.58</v>
          </cell>
        </row>
        <row r="5">
          <cell r="A5">
            <v>4</v>
          </cell>
          <cell r="C5" t="str">
            <v>врезку/обрезку (с заглушкой) подземного газопровода низкого давления с отключением газа при Ø 201-300 мм</v>
          </cell>
          <cell r="N5" t="str">
            <v>врезка/обрезка</v>
          </cell>
          <cell r="AD5">
            <v>2285.56</v>
          </cell>
          <cell r="AF5">
            <v>2856.95</v>
          </cell>
        </row>
        <row r="6">
          <cell r="A6">
            <v>5</v>
          </cell>
          <cell r="C6" t="str">
            <v>врезку/обрезку (с заглушкой) подземного газопровода низкого давления с отключением газа при Ø 301-400 мм</v>
          </cell>
          <cell r="N6" t="str">
            <v>врезка/обрезка</v>
          </cell>
          <cell r="AD6">
            <v>4134.59</v>
          </cell>
          <cell r="AF6">
            <v>5168.24</v>
          </cell>
        </row>
        <row r="7">
          <cell r="A7">
            <v>6</v>
          </cell>
          <cell r="C7" t="str">
            <v>врезку/обрезку (с заглушкой) подземного газопровода низкого давления с отключением газа при Ø 401-500 мм</v>
          </cell>
          <cell r="N7" t="str">
            <v>врезка/обрезка</v>
          </cell>
          <cell r="AD7">
            <v>5168.21</v>
          </cell>
          <cell r="AF7">
            <v>6460.26</v>
          </cell>
        </row>
        <row r="8">
          <cell r="A8">
            <v>7</v>
          </cell>
          <cell r="C8" t="str">
            <v>врезку/обрезку (с заглушкой) подземного газопровода низкого давления с отключением газа при Ø свыше 500 мм</v>
          </cell>
          <cell r="N8" t="str">
            <v>врезка/обрезка</v>
          </cell>
          <cell r="AD8">
            <v>6460.29</v>
          </cell>
          <cell r="AF8">
            <v>8075.36</v>
          </cell>
        </row>
        <row r="9">
          <cell r="A9">
            <v>8</v>
          </cell>
          <cell r="C9" t="str">
            <v>врезку/обрезку (с заглушкой) надземного газопровода низкого давления с отключением газа при Ø до 25 мм</v>
          </cell>
          <cell r="N9" t="str">
            <v>врезка/обрезка</v>
          </cell>
          <cell r="AD9">
            <v>731.38</v>
          </cell>
          <cell r="AF9">
            <v>914.23</v>
          </cell>
        </row>
        <row r="10">
          <cell r="A10">
            <v>9</v>
          </cell>
          <cell r="C10" t="str">
            <v>врезку/обрезку (с заглушкой) надземного газопровода низкого давления с отключением газа при Ø 32-40 мм</v>
          </cell>
          <cell r="N10" t="str">
            <v>врезка/обрезка</v>
          </cell>
          <cell r="AD10">
            <v>863.43</v>
          </cell>
          <cell r="AF10">
            <v>1079.29</v>
          </cell>
        </row>
        <row r="11">
          <cell r="A11">
            <v>10</v>
          </cell>
          <cell r="C11" t="str">
            <v>врезку/обрезку (с заглушкой) надземного газопровода низкого давления с отключением газа при Ø 50 мм</v>
          </cell>
          <cell r="N11" t="str">
            <v>врезка/обрезка</v>
          </cell>
          <cell r="AD11">
            <v>1015.81</v>
          </cell>
          <cell r="AF11">
            <v>1269.76</v>
          </cell>
        </row>
        <row r="12">
          <cell r="A12">
            <v>11</v>
          </cell>
          <cell r="C12" t="str">
            <v>врезку/обрезку (с заглушкой) надземного газопровода низкого давления с отключением газа при Ø 51-100 мм</v>
          </cell>
          <cell r="N12" t="str">
            <v>врезка/обрезка</v>
          </cell>
          <cell r="AD12">
            <v>1462.77</v>
          </cell>
          <cell r="AF12">
            <v>1828.46</v>
          </cell>
        </row>
        <row r="13">
          <cell r="A13">
            <v>12</v>
          </cell>
          <cell r="C13" t="str">
            <v>врезку/обрезку (с заглушкой) надземного газопровода низкого давления с отключением газа при Ø 101-200 мм</v>
          </cell>
          <cell r="N13" t="str">
            <v>врезка/обрезка</v>
          </cell>
          <cell r="AD13">
            <v>1777.67</v>
          </cell>
          <cell r="AF13">
            <v>2222.09</v>
          </cell>
        </row>
        <row r="14">
          <cell r="A14">
            <v>13</v>
          </cell>
          <cell r="C14" t="str">
            <v>врезку/обрезку (с заглушкой) надземного газопровода низкого давления с отключением газа при Ø 201-300 мм</v>
          </cell>
          <cell r="N14" t="str">
            <v>врезка/обрезка</v>
          </cell>
          <cell r="AD14">
            <v>2158.59</v>
          </cell>
          <cell r="AF14">
            <v>2698.24</v>
          </cell>
        </row>
        <row r="15">
          <cell r="A15">
            <v>14</v>
          </cell>
          <cell r="C15" t="str">
            <v>врезку/обрезку (с заглушкой) надземного газопровода низкого давления с отключением газа при Ø свыше 300 мм</v>
          </cell>
          <cell r="N15" t="str">
            <v>врезка/обрезка</v>
          </cell>
          <cell r="AD15">
            <v>3765.42</v>
          </cell>
          <cell r="AF15">
            <v>4706.78</v>
          </cell>
        </row>
        <row r="16">
          <cell r="A16">
            <v>15</v>
          </cell>
          <cell r="C16" t="str">
            <v>врезку газопровода низкого давления надземной прокладки под давлением в сети при Ø до 25 мм</v>
          </cell>
          <cell r="N16" t="str">
            <v>врезка</v>
          </cell>
          <cell r="AD16">
            <v>949.78</v>
          </cell>
          <cell r="AF16">
            <v>1187.23</v>
          </cell>
        </row>
        <row r="17">
          <cell r="A17">
            <v>16</v>
          </cell>
          <cell r="C17" t="str">
            <v>врезку газопровода низкого давления надземной прокладки под давлением в сети при Ø 32-40 мм</v>
          </cell>
          <cell r="N17" t="str">
            <v>врезка</v>
          </cell>
          <cell r="AD17">
            <v>1122.47</v>
          </cell>
          <cell r="AF17">
            <v>1403.09</v>
          </cell>
        </row>
        <row r="18">
          <cell r="A18">
            <v>17</v>
          </cell>
          <cell r="C18" t="str">
            <v>врезку газопровода низкого давления надземной прокладки под давлением в сети при Ø 50 мм</v>
          </cell>
          <cell r="N18" t="str">
            <v>врезка</v>
          </cell>
          <cell r="AD18">
            <v>1320.55</v>
          </cell>
          <cell r="AF18">
            <v>1650.69</v>
          </cell>
        </row>
        <row r="19">
          <cell r="A19">
            <v>18</v>
          </cell>
          <cell r="C19" t="str">
            <v>врезку в действующий внутридомовый газопровод при Ø до 32 мм</v>
          </cell>
          <cell r="N19" t="str">
            <v>врезка</v>
          </cell>
          <cell r="AD19">
            <v>457.12</v>
          </cell>
          <cell r="AF19">
            <v>571.4</v>
          </cell>
        </row>
        <row r="20">
          <cell r="A20">
            <v>19</v>
          </cell>
          <cell r="C20" t="str">
            <v>врезку в действующий внутридомовый газопровод при Ø 40-50 мм</v>
          </cell>
          <cell r="N20" t="str">
            <v>врезка</v>
          </cell>
          <cell r="AD20">
            <v>731.38</v>
          </cell>
          <cell r="AF20">
            <v>914.23</v>
          </cell>
        </row>
        <row r="21">
          <cell r="A21">
            <v>20</v>
          </cell>
          <cell r="C21" t="str">
            <v>врезку штуцером под газом в действующий внутридомовый газопровод Ø до 32 мм</v>
          </cell>
          <cell r="N21" t="str">
            <v>врезка</v>
          </cell>
          <cell r="AD21">
            <v>558.69000000000005</v>
          </cell>
          <cell r="AF21">
            <v>698.36</v>
          </cell>
        </row>
        <row r="22">
          <cell r="A22">
            <v>21</v>
          </cell>
          <cell r="C22" t="str">
            <v>врезку штуцером под газом в действующий внутридомовый газопровод Ø 40-50 мм</v>
          </cell>
          <cell r="N22" t="str">
            <v>врезка</v>
          </cell>
          <cell r="AD22">
            <v>761.86</v>
          </cell>
          <cell r="AF22">
            <v>952.33</v>
          </cell>
        </row>
        <row r="23">
          <cell r="A23">
            <v>22</v>
          </cell>
          <cell r="C23" t="str">
            <v>сварку стыка Ø до 50 мм</v>
          </cell>
          <cell r="N23" t="str">
            <v>стык</v>
          </cell>
          <cell r="AD23">
            <v>248.87</v>
          </cell>
          <cell r="AF23">
            <v>311.08999999999997</v>
          </cell>
        </row>
        <row r="24">
          <cell r="A24">
            <v>23</v>
          </cell>
          <cell r="C24" t="str">
            <v>сварку стыка Ø 51-100 мм</v>
          </cell>
          <cell r="N24" t="str">
            <v>стык</v>
          </cell>
          <cell r="AD24">
            <v>325.05</v>
          </cell>
          <cell r="AF24">
            <v>406.31</v>
          </cell>
        </row>
        <row r="25">
          <cell r="A25">
            <v>24</v>
          </cell>
          <cell r="C25" t="str">
            <v>сварку стыка Ø 101-200 мм</v>
          </cell>
          <cell r="N25" t="str">
            <v>стык</v>
          </cell>
          <cell r="AD25">
            <v>380.92</v>
          </cell>
          <cell r="AF25">
            <v>476.15</v>
          </cell>
        </row>
        <row r="26">
          <cell r="A26">
            <v>25</v>
          </cell>
          <cell r="C26" t="str">
            <v>сварку стыка Ø 201-300 мм</v>
          </cell>
          <cell r="N26" t="str">
            <v>стык</v>
          </cell>
          <cell r="AD26">
            <v>609.48</v>
          </cell>
          <cell r="AF26">
            <v>761.85</v>
          </cell>
        </row>
        <row r="27">
          <cell r="A27">
            <v>26</v>
          </cell>
          <cell r="C27" t="str">
            <v>сварку стыка Ø 301-500 мм</v>
          </cell>
          <cell r="N27" t="str">
            <v>стык</v>
          </cell>
          <cell r="AD27">
            <v>1535.7</v>
          </cell>
          <cell r="AF27">
            <v>1919.63</v>
          </cell>
        </row>
        <row r="28">
          <cell r="A28">
            <v>27</v>
          </cell>
          <cell r="C28" t="str">
            <v>обрезку внутридомового газопровода с установкой сварной заглушки при Ø газопровода до 32 мм</v>
          </cell>
          <cell r="N28" t="str">
            <v>обрезка</v>
          </cell>
          <cell r="AD28">
            <v>323.47000000000003</v>
          </cell>
          <cell r="AF28">
            <v>404.34</v>
          </cell>
        </row>
        <row r="29">
          <cell r="A29">
            <v>28</v>
          </cell>
          <cell r="C29" t="str">
            <v>обрезку внутридомового газопровода с установкой сварной заглушки при Ø газопровода 40-50 мм</v>
          </cell>
          <cell r="N29" t="str">
            <v>обрезка</v>
          </cell>
          <cell r="AD29">
            <v>513.76</v>
          </cell>
          <cell r="AF29">
            <v>642.20000000000005</v>
          </cell>
        </row>
        <row r="30">
          <cell r="A30">
            <v>29</v>
          </cell>
          <cell r="C30" t="str">
            <v>изоляцию мест врезки/обрезки газопровода (без приготовления мастики) при Ø до 100 мм</v>
          </cell>
          <cell r="N30" t="str">
            <v>место</v>
          </cell>
          <cell r="AD30">
            <v>253.46</v>
          </cell>
          <cell r="AF30">
            <v>316.83</v>
          </cell>
        </row>
        <row r="31">
          <cell r="A31">
            <v>30</v>
          </cell>
          <cell r="C31" t="str">
            <v>изоляцию мест врезки/обрезки газопровода (без приготовления мастики) при Ø 101-200 мм</v>
          </cell>
          <cell r="N31" t="str">
            <v>место</v>
          </cell>
          <cell r="AD31">
            <v>322.58</v>
          </cell>
          <cell r="AF31">
            <v>403.23</v>
          </cell>
        </row>
        <row r="32">
          <cell r="A32">
            <v>31</v>
          </cell>
          <cell r="C32" t="str">
            <v>изоляцию мест врезки/обрезки газопровода (без приготовления мастики) при Ø 201-300 мм</v>
          </cell>
          <cell r="N32" t="str">
            <v>место</v>
          </cell>
          <cell r="AD32">
            <v>437.78</v>
          </cell>
          <cell r="AF32">
            <v>547.23</v>
          </cell>
        </row>
        <row r="33">
          <cell r="A33">
            <v>32</v>
          </cell>
          <cell r="C33" t="str">
            <v>изоляцию мест врезки/обрезки газопровода (без приготовления мастики) при Ø 301-400 мм</v>
          </cell>
          <cell r="N33" t="str">
            <v>место</v>
          </cell>
          <cell r="AD33">
            <v>576.04</v>
          </cell>
          <cell r="AF33">
            <v>720.05</v>
          </cell>
        </row>
        <row r="34">
          <cell r="A34">
            <v>33</v>
          </cell>
          <cell r="C34" t="str">
            <v>изоляцию мест врезки/обрезки газопровода (без приготовления мастики) при Ø 401-500 мм</v>
          </cell>
          <cell r="N34" t="str">
            <v>место</v>
          </cell>
          <cell r="AD34">
            <v>714.27</v>
          </cell>
          <cell r="AF34">
            <v>892.84</v>
          </cell>
        </row>
        <row r="35">
          <cell r="A35">
            <v>34</v>
          </cell>
          <cell r="C35" t="str">
            <v>изоляцию мест врезки/обрезки газопровода (без приготовления мастики) при Ø свыше 500 мм</v>
          </cell>
          <cell r="N35" t="str">
            <v>место</v>
          </cell>
          <cell r="AD35">
            <v>829.5</v>
          </cell>
          <cell r="AF35">
            <v>1036.8800000000001</v>
          </cell>
        </row>
        <row r="36">
          <cell r="A36">
            <v>35</v>
          </cell>
          <cell r="C36" t="str">
            <v>приготовление (разогрев) битумной мастики для изоляции газопровода</v>
          </cell>
          <cell r="N36" t="str">
            <v>10 кг</v>
          </cell>
          <cell r="AD36">
            <v>102.81</v>
          </cell>
          <cell r="AF36">
            <v>128.51</v>
          </cell>
        </row>
        <row r="37">
          <cell r="A37">
            <v>36</v>
          </cell>
          <cell r="C37" t="str">
            <v>прокладку с пневматическим испытанием стального подземного газопровода Ø до 100 мм</v>
          </cell>
          <cell r="N37" t="str">
            <v>м</v>
          </cell>
          <cell r="AD37">
            <v>142.22</v>
          </cell>
          <cell r="AF37">
            <v>177.78</v>
          </cell>
        </row>
        <row r="38">
          <cell r="A38">
            <v>37</v>
          </cell>
          <cell r="C38" t="str">
            <v>прокладку с пневматическим испытанием стального подземного газопровода Ø 101-200 мм</v>
          </cell>
          <cell r="N38" t="str">
            <v>м</v>
          </cell>
          <cell r="AD38">
            <v>162.54</v>
          </cell>
          <cell r="AF38">
            <v>203.18</v>
          </cell>
        </row>
        <row r="39">
          <cell r="A39">
            <v>38</v>
          </cell>
          <cell r="C39" t="str">
            <v>прокладку с пневматическим испытанием стального подземного газопровода Ø 201-300 мм</v>
          </cell>
          <cell r="N39" t="str">
            <v>м</v>
          </cell>
          <cell r="AD39">
            <v>189.7</v>
          </cell>
          <cell r="AF39">
            <v>237.13</v>
          </cell>
        </row>
        <row r="40">
          <cell r="A40">
            <v>39</v>
          </cell>
          <cell r="C40" t="str">
            <v>прокладку с пневматическим испытанием стального подземного газопровода Ø 301-400 мм</v>
          </cell>
          <cell r="N40" t="str">
            <v>м</v>
          </cell>
          <cell r="AD40">
            <v>354.39</v>
          </cell>
          <cell r="AF40">
            <v>442.99</v>
          </cell>
        </row>
        <row r="41">
          <cell r="A41">
            <v>40</v>
          </cell>
          <cell r="C41" t="str">
            <v>прокладку с пневматическим испытанием стального подземного газопровода Ø 401-500 мм</v>
          </cell>
          <cell r="N41" t="str">
            <v>м</v>
          </cell>
          <cell r="AD41">
            <v>443</v>
          </cell>
          <cell r="AF41">
            <v>553.75</v>
          </cell>
        </row>
        <row r="42">
          <cell r="A42">
            <v>41</v>
          </cell>
          <cell r="C42" t="str">
            <v>прокладку с пневматическим испытанием стального надземного газопровода Ø до 40 мм</v>
          </cell>
          <cell r="N42" t="str">
            <v>м</v>
          </cell>
          <cell r="AD42">
            <v>91.43</v>
          </cell>
          <cell r="AF42">
            <v>114.29</v>
          </cell>
        </row>
        <row r="43">
          <cell r="A43">
            <v>42</v>
          </cell>
          <cell r="C43" t="str">
            <v>прокладку с пневматическим испытанием стального надземного газопровода Ø 50-100 мм</v>
          </cell>
          <cell r="N43" t="str">
            <v>м</v>
          </cell>
          <cell r="AD43">
            <v>111.74</v>
          </cell>
          <cell r="AF43">
            <v>139.68</v>
          </cell>
        </row>
        <row r="44">
          <cell r="A44">
            <v>43</v>
          </cell>
          <cell r="C44" t="str">
            <v>прокладку с пневматическим испытанием стального надземного газопровода Ø 101-200 мм</v>
          </cell>
          <cell r="N44" t="str">
            <v>м</v>
          </cell>
          <cell r="AD44">
            <v>132.07</v>
          </cell>
          <cell r="AF44">
            <v>165.09</v>
          </cell>
        </row>
        <row r="45">
          <cell r="A45">
            <v>44</v>
          </cell>
          <cell r="C45" t="str">
            <v>прокладку с пневматическим испытанием стального надземного газопровода Ø 201-300 мм</v>
          </cell>
          <cell r="N45" t="str">
            <v>м</v>
          </cell>
          <cell r="AD45">
            <v>154.63</v>
          </cell>
          <cell r="AF45">
            <v>193.29</v>
          </cell>
        </row>
        <row r="46">
          <cell r="A46">
            <v>45</v>
          </cell>
          <cell r="C46" t="str">
            <v>прокладку с пневматическим испытанием стального надземного газопровода Ø 301-400 мм</v>
          </cell>
          <cell r="N46" t="str">
            <v>м</v>
          </cell>
          <cell r="AD46">
            <v>265.8</v>
          </cell>
          <cell r="AF46">
            <v>332.25</v>
          </cell>
        </row>
        <row r="47">
          <cell r="A47">
            <v>46</v>
          </cell>
          <cell r="C47" t="str">
            <v>прокладку с пневматическим испытанием стального надземного газопровода Ø 401-500 мм</v>
          </cell>
          <cell r="N47" t="str">
            <v>м</v>
          </cell>
          <cell r="AD47">
            <v>310.08999999999997</v>
          </cell>
          <cell r="AF47">
            <v>387.61</v>
          </cell>
        </row>
        <row r="48">
          <cell r="A48">
            <v>47</v>
          </cell>
          <cell r="C48" t="str">
            <v>прокладку с пневматическим испытанием внутридомового газопровода Ø до 50 мм</v>
          </cell>
          <cell r="N48" t="str">
            <v>м</v>
          </cell>
          <cell r="AD48">
            <v>101.59</v>
          </cell>
          <cell r="AF48">
            <v>126.99</v>
          </cell>
        </row>
        <row r="49">
          <cell r="A49">
            <v>48</v>
          </cell>
          <cell r="C49" t="str">
            <v>пневматическое испытание внутреннего газопровода Ø до 50 мм</v>
          </cell>
          <cell r="N49" t="str">
            <v>10 м</v>
          </cell>
          <cell r="AD49">
            <v>51.41</v>
          </cell>
          <cell r="AF49">
            <v>64.260000000000005</v>
          </cell>
        </row>
        <row r="50">
          <cell r="A50">
            <v>49</v>
          </cell>
          <cell r="C50" t="str">
            <v>приварку фланцев к стальному газопроводу Ø до 50 мм</v>
          </cell>
          <cell r="N50" t="str">
            <v>фланец</v>
          </cell>
          <cell r="AD50">
            <v>120.78</v>
          </cell>
          <cell r="AF50">
            <v>150.97999999999999</v>
          </cell>
        </row>
        <row r="51">
          <cell r="A51">
            <v>50</v>
          </cell>
          <cell r="C51" t="str">
            <v>приварку фланцев к стальному газопроводу Ø 51-100 мм</v>
          </cell>
          <cell r="N51" t="str">
            <v>фланец</v>
          </cell>
          <cell r="AD51">
            <v>217.4</v>
          </cell>
          <cell r="AF51">
            <v>271.75</v>
          </cell>
        </row>
        <row r="52">
          <cell r="A52">
            <v>51</v>
          </cell>
          <cell r="C52" t="str">
            <v>приварку фланцев к стальному газопроводу Ø 101-200 мм</v>
          </cell>
          <cell r="N52" t="str">
            <v>фланец</v>
          </cell>
          <cell r="AD52">
            <v>314.04000000000002</v>
          </cell>
          <cell r="AF52">
            <v>392.55</v>
          </cell>
        </row>
        <row r="53">
          <cell r="A53">
            <v>52</v>
          </cell>
          <cell r="C53" t="str">
            <v>приварку фланцев к стальному газопроводу Ø 201-300 мм</v>
          </cell>
          <cell r="N53" t="str">
            <v>фланец</v>
          </cell>
          <cell r="AD53">
            <v>483.12</v>
          </cell>
          <cell r="AF53">
            <v>603.9</v>
          </cell>
        </row>
        <row r="54">
          <cell r="A54">
            <v>53</v>
          </cell>
          <cell r="C54" t="str">
            <v>приварку фланцев к стальному газопроводу Ø 301-500 мм</v>
          </cell>
          <cell r="N54" t="str">
            <v>фланец</v>
          </cell>
          <cell r="AD54">
            <v>724.7</v>
          </cell>
          <cell r="AF54">
            <v>905.88</v>
          </cell>
        </row>
        <row r="55">
          <cell r="A55">
            <v>54</v>
          </cell>
          <cell r="C55" t="str">
            <v>монтаж изолирующих фланцев на газопроводе Ø до 50 мм</v>
          </cell>
          <cell r="N55" t="str">
            <v>комплект из двух фланцев</v>
          </cell>
          <cell r="AD55">
            <v>579.76</v>
          </cell>
          <cell r="AF55">
            <v>724.7</v>
          </cell>
        </row>
        <row r="56">
          <cell r="A56">
            <v>55</v>
          </cell>
          <cell r="C56" t="str">
            <v>монтаж изолирующих фланцев на газопроводе Ø 51-100 мм</v>
          </cell>
          <cell r="N56" t="str">
            <v>комплект из двух фланцев</v>
          </cell>
          <cell r="AD56">
            <v>917.94</v>
          </cell>
          <cell r="AF56">
            <v>1147.43</v>
          </cell>
        </row>
        <row r="57">
          <cell r="A57">
            <v>56</v>
          </cell>
          <cell r="C57" t="str">
            <v>монтаж изолирующих фланцев на газопроводе Ø 101-200 мм</v>
          </cell>
          <cell r="N57" t="str">
            <v>комплект из двух фланцев</v>
          </cell>
          <cell r="AD57">
            <v>1488.03</v>
          </cell>
          <cell r="AF57">
            <v>1860.04</v>
          </cell>
        </row>
        <row r="58">
          <cell r="A58">
            <v>57</v>
          </cell>
          <cell r="C58" t="str">
            <v>монтаж изолирующих фланцев на газопроводе Ø 201-300 мм</v>
          </cell>
          <cell r="N58" t="str">
            <v>комплект из двух фланцев</v>
          </cell>
          <cell r="AD58">
            <v>1875.03</v>
          </cell>
          <cell r="AF58">
            <v>2343.79</v>
          </cell>
        </row>
        <row r="59">
          <cell r="A59">
            <v>58</v>
          </cell>
          <cell r="C59" t="str">
            <v>монтаж изолирующих фланцев на газопроводе Ø 301-500 мм</v>
          </cell>
          <cell r="N59" t="str">
            <v>комплект из двух фланцев</v>
          </cell>
          <cell r="AD59">
            <v>3857.09</v>
          </cell>
          <cell r="AF59">
            <v>4821.3599999999997</v>
          </cell>
        </row>
        <row r="60">
          <cell r="A60">
            <v>59</v>
          </cell>
          <cell r="C60" t="str">
            <v>установку горизонтального футляра на газопроводе с заливкой битумом концов футляра при Ø до 200 мм</v>
          </cell>
          <cell r="N60" t="str">
            <v>футляр</v>
          </cell>
          <cell r="AD60">
            <v>806.46</v>
          </cell>
          <cell r="AF60">
            <v>1008.08</v>
          </cell>
        </row>
        <row r="61">
          <cell r="A61">
            <v>60</v>
          </cell>
          <cell r="C61" t="str">
            <v>установку горизонтального футляра на газопроводе с заливкой битумом концов футляра при Ø свыше 200 мм</v>
          </cell>
          <cell r="N61" t="str">
            <v>футляр</v>
          </cell>
          <cell r="AD61">
            <v>1198.1500000000001</v>
          </cell>
          <cell r="AF61">
            <v>1497.69</v>
          </cell>
        </row>
        <row r="62">
          <cell r="A62">
            <v>61</v>
          </cell>
          <cell r="C62" t="str">
            <v>установку вертикального футляра на газопроводе с заливкой битумом верхнего конца футляра</v>
          </cell>
          <cell r="N62" t="str">
            <v>футляр</v>
          </cell>
          <cell r="AD62">
            <v>576.04</v>
          </cell>
          <cell r="AF62">
            <v>720.05</v>
          </cell>
        </row>
        <row r="63">
          <cell r="A63">
            <v>62</v>
          </cell>
          <cell r="C63" t="str">
            <v>установку футляра на газопроводе в месте пересечения с теплотрассой с полной заливкой битумом при Ø до 200 мм</v>
          </cell>
          <cell r="N63" t="str">
            <v>футляр</v>
          </cell>
          <cell r="AD63">
            <v>1612.9</v>
          </cell>
          <cell r="AF63">
            <v>2016.13</v>
          </cell>
        </row>
        <row r="64">
          <cell r="A64">
            <v>63</v>
          </cell>
          <cell r="C64" t="str">
            <v>установку футляра на газопроводе в месте пересечения с теплотрассой с полной заливкой битумом при Ø свыше 200 мм</v>
          </cell>
          <cell r="N64" t="str">
            <v>футляр</v>
          </cell>
          <cell r="AD64">
            <v>2073.7399999999998</v>
          </cell>
          <cell r="AF64">
            <v>2592.1799999999998</v>
          </cell>
        </row>
        <row r="65">
          <cell r="A65">
            <v>64</v>
          </cell>
          <cell r="C65" t="str">
            <v>установку футляра на кабель в месте пересечения газопровода с кабелем</v>
          </cell>
          <cell r="N65" t="str">
            <v>футляр</v>
          </cell>
          <cell r="AD65">
            <v>921.66</v>
          </cell>
          <cell r="AF65">
            <v>1152.08</v>
          </cell>
        </row>
        <row r="66">
          <cell r="A66">
            <v>65</v>
          </cell>
          <cell r="C66" t="str">
            <v>заливку битумом футляра на газовом вводе</v>
          </cell>
          <cell r="N66" t="str">
            <v>футляр</v>
          </cell>
          <cell r="AD66">
            <v>616.91999999999996</v>
          </cell>
          <cell r="AF66">
            <v>771.15</v>
          </cell>
        </row>
        <row r="67">
          <cell r="A67">
            <v>66</v>
          </cell>
          <cell r="C67" t="str">
            <v>протаскивание в футляр газопровода Ø до 100 мм</v>
          </cell>
          <cell r="N67" t="str">
            <v>м</v>
          </cell>
          <cell r="AD67">
            <v>102.81</v>
          </cell>
          <cell r="AF67">
            <v>128.51</v>
          </cell>
        </row>
        <row r="68">
          <cell r="A68">
            <v>67</v>
          </cell>
          <cell r="C68" t="str">
            <v>протаскивание в футляр газопровода Ø свыше 100 мм</v>
          </cell>
          <cell r="N68" t="str">
            <v>м</v>
          </cell>
          <cell r="AD68">
            <v>205.65</v>
          </cell>
          <cell r="AF68">
            <v>257.06</v>
          </cell>
        </row>
        <row r="69">
          <cell r="A69">
            <v>68</v>
          </cell>
          <cell r="C69" t="str">
            <v>установку стальных задвижек Ø 50 мм</v>
          </cell>
          <cell r="N69" t="str">
            <v>задвижка</v>
          </cell>
          <cell r="AD69">
            <v>472.35</v>
          </cell>
          <cell r="AF69">
            <v>590.44000000000005</v>
          </cell>
        </row>
        <row r="70">
          <cell r="A70">
            <v>69</v>
          </cell>
          <cell r="C70" t="str">
            <v>установку стальных задвижек Ø 80,100 мм</v>
          </cell>
          <cell r="N70" t="str">
            <v>задвижка</v>
          </cell>
          <cell r="AD70">
            <v>731.38</v>
          </cell>
          <cell r="AF70">
            <v>914.23</v>
          </cell>
        </row>
        <row r="71">
          <cell r="A71">
            <v>70</v>
          </cell>
          <cell r="C71" t="str">
            <v>установку стальных задвижек Ø 125,150 мм</v>
          </cell>
          <cell r="N71" t="str">
            <v>задвижка</v>
          </cell>
          <cell r="AD71">
            <v>1015.81</v>
          </cell>
          <cell r="AF71">
            <v>1269.76</v>
          </cell>
        </row>
        <row r="72">
          <cell r="A72">
            <v>71</v>
          </cell>
          <cell r="C72" t="str">
            <v>установку стальных задвижек Ø 200 мм</v>
          </cell>
          <cell r="N72" t="str">
            <v>задвижка</v>
          </cell>
          <cell r="AD72">
            <v>1296.06</v>
          </cell>
          <cell r="AF72">
            <v>1620.08</v>
          </cell>
        </row>
        <row r="73">
          <cell r="A73">
            <v>72</v>
          </cell>
          <cell r="C73" t="str">
            <v>установку стальных задвижек Ø 300 мм</v>
          </cell>
          <cell r="N73" t="str">
            <v>задвижка</v>
          </cell>
          <cell r="AD73">
            <v>1545.31</v>
          </cell>
          <cell r="AF73">
            <v>1931.64</v>
          </cell>
        </row>
        <row r="74">
          <cell r="A74">
            <v>73</v>
          </cell>
          <cell r="C74" t="str">
            <v>установку стальных задвижек Ø 400 мм</v>
          </cell>
          <cell r="N74" t="str">
            <v>задвижка</v>
          </cell>
          <cell r="AD74">
            <v>1908.12</v>
          </cell>
          <cell r="AF74">
            <v>2385.15</v>
          </cell>
        </row>
        <row r="75">
          <cell r="A75">
            <v>74</v>
          </cell>
          <cell r="C75" t="str">
            <v>установку стальных задвижек Ø 500 мм</v>
          </cell>
          <cell r="N75" t="str">
            <v>задвижка</v>
          </cell>
          <cell r="AD75">
            <v>2214.96</v>
          </cell>
          <cell r="AF75">
            <v>2768.7</v>
          </cell>
        </row>
        <row r="76">
          <cell r="A76">
            <v>75</v>
          </cell>
          <cell r="C76" t="str">
            <v>установку чугунных задвижек Ø 50 мм</v>
          </cell>
          <cell r="N76" t="str">
            <v>задвижка</v>
          </cell>
          <cell r="AD76">
            <v>380.92</v>
          </cell>
          <cell r="AF76">
            <v>476.15</v>
          </cell>
        </row>
        <row r="77">
          <cell r="A77">
            <v>76</v>
          </cell>
          <cell r="C77" t="str">
            <v>установку чугунных задвижек Ø 80,100 мм</v>
          </cell>
          <cell r="N77" t="str">
            <v>задвижка</v>
          </cell>
          <cell r="AD77">
            <v>507.89</v>
          </cell>
          <cell r="AF77">
            <v>634.86</v>
          </cell>
        </row>
        <row r="78">
          <cell r="A78">
            <v>77</v>
          </cell>
          <cell r="C78" t="str">
            <v>установку чугунных задвижек Ø 125,150 мм</v>
          </cell>
          <cell r="N78" t="str">
            <v>задвижка</v>
          </cell>
          <cell r="AD78">
            <v>698.13</v>
          </cell>
          <cell r="AF78">
            <v>872.66</v>
          </cell>
        </row>
        <row r="79">
          <cell r="A79">
            <v>78</v>
          </cell>
          <cell r="C79" t="str">
            <v>установку чугунных задвижек Ø 200 мм</v>
          </cell>
          <cell r="N79" t="str">
            <v>задвижка</v>
          </cell>
          <cell r="AD79">
            <v>947.13</v>
          </cell>
          <cell r="AF79">
            <v>1183.9100000000001</v>
          </cell>
        </row>
        <row r="80">
          <cell r="A80">
            <v>79</v>
          </cell>
          <cell r="C80" t="str">
            <v>установку чугунных задвижек Ø 300 мм</v>
          </cell>
          <cell r="N80" t="str">
            <v>задвижка</v>
          </cell>
          <cell r="AD80">
            <v>1353.44</v>
          </cell>
          <cell r="AF80">
            <v>1691.8</v>
          </cell>
        </row>
        <row r="81">
          <cell r="A81">
            <v>80</v>
          </cell>
          <cell r="C81" t="str">
            <v>установку контрольной трубки с ковером</v>
          </cell>
          <cell r="N81" t="str">
            <v>трубка</v>
          </cell>
          <cell r="AD81">
            <v>990.79</v>
          </cell>
          <cell r="AF81">
            <v>1238.49</v>
          </cell>
        </row>
        <row r="82">
          <cell r="A82">
            <v>81</v>
          </cell>
          <cell r="C82" t="str">
            <v>устройство контрольного проводника на газопроводе</v>
          </cell>
          <cell r="N82" t="str">
            <v>проводник</v>
          </cell>
          <cell r="AD82">
            <v>1152.08</v>
          </cell>
          <cell r="AF82">
            <v>1440.1</v>
          </cell>
        </row>
        <row r="83">
          <cell r="A83">
            <v>82</v>
          </cell>
          <cell r="C83" t="str">
            <v>монтаж (обвязку) конденсатосборника</v>
          </cell>
          <cell r="N83" t="str">
            <v>конденсатосборник</v>
          </cell>
          <cell r="AD83">
            <v>1612.9</v>
          </cell>
          <cell r="AF83">
            <v>2016.13</v>
          </cell>
        </row>
        <row r="84">
          <cell r="A84">
            <v>83</v>
          </cell>
          <cell r="C84" t="str">
            <v>монтаж стальных фасонных частей Ø до 50 мм</v>
          </cell>
          <cell r="N84" t="str">
            <v>шт.</v>
          </cell>
          <cell r="AD84">
            <v>609.48</v>
          </cell>
          <cell r="AF84">
            <v>761.85</v>
          </cell>
        </row>
        <row r="85">
          <cell r="A85">
            <v>84</v>
          </cell>
          <cell r="C85" t="str">
            <v>монтаж стальных фасонных частей Ø 51-100 мм</v>
          </cell>
          <cell r="N85" t="str">
            <v>шт.</v>
          </cell>
          <cell r="AD85">
            <v>914.22</v>
          </cell>
          <cell r="AF85">
            <v>1142.78</v>
          </cell>
        </row>
        <row r="86">
          <cell r="A86">
            <v>85</v>
          </cell>
          <cell r="C86" t="str">
            <v>монтаж стальных фасонных частей Ø 101-200 мм</v>
          </cell>
          <cell r="N86" t="str">
            <v>шт.</v>
          </cell>
          <cell r="AD86">
            <v>1462.77</v>
          </cell>
          <cell r="AF86">
            <v>1828.46</v>
          </cell>
        </row>
        <row r="87">
          <cell r="A87">
            <v>86</v>
          </cell>
          <cell r="C87" t="str">
            <v>монтаж стальных фасонных частей Ø 201-300 мм</v>
          </cell>
          <cell r="N87" t="str">
            <v>шт.</v>
          </cell>
          <cell r="AD87">
            <v>1794.55</v>
          </cell>
          <cell r="AF87">
            <v>2243.19</v>
          </cell>
        </row>
        <row r="88">
          <cell r="A88">
            <v>87</v>
          </cell>
          <cell r="C88" t="str">
            <v>монтаж стальных фасонных частей Ø 301-400 мм</v>
          </cell>
          <cell r="N88" t="str">
            <v>шт.</v>
          </cell>
          <cell r="AD88">
            <v>3189.54</v>
          </cell>
          <cell r="AF88">
            <v>3986.93</v>
          </cell>
        </row>
        <row r="89">
          <cell r="A89">
            <v>88</v>
          </cell>
          <cell r="C89" t="str">
            <v>монтаж стальных фасонных частей Ø 401-500 мм</v>
          </cell>
          <cell r="N89" t="str">
            <v>шт.</v>
          </cell>
          <cell r="AD89">
            <v>3986.93</v>
          </cell>
          <cell r="AF89">
            <v>4983.66</v>
          </cell>
        </row>
        <row r="90">
          <cell r="A90">
            <v>89</v>
          </cell>
          <cell r="C90" t="str">
            <v>установку регулятора давления газа Ø 50 мм</v>
          </cell>
          <cell r="N90" t="str">
            <v>регулятор</v>
          </cell>
          <cell r="AD90">
            <v>1117.3900000000001</v>
          </cell>
          <cell r="AF90">
            <v>1396.74</v>
          </cell>
        </row>
        <row r="91">
          <cell r="A91">
            <v>90</v>
          </cell>
          <cell r="C91" t="str">
            <v>установку регулятора давления газа Ø 100 мм</v>
          </cell>
          <cell r="N91" t="str">
            <v>регулятор</v>
          </cell>
          <cell r="AD91">
            <v>1930.03</v>
          </cell>
          <cell r="AF91">
            <v>2412.54</v>
          </cell>
        </row>
        <row r="92">
          <cell r="A92">
            <v>91</v>
          </cell>
          <cell r="C92" t="str">
            <v>установку регулятора давления газа Ø 200 мм</v>
          </cell>
          <cell r="N92" t="str">
            <v>регулятор</v>
          </cell>
          <cell r="AD92">
            <v>3809.28</v>
          </cell>
          <cell r="AF92">
            <v>4761.6000000000004</v>
          </cell>
        </row>
        <row r="93">
          <cell r="A93">
            <v>92</v>
          </cell>
          <cell r="C93" t="str">
            <v>устройство битумной изоляции стальных газопроводов Ø до 100 мм</v>
          </cell>
          <cell r="N93" t="str">
            <v>м</v>
          </cell>
          <cell r="AD93">
            <v>349.58</v>
          </cell>
          <cell r="AF93">
            <v>436.98</v>
          </cell>
        </row>
        <row r="94">
          <cell r="A94">
            <v>93</v>
          </cell>
          <cell r="C94" t="str">
            <v>устройство битумной изоляции стальных газопроводов Ø 101-200 мм</v>
          </cell>
          <cell r="N94" t="str">
            <v>м</v>
          </cell>
          <cell r="AD94">
            <v>452.4</v>
          </cell>
          <cell r="AF94">
            <v>565.5</v>
          </cell>
        </row>
        <row r="95">
          <cell r="A95">
            <v>94</v>
          </cell>
          <cell r="C95" t="str">
            <v>устройство битумной изоляции стальных газопроводов Ø 201-300 мм</v>
          </cell>
          <cell r="N95" t="str">
            <v>м</v>
          </cell>
          <cell r="AD95">
            <v>555.23</v>
          </cell>
          <cell r="AF95">
            <v>694.04</v>
          </cell>
        </row>
        <row r="96">
          <cell r="A96">
            <v>95</v>
          </cell>
          <cell r="C96" t="str">
            <v>устройство битумной изоляции стальных газопроводов Ø 301-400 мм</v>
          </cell>
          <cell r="N96" t="str">
            <v>м</v>
          </cell>
          <cell r="AD96">
            <v>658.04</v>
          </cell>
          <cell r="AF96">
            <v>822.55</v>
          </cell>
        </row>
        <row r="97">
          <cell r="A97">
            <v>96</v>
          </cell>
          <cell r="C97" t="str">
            <v>очистку внутренней полости газопровода продувкой воздухом Ø до 200 мм</v>
          </cell>
          <cell r="N97" t="str">
            <v>10 м</v>
          </cell>
          <cell r="AD97">
            <v>102.81</v>
          </cell>
          <cell r="AF97">
            <v>128.51</v>
          </cell>
        </row>
        <row r="98">
          <cell r="A98">
            <v>97</v>
          </cell>
          <cell r="C98" t="str">
            <v>очистку внутренней полости газопровода продувкой воздухом Ø 201-500 мм</v>
          </cell>
          <cell r="N98" t="str">
            <v>10 м</v>
          </cell>
          <cell r="AD98">
            <v>411.27</v>
          </cell>
          <cell r="AF98">
            <v>514.09</v>
          </cell>
        </row>
        <row r="99">
          <cell r="A99">
            <v>98</v>
          </cell>
          <cell r="C99" t="str">
            <v>заполнение системы газопровода воздухом для проведения пневматических испытанийØ до 50 мм</v>
          </cell>
          <cell r="N99" t="str">
            <v>10 м</v>
          </cell>
          <cell r="AD99">
            <v>82.25</v>
          </cell>
          <cell r="AF99">
            <v>102.81</v>
          </cell>
        </row>
        <row r="100">
          <cell r="A100">
            <v>99</v>
          </cell>
          <cell r="C100" t="str">
            <v>заполнение системы газопровода воздухом для проведения пневматических испытанийØ 51-100 мм</v>
          </cell>
          <cell r="N100" t="str">
            <v>10 м</v>
          </cell>
          <cell r="AD100">
            <v>102.81</v>
          </cell>
          <cell r="AF100">
            <v>128.51</v>
          </cell>
        </row>
        <row r="101">
          <cell r="A101">
            <v>100</v>
          </cell>
          <cell r="C101" t="str">
            <v>заполнение системы газопровода воздухом для проведения пневматических испытанийØ 101-200 мм</v>
          </cell>
          <cell r="N101" t="str">
            <v>10 м</v>
          </cell>
          <cell r="AD101">
            <v>143.94</v>
          </cell>
          <cell r="AF101">
            <v>179.93</v>
          </cell>
        </row>
        <row r="102">
          <cell r="A102">
            <v>101</v>
          </cell>
          <cell r="C102" t="str">
            <v>заполнение системы газопровода воздухом для проведения пневматических испытанийØ свыше 200 мм</v>
          </cell>
          <cell r="N102" t="str">
            <v>10 м</v>
          </cell>
          <cell r="AD102">
            <v>287.89</v>
          </cell>
          <cell r="AF102">
            <v>359.86</v>
          </cell>
        </row>
        <row r="103">
          <cell r="A103">
            <v>102</v>
          </cell>
          <cell r="C103" t="str">
            <v>монтаж сварных переходов с Ø 300 мм на 200 мм</v>
          </cell>
          <cell r="N103" t="str">
            <v>переход</v>
          </cell>
          <cell r="AD103">
            <v>690.75</v>
          </cell>
          <cell r="AF103">
            <v>863.44</v>
          </cell>
        </row>
        <row r="104">
          <cell r="A104">
            <v>103</v>
          </cell>
          <cell r="C104" t="str">
            <v>монтаж сварных переходов с Ø 200 мм на 100 мм</v>
          </cell>
          <cell r="N104" t="str">
            <v>переход</v>
          </cell>
          <cell r="AD104">
            <v>462.19</v>
          </cell>
          <cell r="AF104">
            <v>577.74</v>
          </cell>
        </row>
        <row r="105">
          <cell r="A105">
            <v>104</v>
          </cell>
          <cell r="C105" t="str">
            <v>изготовление опоры под газопровод Ø до 100 мм</v>
          </cell>
          <cell r="N105" t="str">
            <v>опора</v>
          </cell>
          <cell r="AD105">
            <v>205.65</v>
          </cell>
          <cell r="AF105">
            <v>257.06</v>
          </cell>
        </row>
        <row r="106">
          <cell r="A106">
            <v>105</v>
          </cell>
          <cell r="C106" t="str">
            <v>изготовление опоры под газопровод Ø 101-200 мм</v>
          </cell>
          <cell r="N106" t="str">
            <v>опора</v>
          </cell>
          <cell r="AD106">
            <v>287.89</v>
          </cell>
          <cell r="AF106">
            <v>359.86</v>
          </cell>
        </row>
        <row r="107">
          <cell r="A107">
            <v>106</v>
          </cell>
          <cell r="C107" t="str">
            <v>копание ям для стоек и столбов</v>
          </cell>
          <cell r="N107" t="str">
            <v>шт.</v>
          </cell>
          <cell r="AD107">
            <v>246.77</v>
          </cell>
          <cell r="AF107">
            <v>308.45999999999998</v>
          </cell>
        </row>
        <row r="108">
          <cell r="A108">
            <v>107</v>
          </cell>
          <cell r="C108" t="str">
            <v>установку опор под газопроводы с бетонированием</v>
          </cell>
          <cell r="N108" t="str">
            <v>опора</v>
          </cell>
          <cell r="AD108">
            <v>205.65</v>
          </cell>
          <cell r="AF108">
            <v>257.06</v>
          </cell>
        </row>
        <row r="109">
          <cell r="A109">
            <v>108</v>
          </cell>
          <cell r="C109" t="str">
            <v>изготовление крепления для прокладки газопровода Ø до 100 мм по стене здания</v>
          </cell>
          <cell r="N109" t="str">
            <v>крепление</v>
          </cell>
          <cell r="AD109">
            <v>164.04</v>
          </cell>
          <cell r="AF109">
            <v>205.05</v>
          </cell>
        </row>
        <row r="110">
          <cell r="A110">
            <v>109</v>
          </cell>
          <cell r="C110" t="str">
            <v xml:space="preserve">пробивку отверстий шлямбуром под крепление в стене здания </v>
          </cell>
          <cell r="N110" t="str">
            <v>отверстие</v>
          </cell>
          <cell r="AD110">
            <v>51.41</v>
          </cell>
          <cell r="AF110">
            <v>64.260000000000005</v>
          </cell>
        </row>
        <row r="111">
          <cell r="A111">
            <v>110</v>
          </cell>
          <cell r="C111" t="str">
            <v>монтаж креплений под газопровод Ø до 100 мм для прокладки по стене здания</v>
          </cell>
          <cell r="N111" t="str">
            <v>крепление</v>
          </cell>
          <cell r="AD111">
            <v>109.01</v>
          </cell>
          <cell r="AF111">
            <v>136.26</v>
          </cell>
        </row>
        <row r="112">
          <cell r="A112">
            <v>111</v>
          </cell>
          <cell r="C112" t="str">
            <v>масляную окраску наружного газопровода надземной прокладки (2 окраски)</v>
          </cell>
          <cell r="N112" t="str">
            <v>м2</v>
          </cell>
          <cell r="AD112">
            <v>102.81</v>
          </cell>
          <cell r="AF112">
            <v>128.51</v>
          </cell>
        </row>
        <row r="113">
          <cell r="A113">
            <v>112</v>
          </cell>
          <cell r="C113" t="str">
            <v>вскрытие асфальтового покрытия отбойным молотком</v>
          </cell>
          <cell r="N113" t="str">
            <v>м2</v>
          </cell>
          <cell r="AD113">
            <v>246.77</v>
          </cell>
          <cell r="AF113">
            <v>308.45999999999998</v>
          </cell>
        </row>
        <row r="114">
          <cell r="A114">
            <v>113</v>
          </cell>
          <cell r="C114" t="str">
            <v>разработку грунта вручную в траншее</v>
          </cell>
          <cell r="N114" t="str">
            <v>м3</v>
          </cell>
          <cell r="AD114">
            <v>444.18</v>
          </cell>
          <cell r="AF114">
            <v>555.23</v>
          </cell>
        </row>
        <row r="115">
          <cell r="A115">
            <v>114</v>
          </cell>
          <cell r="C115" t="str">
            <v>присыпку траншеи вручную</v>
          </cell>
          <cell r="N115" t="str">
            <v>м3</v>
          </cell>
          <cell r="AD115">
            <v>185.09</v>
          </cell>
          <cell r="AF115">
            <v>231.36</v>
          </cell>
        </row>
        <row r="116">
          <cell r="A116">
            <v>115</v>
          </cell>
          <cell r="C116" t="str">
            <v>устройство щебеночного покрытия вручную</v>
          </cell>
          <cell r="N116" t="str">
            <v>м2</v>
          </cell>
          <cell r="AD116">
            <v>30.84</v>
          </cell>
          <cell r="AF116">
            <v>38.549999999999997</v>
          </cell>
        </row>
        <row r="117">
          <cell r="A117">
            <v>116</v>
          </cell>
          <cell r="C117" t="str">
            <v>оформление исполнительно-технической документации на монтаж надземного газопровода</v>
          </cell>
          <cell r="N117" t="str">
            <v>объект</v>
          </cell>
          <cell r="AD117">
            <v>805.21</v>
          </cell>
          <cell r="AF117">
            <v>1006.51</v>
          </cell>
        </row>
        <row r="118">
          <cell r="A118">
            <v>117</v>
          </cell>
          <cell r="C118" t="str">
            <v>оформление исполнительно-технической документации на монтаж подземного газопровода</v>
          </cell>
          <cell r="N118" t="str">
            <v>объект</v>
          </cell>
          <cell r="AD118">
            <v>3220.85</v>
          </cell>
          <cell r="AF118">
            <v>4026.06</v>
          </cell>
        </row>
        <row r="119">
          <cell r="A119">
            <v>118</v>
          </cell>
          <cell r="C119" t="str">
            <v>установку регулятора давления газа Ø 50 мм</v>
          </cell>
          <cell r="N119" t="str">
            <v>регулятор</v>
          </cell>
          <cell r="AD119">
            <v>735.84</v>
          </cell>
          <cell r="AF119">
            <v>919.8</v>
          </cell>
        </row>
        <row r="120">
          <cell r="A120">
            <v>119</v>
          </cell>
          <cell r="C120" t="str">
            <v>установку регулятора давления газа Ø 100 мм</v>
          </cell>
          <cell r="N120" t="str">
            <v>регулятор</v>
          </cell>
          <cell r="AD120">
            <v>1301.32</v>
          </cell>
          <cell r="AF120">
            <v>1626.65</v>
          </cell>
        </row>
        <row r="121">
          <cell r="A121">
            <v>120</v>
          </cell>
          <cell r="C121" t="str">
            <v>установку регулятора давления газа Ø 150 мм</v>
          </cell>
          <cell r="N121" t="str">
            <v>регулятор</v>
          </cell>
          <cell r="AD121">
            <v>1599</v>
          </cell>
          <cell r="AF121">
            <v>1998.75</v>
          </cell>
        </row>
        <row r="122">
          <cell r="A122">
            <v>121</v>
          </cell>
          <cell r="C122" t="str">
            <v>установку регулятора давления газа Ø 200 мм</v>
          </cell>
          <cell r="N122" t="str">
            <v>регулятор</v>
          </cell>
          <cell r="AD122">
            <v>2001.79</v>
          </cell>
          <cell r="AF122">
            <v>2502.2399999999998</v>
          </cell>
        </row>
        <row r="123">
          <cell r="A123">
            <v>122</v>
          </cell>
          <cell r="C123" t="str">
            <v>ревизию ШРП и подготовку к монтажу с регулятором типа РД-32</v>
          </cell>
          <cell r="N123" t="str">
            <v>пункт</v>
          </cell>
          <cell r="AD123">
            <v>720.67</v>
          </cell>
          <cell r="AF123">
            <v>900.84</v>
          </cell>
        </row>
        <row r="124">
          <cell r="A124">
            <v>123</v>
          </cell>
          <cell r="C124" t="str">
            <v>ревизию ШРП и подготовку к монтажу с регулятором типа РД-50</v>
          </cell>
          <cell r="N124" t="str">
            <v>пункт</v>
          </cell>
          <cell r="AD124">
            <v>1301.32</v>
          </cell>
          <cell r="AF124">
            <v>1626.65</v>
          </cell>
        </row>
        <row r="125">
          <cell r="A125">
            <v>124</v>
          </cell>
          <cell r="C125" t="str">
            <v>установку фильтра для очистки газа от механических примесей при Ø газопровода до 100 мм</v>
          </cell>
          <cell r="N125" t="str">
            <v>фильтр</v>
          </cell>
          <cell r="AD125">
            <v>941.87</v>
          </cell>
          <cell r="AF125">
            <v>1177.3399999999999</v>
          </cell>
        </row>
        <row r="126">
          <cell r="A126">
            <v>125</v>
          </cell>
          <cell r="C126" t="str">
            <v>установку фильтра для очистки газа от механических примесей при Ø газопровода свыше 100 мм</v>
          </cell>
          <cell r="N126" t="str">
            <v>фильтр</v>
          </cell>
          <cell r="AD126">
            <v>1919.42</v>
          </cell>
          <cell r="AF126">
            <v>2399.2800000000002</v>
          </cell>
        </row>
        <row r="127">
          <cell r="A127">
            <v>126</v>
          </cell>
          <cell r="C127" t="str">
            <v>монтаж сбросного клапана ПСК-50</v>
          </cell>
          <cell r="N127" t="str">
            <v>клапан</v>
          </cell>
          <cell r="AD127">
            <v>654.08000000000004</v>
          </cell>
          <cell r="AF127">
            <v>817.6</v>
          </cell>
        </row>
        <row r="128">
          <cell r="A128">
            <v>127</v>
          </cell>
          <cell r="C128" t="str">
            <v>монтаж предохранительного клапана Ø до 100 мм</v>
          </cell>
          <cell r="N128" t="str">
            <v>клапан</v>
          </cell>
          <cell r="AD128">
            <v>627.91999999999996</v>
          </cell>
          <cell r="AF128">
            <v>784.9</v>
          </cell>
        </row>
        <row r="129">
          <cell r="A129">
            <v>128</v>
          </cell>
          <cell r="C129" t="str">
            <v>монтаж предохранительного клапана Ø свыше 100 мм</v>
          </cell>
          <cell r="N129" t="str">
            <v>клапан</v>
          </cell>
          <cell r="AD129">
            <v>1110.68</v>
          </cell>
          <cell r="AF129">
            <v>1388.35</v>
          </cell>
        </row>
        <row r="130">
          <cell r="A130">
            <v>129</v>
          </cell>
          <cell r="C130" t="str">
            <v>обход и осмотр трассы газопровода уличного подземного</v>
          </cell>
          <cell r="N130" t="str">
            <v>км</v>
          </cell>
          <cell r="AD130">
            <v>176.85</v>
          </cell>
          <cell r="AF130">
            <v>221.06</v>
          </cell>
        </row>
        <row r="131">
          <cell r="A131">
            <v>130</v>
          </cell>
          <cell r="C131" t="str">
            <v>обход и осмотр трассы газопровода уличного надземного</v>
          </cell>
          <cell r="N131" t="str">
            <v>км</v>
          </cell>
          <cell r="AD131">
            <v>238.54</v>
          </cell>
          <cell r="AF131">
            <v>298.18</v>
          </cell>
        </row>
        <row r="132">
          <cell r="A132">
            <v>131</v>
          </cell>
          <cell r="C132" t="str">
            <v>обход и осмотр трассы газопровода внутриквартального и дворового</v>
          </cell>
          <cell r="N132" t="str">
            <v>100 м</v>
          </cell>
          <cell r="AD132">
            <v>12.34</v>
          </cell>
          <cell r="AF132">
            <v>15.43</v>
          </cell>
        </row>
        <row r="133">
          <cell r="A133">
            <v>132</v>
          </cell>
          <cell r="C133" t="str">
            <v>осмотр технического состояния и проверку на загазованность газового ввода</v>
          </cell>
          <cell r="N133" t="str">
            <v>ввод</v>
          </cell>
          <cell r="AD133">
            <v>10.28</v>
          </cell>
          <cell r="AF133">
            <v>12.85</v>
          </cell>
        </row>
        <row r="134">
          <cell r="A134">
            <v>133</v>
          </cell>
          <cell r="C134" t="str">
            <v>проверку на загазованность газовых колодцев и камер подземных инженерных сооружений</v>
          </cell>
          <cell r="N134" t="str">
            <v>колодец</v>
          </cell>
          <cell r="AD134">
            <v>22.62</v>
          </cell>
          <cell r="AF134">
            <v>28.28</v>
          </cell>
        </row>
        <row r="135">
          <cell r="A135">
            <v>134</v>
          </cell>
          <cell r="C135" t="str">
            <v>проверку на загазованность подвала здания, подлежащего проверке в зоне 15 м от газопровода</v>
          </cell>
          <cell r="N135" t="str">
            <v>подвал</v>
          </cell>
          <cell r="AD135">
            <v>59.64</v>
          </cell>
          <cell r="AF135">
            <v>74.55</v>
          </cell>
        </row>
        <row r="136">
          <cell r="A136">
            <v>135</v>
          </cell>
          <cell r="C136" t="str">
            <v>проверку на загазованность контрольной трубки</v>
          </cell>
          <cell r="N136" t="str">
            <v>трубка</v>
          </cell>
          <cell r="AD136">
            <v>20.57</v>
          </cell>
          <cell r="AF136">
            <v>25.71</v>
          </cell>
        </row>
        <row r="137">
          <cell r="A137">
            <v>136</v>
          </cell>
          <cell r="C137" t="str">
            <v>проверку технического состояния контрольного проводника</v>
          </cell>
          <cell r="N137" t="str">
            <v>проводник</v>
          </cell>
          <cell r="AD137">
            <v>18.5</v>
          </cell>
          <cell r="AF137">
            <v>23.13</v>
          </cell>
        </row>
        <row r="138">
          <cell r="A138">
            <v>137</v>
          </cell>
          <cell r="C138" t="str">
            <v>проверку технического состояния гидрозатвора</v>
          </cell>
          <cell r="N138" t="str">
            <v>гидрозатвор</v>
          </cell>
          <cell r="AD138">
            <v>24.67</v>
          </cell>
          <cell r="AF138">
            <v>30.84</v>
          </cell>
        </row>
        <row r="139">
          <cell r="A139">
            <v>138</v>
          </cell>
          <cell r="C139" t="str">
            <v>проверку технического состояния конденсатосборника без удаления конденсата</v>
          </cell>
          <cell r="N139" t="str">
            <v>конденсатосборник</v>
          </cell>
          <cell r="AD139">
            <v>20.57</v>
          </cell>
          <cell r="AF139">
            <v>25.71</v>
          </cell>
        </row>
        <row r="140">
          <cell r="A140">
            <v>139</v>
          </cell>
          <cell r="C140" t="str">
            <v>проверку технического состояния конденсатосборника с удалением конденсата давлением газа</v>
          </cell>
          <cell r="N140" t="str">
            <v>конденсатосборник</v>
          </cell>
          <cell r="AD140">
            <v>82.25</v>
          </cell>
          <cell r="AF140">
            <v>102.81</v>
          </cell>
        </row>
        <row r="141">
          <cell r="A141">
            <v>140</v>
          </cell>
          <cell r="C141" t="str">
            <v>проверку технического состояния конденсатосборника с удалением конденсата ручным способом</v>
          </cell>
          <cell r="N141" t="str">
            <v>конденсатосборник</v>
          </cell>
          <cell r="AD141">
            <v>131.61000000000001</v>
          </cell>
          <cell r="AF141">
            <v>164.51</v>
          </cell>
        </row>
        <row r="142">
          <cell r="A142">
            <v>141</v>
          </cell>
          <cell r="C142" t="str">
            <v>оформление результатов обхода трассы газопровода</v>
          </cell>
          <cell r="N142" t="str">
            <v>рапорт</v>
          </cell>
          <cell r="AD142">
            <v>61.69</v>
          </cell>
          <cell r="AF142">
            <v>77.11</v>
          </cell>
        </row>
        <row r="143">
          <cell r="A143">
            <v>142</v>
          </cell>
          <cell r="C143" t="str">
            <v>установку указателя на трассе газопровода</v>
          </cell>
          <cell r="N143" t="str">
            <v>знак</v>
          </cell>
          <cell r="AD143">
            <v>51.41</v>
          </cell>
          <cell r="AF143">
            <v>64.260000000000005</v>
          </cell>
        </row>
        <row r="144">
          <cell r="A144">
            <v>143</v>
          </cell>
          <cell r="C144" t="str">
            <v>реставрацию настенных знаков с заменой знаков</v>
          </cell>
          <cell r="N144" t="str">
            <v>знак</v>
          </cell>
          <cell r="AD144">
            <v>71.97</v>
          </cell>
          <cell r="AF144">
            <v>89.96</v>
          </cell>
        </row>
        <row r="145">
          <cell r="A145">
            <v>144</v>
          </cell>
          <cell r="C145" t="str">
            <v>реставрацию настенных знаков без замены знаков</v>
          </cell>
          <cell r="N145" t="str">
            <v>знак</v>
          </cell>
          <cell r="AD145">
            <v>30.84</v>
          </cell>
          <cell r="AF145">
            <v>38.549999999999997</v>
          </cell>
        </row>
        <row r="146">
          <cell r="A146">
            <v>145</v>
          </cell>
          <cell r="C146" t="str">
            <v>шурфовой осмотр газопровода с асфальтобетонным покрытием</v>
          </cell>
          <cell r="N146" t="str">
            <v>шурф</v>
          </cell>
          <cell r="AD146">
            <v>1351.76</v>
          </cell>
          <cell r="AF146">
            <v>1689.7</v>
          </cell>
        </row>
        <row r="147">
          <cell r="A147">
            <v>146</v>
          </cell>
          <cell r="C147" t="str">
            <v>шурфовой осмотр газопровода без покрытия</v>
          </cell>
          <cell r="N147" t="str">
            <v>шурф</v>
          </cell>
          <cell r="AD147">
            <v>418.61</v>
          </cell>
          <cell r="AF147">
            <v>523.26</v>
          </cell>
        </row>
        <row r="148">
          <cell r="A148">
            <v>147</v>
          </cell>
          <cell r="C148" t="str">
            <v>техническое обслуживание отключающих устройств и линзовых компенсаторов на подземном газопроводе при глубине колодца до 1 м и Ø крана до 50 мм</v>
          </cell>
          <cell r="N148" t="str">
            <v>кран</v>
          </cell>
          <cell r="AD148">
            <v>383.72</v>
          </cell>
          <cell r="AF148">
            <v>479.65</v>
          </cell>
        </row>
        <row r="149">
          <cell r="A149">
            <v>148</v>
          </cell>
          <cell r="C149" t="str">
            <v>техническое обслуживание отключающих устройств и линзовых компенсаторов на подземном газопроводе при глубине колодца до 1 м и Ø задвижки до 150 мм</v>
          </cell>
          <cell r="N149" t="str">
            <v>задвижка</v>
          </cell>
          <cell r="AD149">
            <v>465.77</v>
          </cell>
          <cell r="AF149">
            <v>582.21</v>
          </cell>
        </row>
        <row r="150">
          <cell r="A150">
            <v>149</v>
          </cell>
          <cell r="C150" t="str">
            <v>техническое обслуживание отключающих устройств и линзовых компенсаторов на подземном газопроводе при глубине колодца 1-3 м и Ø крана 51-100 мм</v>
          </cell>
          <cell r="N150" t="str">
            <v>кран</v>
          </cell>
          <cell r="AD150">
            <v>239.83</v>
          </cell>
          <cell r="AF150">
            <v>299.79000000000002</v>
          </cell>
        </row>
        <row r="151">
          <cell r="A151">
            <v>150</v>
          </cell>
          <cell r="C151" t="str">
            <v>техническое обслуживание отключающих устройств и линзовых компенсаторов на подземном газопроводе при глубине колодца 1-3 м и Ø крана 101-150 мм</v>
          </cell>
          <cell r="N151" t="str">
            <v>кран</v>
          </cell>
          <cell r="AD151">
            <v>287.79000000000002</v>
          </cell>
          <cell r="AF151">
            <v>359.74</v>
          </cell>
        </row>
        <row r="152">
          <cell r="A152">
            <v>151</v>
          </cell>
          <cell r="C152" t="str">
            <v>техническое обслуживание отключающих устройств и линзовых компенсаторов на подземном газопроводе при глубине колодца 1-3 м и Ø задвижки 151-300 мм</v>
          </cell>
          <cell r="N152" t="str">
            <v>задвижка</v>
          </cell>
          <cell r="AD152">
            <v>598.4</v>
          </cell>
          <cell r="AF152">
            <v>748</v>
          </cell>
        </row>
        <row r="153">
          <cell r="A153">
            <v>152</v>
          </cell>
          <cell r="C153" t="str">
            <v>техническое обслуживание отключающих устройств и линзовых компенсаторов на подземном газопроводе при глубине колодца 1-3 м и Ø задвижки 301-500 мм</v>
          </cell>
          <cell r="N153" t="str">
            <v>задвижка</v>
          </cell>
          <cell r="AD153">
            <v>684.92</v>
          </cell>
          <cell r="AF153">
            <v>856.15</v>
          </cell>
        </row>
        <row r="154">
          <cell r="A154">
            <v>153</v>
          </cell>
          <cell r="C154" t="str">
            <v>техническое обслуживание отключающих устройств и линзовых компенсаторов на подземном газопроводе при глубине колодца 1-3 м и Ø задвижки 501-700 мм</v>
          </cell>
          <cell r="N154" t="str">
            <v>задвижка</v>
          </cell>
          <cell r="AD154">
            <v>771.45</v>
          </cell>
          <cell r="AF154">
            <v>964.31</v>
          </cell>
        </row>
        <row r="155">
          <cell r="A155">
            <v>154</v>
          </cell>
          <cell r="C155" t="str">
            <v>техническое обслуживание задвижки на фасадном наружном газопроводе Ø до 50 мм</v>
          </cell>
          <cell r="N155" t="str">
            <v>задвижка</v>
          </cell>
          <cell r="AD155">
            <v>205.34</v>
          </cell>
          <cell r="AF155">
            <v>256.68</v>
          </cell>
        </row>
        <row r="156">
          <cell r="A156">
            <v>155</v>
          </cell>
          <cell r="C156" t="str">
            <v>техническое обслуживание задвижки на фасадном наружном газопроводе Ø 51-100 мм</v>
          </cell>
          <cell r="N156" t="str">
            <v>задвижка</v>
          </cell>
          <cell r="AD156">
            <v>256.68</v>
          </cell>
          <cell r="AF156">
            <v>320.85000000000002</v>
          </cell>
        </row>
        <row r="157">
          <cell r="A157">
            <v>156</v>
          </cell>
          <cell r="C157" t="str">
            <v>очистку газового колодца от грязи и посторонних предметов при глубине колодца до 1 метра</v>
          </cell>
          <cell r="N157" t="str">
            <v>колодец</v>
          </cell>
          <cell r="AD157">
            <v>340.1</v>
          </cell>
          <cell r="AF157">
            <v>425.13</v>
          </cell>
        </row>
        <row r="158">
          <cell r="A158">
            <v>157</v>
          </cell>
          <cell r="C158" t="str">
            <v>очистку газового колодца от грязи и посторонних предметов при глубине колодца до 1 метра со смазкой арматуры</v>
          </cell>
          <cell r="N158" t="str">
            <v>колодец</v>
          </cell>
          <cell r="AD158">
            <v>427.87</v>
          </cell>
          <cell r="AF158">
            <v>534.84</v>
          </cell>
        </row>
        <row r="159">
          <cell r="A159">
            <v>158</v>
          </cell>
          <cell r="C159" t="str">
            <v>очистку газового колодца от грязи и посторонних предметов при глубине колодца до 3 метров</v>
          </cell>
          <cell r="N159" t="str">
            <v>колодец</v>
          </cell>
          <cell r="AD159">
            <v>154.01</v>
          </cell>
          <cell r="AF159">
            <v>192.51</v>
          </cell>
        </row>
        <row r="160">
          <cell r="A160">
            <v>159</v>
          </cell>
          <cell r="C160" t="str">
            <v>очистку газового колодца от грязи и посторонних предметов при глубине колодца до 3 метра со смазкой арматуры</v>
          </cell>
          <cell r="N160" t="str">
            <v>колодец</v>
          </cell>
          <cell r="AD160">
            <v>577.53</v>
          </cell>
          <cell r="AF160">
            <v>721.91</v>
          </cell>
        </row>
        <row r="161">
          <cell r="A161">
            <v>160</v>
          </cell>
          <cell r="C161" t="str">
            <v>откачку воды из газового колодца</v>
          </cell>
          <cell r="N161" t="str">
            <v>колодец</v>
          </cell>
          <cell r="AD161">
            <v>215.87</v>
          </cell>
          <cell r="AF161">
            <v>269.83999999999997</v>
          </cell>
        </row>
        <row r="162">
          <cell r="A162">
            <v>161</v>
          </cell>
          <cell r="C162" t="str">
            <v>наблюдение со дня выдачи уведомления за производством земляных работ, проводимых рядом с существующим газопроводом</v>
          </cell>
          <cell r="N162" t="str">
            <v>обход</v>
          </cell>
          <cell r="AD162">
            <v>115.96</v>
          </cell>
          <cell r="AF162">
            <v>144.94999999999999</v>
          </cell>
        </row>
        <row r="163">
          <cell r="A163">
            <v>162</v>
          </cell>
          <cell r="C163" t="str">
            <v>оформление разрешения на производство земляных работ с выдачей привязок газопровода (без выезда на место)</v>
          </cell>
          <cell r="N163" t="str">
            <v>разрешение</v>
          </cell>
          <cell r="AD163">
            <v>161.05000000000001</v>
          </cell>
          <cell r="AF163">
            <v>201.31</v>
          </cell>
        </row>
        <row r="164">
          <cell r="A164">
            <v>163</v>
          </cell>
          <cell r="C164" t="str">
            <v>оформление разрешения на производство земляных работ с выдачей привязок газопровода (с выездом на место)</v>
          </cell>
          <cell r="N164" t="str">
            <v>разрешение</v>
          </cell>
          <cell r="AD164">
            <v>483.12</v>
          </cell>
          <cell r="AF164">
            <v>603.9</v>
          </cell>
        </row>
        <row r="165">
          <cell r="A165">
            <v>164</v>
          </cell>
          <cell r="C165" t="str">
            <v>определение точного местоположения подземного газопровода трассоискателем типа АНПИ</v>
          </cell>
          <cell r="N165" t="str">
            <v>км</v>
          </cell>
          <cell r="AD165">
            <v>1314.7</v>
          </cell>
          <cell r="AF165">
            <v>1643.38</v>
          </cell>
        </row>
        <row r="166">
          <cell r="A166">
            <v>165</v>
          </cell>
          <cell r="C166" t="str">
            <v>проверку состояния изоляционного покрытия подземных газопроводов с использованием приборов типа АНПИ</v>
          </cell>
          <cell r="N166" t="str">
            <v>км</v>
          </cell>
          <cell r="AD166">
            <v>1707.15</v>
          </cell>
          <cell r="AF166">
            <v>2133.94</v>
          </cell>
        </row>
        <row r="167">
          <cell r="A167">
            <v>166</v>
          </cell>
          <cell r="C167" t="str">
            <v>проверку подземных газопроводов на герметичность приборами типа ГИВ-М и др.</v>
          </cell>
          <cell r="N167" t="str">
            <v>км</v>
          </cell>
          <cell r="AD167">
            <v>735.84</v>
          </cell>
          <cell r="AF167">
            <v>919.8</v>
          </cell>
        </row>
        <row r="168">
          <cell r="A168">
            <v>167</v>
          </cell>
          <cell r="C168" t="str">
            <v>комплексный приборный метод обследования подземных газопроводов на герметичность и целостность изоляционного покрытия с использованием приборов типа АНПИ, ГИВ-М и др.</v>
          </cell>
          <cell r="N168" t="str">
            <v>км</v>
          </cell>
          <cell r="AD168">
            <v>2428.27</v>
          </cell>
          <cell r="AF168">
            <v>3035.34</v>
          </cell>
        </row>
        <row r="169">
          <cell r="A169">
            <v>168</v>
          </cell>
          <cell r="C169" t="str">
            <v>контроль качества изоляционного покрытия в местах врезок и шурфах приборным методом обследования при Ø газопровода до 100 мм</v>
          </cell>
          <cell r="N169" t="str">
            <v>место врезки (шурф)</v>
          </cell>
          <cell r="AD169">
            <v>463.8</v>
          </cell>
          <cell r="AF169">
            <v>579.75</v>
          </cell>
        </row>
        <row r="170">
          <cell r="A170">
            <v>169</v>
          </cell>
          <cell r="C170" t="str">
            <v>контроль качества изоляционного покрытия в местах врезок и шурфах приборным методом обследования при Ø газопровода 101-300 мм</v>
          </cell>
          <cell r="N170" t="str">
            <v>место врезки (шурф)</v>
          </cell>
          <cell r="AD170">
            <v>602.29999999999995</v>
          </cell>
          <cell r="AF170">
            <v>752.88</v>
          </cell>
        </row>
        <row r="171">
          <cell r="A171">
            <v>170</v>
          </cell>
          <cell r="C171" t="str">
            <v>контроль качества изоляционного покрытия в местах врезок и шурфах приборным методом обследования при Ø газопровода свыше 300 мм</v>
          </cell>
          <cell r="N171" t="str">
            <v>место врезки (шурф)</v>
          </cell>
          <cell r="AD171">
            <v>740.79</v>
          </cell>
          <cell r="AF171">
            <v>925.99</v>
          </cell>
        </row>
        <row r="172">
          <cell r="A172">
            <v>171</v>
          </cell>
          <cell r="C172" t="str">
            <v>восстановление вручную поврежденных мест защитного покрытия газопровода битумной изоляцией</v>
          </cell>
          <cell r="N172" t="str">
            <v>м2</v>
          </cell>
          <cell r="AD172">
            <v>1744.21</v>
          </cell>
          <cell r="AF172">
            <v>2180.2600000000002</v>
          </cell>
        </row>
        <row r="173">
          <cell r="A173">
            <v>172</v>
          </cell>
          <cell r="C173" t="str">
            <v>установку усилительной муфты с гофрой на стыке газопровода при Ø газопровода до 100 мм</v>
          </cell>
          <cell r="N173" t="str">
            <v>муфта</v>
          </cell>
          <cell r="AD173">
            <v>2209.38</v>
          </cell>
          <cell r="AF173">
            <v>2761.73</v>
          </cell>
        </row>
        <row r="174">
          <cell r="A174">
            <v>173</v>
          </cell>
          <cell r="C174" t="str">
            <v>установку усилительной муфты с гофрой на стыке газопровода при Ø газопровода 101-200 мм</v>
          </cell>
          <cell r="N174" t="str">
            <v>муфта</v>
          </cell>
          <cell r="AD174">
            <v>3022.01</v>
          </cell>
          <cell r="AF174">
            <v>3777.51</v>
          </cell>
        </row>
        <row r="175">
          <cell r="A175">
            <v>174</v>
          </cell>
          <cell r="C175" t="str">
            <v>установку усилительной муфты с гофрой на стыке газопровода при Ø газопровода 201-300 мм</v>
          </cell>
          <cell r="N175" t="str">
            <v>муфта</v>
          </cell>
          <cell r="AD175">
            <v>3834.67</v>
          </cell>
          <cell r="AF175">
            <v>4793.34</v>
          </cell>
        </row>
        <row r="176">
          <cell r="A176">
            <v>175</v>
          </cell>
          <cell r="C176" t="str">
            <v>установку усилительной муфты с гофрой на стыке газопровода при Ø газопровода 301-400 мм</v>
          </cell>
          <cell r="N176" t="str">
            <v>муфта</v>
          </cell>
          <cell r="AD176">
            <v>4647.32</v>
          </cell>
          <cell r="AF176">
            <v>5809.15</v>
          </cell>
        </row>
        <row r="177">
          <cell r="A177">
            <v>176</v>
          </cell>
          <cell r="C177" t="str">
            <v>установку усилительной муфты с гофрой на стыке газопровода при Ø газопровода 401-500 мм</v>
          </cell>
          <cell r="N177" t="str">
            <v>муфта</v>
          </cell>
          <cell r="AD177">
            <v>5447.5</v>
          </cell>
          <cell r="AF177">
            <v>6809.38</v>
          </cell>
        </row>
        <row r="178">
          <cell r="A178">
            <v>177</v>
          </cell>
          <cell r="C178" t="str">
            <v>установку усилительной муфты с гофрой на стыке газопровода при Ø газопровода 501-600 мм</v>
          </cell>
          <cell r="N178" t="str">
            <v>муфта</v>
          </cell>
          <cell r="AD178">
            <v>6297.99</v>
          </cell>
          <cell r="AF178">
            <v>7872.49</v>
          </cell>
        </row>
        <row r="179">
          <cell r="A179">
            <v>178</v>
          </cell>
          <cell r="C179" t="str">
            <v>установку усилительной муфты с гофрой на стыке газопровода при Ø газопровода 601-700 мм</v>
          </cell>
          <cell r="N179" t="str">
            <v>муфта</v>
          </cell>
          <cell r="AD179">
            <v>7110.65</v>
          </cell>
          <cell r="AF179">
            <v>8888.31</v>
          </cell>
        </row>
        <row r="180">
          <cell r="A180">
            <v>179</v>
          </cell>
          <cell r="C180" t="str">
            <v>восстановление стенки газопровода наложением заплатыпри Ø газопровода до 200 мм</v>
          </cell>
          <cell r="N180" t="str">
            <v>заплата</v>
          </cell>
          <cell r="AD180">
            <v>406.33</v>
          </cell>
          <cell r="AF180">
            <v>507.91</v>
          </cell>
        </row>
        <row r="181">
          <cell r="A181">
            <v>180</v>
          </cell>
          <cell r="C181" t="str">
            <v>восстановление стенки газопровода наложением заплатыпри Ø газопровода свыше 200 мм</v>
          </cell>
          <cell r="N181" t="str">
            <v>заплата</v>
          </cell>
          <cell r="AD181">
            <v>609.48</v>
          </cell>
          <cell r="AF181">
            <v>761.85</v>
          </cell>
        </row>
        <row r="182">
          <cell r="A182">
            <v>181</v>
          </cell>
          <cell r="C182" t="str">
            <v>замену участа подземного газопровода (врезку катушки) при Ø газопровода до 100 мм</v>
          </cell>
          <cell r="N182" t="str">
            <v>участок</v>
          </cell>
          <cell r="AD182">
            <v>2641.09</v>
          </cell>
          <cell r="AF182">
            <v>3301.36</v>
          </cell>
        </row>
        <row r="183">
          <cell r="A183">
            <v>182</v>
          </cell>
          <cell r="C183" t="str">
            <v>замену участа подземного газопровода (врезку катушки) при Ø газопровода 101-200 мм</v>
          </cell>
          <cell r="N183" t="str">
            <v>участок</v>
          </cell>
          <cell r="AD183">
            <v>3022.01</v>
          </cell>
          <cell r="AF183">
            <v>3777.51</v>
          </cell>
        </row>
        <row r="184">
          <cell r="A184">
            <v>183</v>
          </cell>
          <cell r="C184" t="str">
            <v>замену участа подземного газопровода (врезку катушки) при Ø газопровода 201-300 мм</v>
          </cell>
          <cell r="N184" t="str">
            <v>участок</v>
          </cell>
          <cell r="AD184">
            <v>3402.95</v>
          </cell>
          <cell r="AF184">
            <v>4253.6899999999996</v>
          </cell>
        </row>
        <row r="185">
          <cell r="A185">
            <v>184</v>
          </cell>
          <cell r="C185" t="str">
            <v>замену участа подземного газопровода (врезку катушки) при Ø газопровода 301-400 мм</v>
          </cell>
          <cell r="N185" t="str">
            <v>участок</v>
          </cell>
          <cell r="AD185">
            <v>3758.49</v>
          </cell>
          <cell r="AF185">
            <v>4698.1099999999997</v>
          </cell>
        </row>
        <row r="186">
          <cell r="A186">
            <v>185</v>
          </cell>
          <cell r="C186" t="str">
            <v>замену участа подземного газопровода (врезку катушки) при Ø газопровода 501-600 мм</v>
          </cell>
          <cell r="N186" t="str">
            <v>участок</v>
          </cell>
          <cell r="AD186">
            <v>4571.12</v>
          </cell>
          <cell r="AF186">
            <v>5713.9</v>
          </cell>
        </row>
        <row r="187">
          <cell r="A187">
            <v>186</v>
          </cell>
          <cell r="C187" t="str">
            <v>замену участа подземного газопровода (врезку катушки) при Ø газопровода 601-700 мм</v>
          </cell>
          <cell r="N187" t="str">
            <v>участок</v>
          </cell>
          <cell r="AD187">
            <v>7110.65</v>
          </cell>
          <cell r="AF187">
            <v>8888.31</v>
          </cell>
        </row>
        <row r="188">
          <cell r="A188">
            <v>187</v>
          </cell>
          <cell r="C188" t="str">
            <v>замену участка фасадного газопровода (врезку катушки) Ø до 50 мм</v>
          </cell>
          <cell r="N188" t="str">
            <v>участок</v>
          </cell>
          <cell r="AD188">
            <v>1295.1600000000001</v>
          </cell>
          <cell r="AF188">
            <v>1618.95</v>
          </cell>
        </row>
        <row r="189">
          <cell r="A189">
            <v>188</v>
          </cell>
          <cell r="C189" t="str">
            <v>замену участка фасадного газопровода (врезку катушки) Ø 51-100 мм</v>
          </cell>
          <cell r="N189" t="str">
            <v>участок</v>
          </cell>
          <cell r="AD189">
            <v>1828.46</v>
          </cell>
          <cell r="AF189">
            <v>2285.58</v>
          </cell>
        </row>
        <row r="190">
          <cell r="A190">
            <v>189</v>
          </cell>
          <cell r="C190" t="str">
            <v>замену участка фасадного газопровода (врезку катушки) Ø свыше 100 мм</v>
          </cell>
          <cell r="N190" t="str">
            <v>участок</v>
          </cell>
          <cell r="AD190">
            <v>2666.5</v>
          </cell>
          <cell r="AF190">
            <v>3333.13</v>
          </cell>
        </row>
        <row r="191">
          <cell r="A191">
            <v>190</v>
          </cell>
          <cell r="C191" t="str">
            <v>обрезку участка фасадного газопровода Ø до 50 мм</v>
          </cell>
          <cell r="N191" t="str">
            <v>участок</v>
          </cell>
          <cell r="AD191">
            <v>838.04</v>
          </cell>
          <cell r="AF191">
            <v>1047.55</v>
          </cell>
        </row>
        <row r="192">
          <cell r="A192">
            <v>191</v>
          </cell>
          <cell r="C192" t="str">
            <v>обрезку участка фасадного газопровода Ø 51-100 мм</v>
          </cell>
          <cell r="N192" t="str">
            <v>участок</v>
          </cell>
          <cell r="AD192">
            <v>1218.96</v>
          </cell>
          <cell r="AF192">
            <v>1523.7</v>
          </cell>
        </row>
        <row r="193">
          <cell r="A193">
            <v>192</v>
          </cell>
          <cell r="C193" t="str">
            <v>обрезку участка фасадного газопровода Ø свыше 100 мм</v>
          </cell>
          <cell r="N193" t="str">
            <v>участок</v>
          </cell>
          <cell r="AD193">
            <v>1599.9</v>
          </cell>
          <cell r="AF193">
            <v>1999.88</v>
          </cell>
        </row>
        <row r="194">
          <cell r="A194">
            <v>193</v>
          </cell>
          <cell r="C194" t="str">
            <v>обрезку недействующего газопровода (газового ввода) при Ø газопровода до 100 мм</v>
          </cell>
          <cell r="N194" t="str">
            <v>ввод</v>
          </cell>
          <cell r="AD194">
            <v>1181.1099999999999</v>
          </cell>
          <cell r="AF194">
            <v>1476.39</v>
          </cell>
        </row>
        <row r="195">
          <cell r="A195">
            <v>194</v>
          </cell>
          <cell r="C195" t="str">
            <v>обрезку недействующего газопровода (газового ввода) при Ø газопровода 101-200 мм</v>
          </cell>
          <cell r="N195" t="str">
            <v>ввод</v>
          </cell>
          <cell r="AD195">
            <v>1523.7</v>
          </cell>
          <cell r="AF195">
            <v>1904.63</v>
          </cell>
        </row>
        <row r="196">
          <cell r="A196">
            <v>195</v>
          </cell>
          <cell r="C196" t="str">
            <v>обрезку недействующего газопровода (газового ввода) при Ø газопровода 201-300 мм</v>
          </cell>
          <cell r="N196" t="str">
            <v>ввод</v>
          </cell>
          <cell r="AD196">
            <v>1828.46</v>
          </cell>
          <cell r="AF196">
            <v>2285.58</v>
          </cell>
        </row>
        <row r="197">
          <cell r="A197">
            <v>196</v>
          </cell>
          <cell r="C197" t="str">
            <v>обрезку недействующего газопровода (газового ввода) при Ø газопровода 301-400 мм</v>
          </cell>
          <cell r="N197" t="str">
            <v>ввод</v>
          </cell>
          <cell r="AD197">
            <v>2133.1999999999998</v>
          </cell>
          <cell r="AF197">
            <v>2666.5</v>
          </cell>
        </row>
        <row r="198">
          <cell r="A198">
            <v>197</v>
          </cell>
          <cell r="C198" t="str">
            <v>обрезку недействующего газопровода (газового ввода) при Ø газопровода 501-600 мм</v>
          </cell>
          <cell r="N198" t="str">
            <v>ввод</v>
          </cell>
          <cell r="AD198">
            <v>2818.86</v>
          </cell>
          <cell r="AF198">
            <v>3523.58</v>
          </cell>
        </row>
        <row r="199">
          <cell r="A199">
            <v>198</v>
          </cell>
          <cell r="C199" t="str">
            <v>обрезку недействующего газопровода (газового ввода) при Ø газопровода 601-700 мм</v>
          </cell>
          <cell r="N199" t="str">
            <v>ввод</v>
          </cell>
          <cell r="AD199">
            <v>3123.6</v>
          </cell>
          <cell r="AF199">
            <v>3904.5</v>
          </cell>
        </row>
        <row r="200">
          <cell r="A200">
            <v>199</v>
          </cell>
          <cell r="C200" t="str">
            <v>ремонт сборного железобетонного газового колодца</v>
          </cell>
          <cell r="N200" t="str">
            <v>колодец</v>
          </cell>
          <cell r="AD200">
            <v>1547.99</v>
          </cell>
          <cell r="AF200">
            <v>1934.99</v>
          </cell>
        </row>
        <row r="201">
          <cell r="A201">
            <v>200</v>
          </cell>
          <cell r="C201" t="str">
            <v>ремонт кирпичного газового колодца</v>
          </cell>
          <cell r="N201" t="str">
            <v>колодец</v>
          </cell>
          <cell r="AD201">
            <v>2768.94</v>
          </cell>
          <cell r="AF201">
            <v>3461.18</v>
          </cell>
        </row>
        <row r="202">
          <cell r="A202">
            <v>201</v>
          </cell>
          <cell r="C202" t="str">
            <v>замену линзового компенсатора на газопроводе высокого (среднего) давления с Ø газопровода до 100 мм</v>
          </cell>
          <cell r="N202" t="str">
            <v>компенсатор</v>
          </cell>
          <cell r="AD202">
            <v>597.4</v>
          </cell>
          <cell r="AF202">
            <v>746.75</v>
          </cell>
        </row>
        <row r="203">
          <cell r="A203">
            <v>202</v>
          </cell>
          <cell r="C203" t="str">
            <v>замену линзового компенсатора на газопроводе высокого (среднего) давления с Ø газопровода 101-200 мм</v>
          </cell>
          <cell r="N203" t="str">
            <v>компенсатор</v>
          </cell>
          <cell r="AD203">
            <v>1932.81</v>
          </cell>
          <cell r="AF203">
            <v>2416.0100000000002</v>
          </cell>
        </row>
        <row r="204">
          <cell r="A204">
            <v>203</v>
          </cell>
          <cell r="C204" t="str">
            <v>замену линзового компенсатора на газопроводе высокого (среднего) давления с Ø газопровода 201-300 мм</v>
          </cell>
          <cell r="N204" t="str">
            <v>компенсатор</v>
          </cell>
          <cell r="AD204">
            <v>3301.37</v>
          </cell>
          <cell r="AF204">
            <v>4126.71</v>
          </cell>
        </row>
        <row r="205">
          <cell r="A205">
            <v>204</v>
          </cell>
          <cell r="C205" t="str">
            <v>замену линзового компенсатора на газопроводе высокого (среднего) давления с Ø газопровода 301-400 мм</v>
          </cell>
          <cell r="N205" t="str">
            <v>компенсатор</v>
          </cell>
          <cell r="AD205">
            <v>4606.68</v>
          </cell>
          <cell r="AF205">
            <v>5758.35</v>
          </cell>
        </row>
        <row r="206">
          <cell r="A206">
            <v>205</v>
          </cell>
          <cell r="C206" t="str">
            <v>замену линзового компенсатора на газопроводе высокого (среднего) давления с Ø газопровода 401-500 мм</v>
          </cell>
          <cell r="N206" t="str">
            <v>компенсатор</v>
          </cell>
          <cell r="AD206">
            <v>5962.51</v>
          </cell>
          <cell r="AF206">
            <v>7453.14</v>
          </cell>
        </row>
        <row r="207">
          <cell r="A207">
            <v>206</v>
          </cell>
          <cell r="C207" t="str">
            <v>замену линзового компенсатора на газопроводе высокого (среднего) давления с Ø газопровода 501-600 мм</v>
          </cell>
          <cell r="N207" t="str">
            <v>компенсатор</v>
          </cell>
          <cell r="AD207">
            <v>10944.7</v>
          </cell>
          <cell r="AF207">
            <v>13680.88</v>
          </cell>
        </row>
        <row r="208">
          <cell r="A208">
            <v>207</v>
          </cell>
          <cell r="C208" t="str">
            <v>замену линзового компенсатора на газопроводе высокого (среднего) давления с Ø газопровода свыше 600 мм</v>
          </cell>
          <cell r="N208" t="str">
            <v>компенсатор</v>
          </cell>
          <cell r="AD208">
            <v>8627.64</v>
          </cell>
          <cell r="AF208">
            <v>10784.55</v>
          </cell>
        </row>
        <row r="209">
          <cell r="A209">
            <v>208</v>
          </cell>
          <cell r="C209" t="str">
            <v>замену линзового компенсатора на газопроводе низкого давления с Ø газопровода до 100 мм</v>
          </cell>
          <cell r="N209" t="str">
            <v>компенсатор</v>
          </cell>
          <cell r="AD209">
            <v>701.38</v>
          </cell>
          <cell r="AF209">
            <v>876.73</v>
          </cell>
        </row>
        <row r="210">
          <cell r="A210">
            <v>209</v>
          </cell>
          <cell r="C210" t="str">
            <v>замену линзового компенсатора на газопроводе низкого давления с Ø газопровода 101-200 мм</v>
          </cell>
          <cell r="N210" t="str">
            <v>компенсатор</v>
          </cell>
          <cell r="AD210">
            <v>2017.51</v>
          </cell>
          <cell r="AF210">
            <v>2521.89</v>
          </cell>
        </row>
        <row r="211">
          <cell r="A211">
            <v>210</v>
          </cell>
          <cell r="C211" t="str">
            <v>замену линзового компенсатора на газопроводе низкого давления с Ø газопровода свыше 200 мм</v>
          </cell>
          <cell r="N211" t="str">
            <v>компенсатор</v>
          </cell>
          <cell r="AD211">
            <v>3201.98</v>
          </cell>
          <cell r="AF211">
            <v>4002.48</v>
          </cell>
        </row>
        <row r="212">
          <cell r="A212">
            <v>211</v>
          </cell>
          <cell r="C212" t="str">
            <v>замену задвижки на газопроводе высокого (среднего) давления с Ø газопровода до 100 мм</v>
          </cell>
          <cell r="N212" t="str">
            <v>задвижка</v>
          </cell>
          <cell r="AD212">
            <v>1391</v>
          </cell>
          <cell r="AF212">
            <v>1738.75</v>
          </cell>
        </row>
        <row r="213">
          <cell r="A213">
            <v>212</v>
          </cell>
          <cell r="C213" t="str">
            <v>замену задвижки на газопроводе высокого (среднего) давления с Ø газопровода 101-200 мм</v>
          </cell>
          <cell r="N213" t="str">
            <v>задвижка</v>
          </cell>
          <cell r="AD213">
            <v>2093.06</v>
          </cell>
          <cell r="AF213">
            <v>2616.33</v>
          </cell>
        </row>
        <row r="214">
          <cell r="A214">
            <v>213</v>
          </cell>
          <cell r="C214" t="str">
            <v>замену задвижки на газопроводе высокого (среднего) давления с Ø газопровода 201-300 мм</v>
          </cell>
          <cell r="N214" t="str">
            <v>задвижка</v>
          </cell>
          <cell r="AD214">
            <v>3139.58</v>
          </cell>
          <cell r="AF214">
            <v>3924.48</v>
          </cell>
        </row>
        <row r="215">
          <cell r="A215">
            <v>214</v>
          </cell>
          <cell r="C215" t="str">
            <v>замену задвижки на газопроводе высокого (среднего) давления с Ø газопровода 301-400 мм</v>
          </cell>
          <cell r="N215" t="str">
            <v>задвижка</v>
          </cell>
          <cell r="AD215">
            <v>3949.01</v>
          </cell>
          <cell r="AF215">
            <v>4936.26</v>
          </cell>
        </row>
        <row r="216">
          <cell r="A216">
            <v>215</v>
          </cell>
          <cell r="C216" t="str">
            <v>замену задвижки на газопроводе высокого (среднего) давления с Ø газопровода 401-500 мм</v>
          </cell>
          <cell r="N216" t="str">
            <v>задвижка</v>
          </cell>
          <cell r="AD216">
            <v>4758.43</v>
          </cell>
          <cell r="AF216">
            <v>5948.04</v>
          </cell>
        </row>
        <row r="217">
          <cell r="A217">
            <v>216</v>
          </cell>
          <cell r="C217" t="str">
            <v>замену задвижки на газопроводе высокого (среднего) давления с Ø газопровода 501-600 мм</v>
          </cell>
          <cell r="N217" t="str">
            <v>задвижка</v>
          </cell>
          <cell r="AD217">
            <v>5582.58</v>
          </cell>
          <cell r="AF217">
            <v>6978.23</v>
          </cell>
        </row>
        <row r="218">
          <cell r="A218">
            <v>217</v>
          </cell>
          <cell r="C218" t="str">
            <v>замену задвижки на газопроводе высокого (среднего) давления с Ø газопровода свыше 600 мм</v>
          </cell>
          <cell r="N218" t="str">
            <v>задвижка</v>
          </cell>
          <cell r="AD218">
            <v>6401.81</v>
          </cell>
          <cell r="AF218">
            <v>8002.26</v>
          </cell>
        </row>
        <row r="219">
          <cell r="A219">
            <v>218</v>
          </cell>
          <cell r="C219" t="str">
            <v>замену задвижки на газопроводе низкого давления с Ø газопровода до 100 мм</v>
          </cell>
          <cell r="N219" t="str">
            <v>задвижка</v>
          </cell>
          <cell r="AD219">
            <v>1391</v>
          </cell>
          <cell r="AF219">
            <v>1738.75</v>
          </cell>
        </row>
        <row r="220">
          <cell r="A220">
            <v>219</v>
          </cell>
          <cell r="C220" t="str">
            <v>замену задвижки на газопроводе низкого давления с Ø газопровода 101-200 мм</v>
          </cell>
          <cell r="N220" t="str">
            <v>задвижка</v>
          </cell>
          <cell r="AD220">
            <v>2093.06</v>
          </cell>
          <cell r="AF220">
            <v>2616.33</v>
          </cell>
        </row>
        <row r="221">
          <cell r="A221">
            <v>220</v>
          </cell>
          <cell r="C221" t="str">
            <v>замену задвижки на газопроводе низкого давления с Ø газопровода свыше 200 мм</v>
          </cell>
          <cell r="N221" t="str">
            <v>задвижка</v>
          </cell>
          <cell r="AD221">
            <v>3139.58</v>
          </cell>
          <cell r="AF221">
            <v>3924.48</v>
          </cell>
        </row>
        <row r="222">
          <cell r="A222">
            <v>221</v>
          </cell>
          <cell r="C222" t="str">
            <v>замену прокладок задвижки на газопроводе высокого (среднего) давления с Ø газопровода до 100 мм</v>
          </cell>
          <cell r="N222" t="str">
            <v>прокладка</v>
          </cell>
          <cell r="AD222">
            <v>348.85</v>
          </cell>
          <cell r="AF222">
            <v>436.06</v>
          </cell>
        </row>
        <row r="223">
          <cell r="A223">
            <v>222</v>
          </cell>
          <cell r="C223" t="str">
            <v>замену прокладок задвижки на газопроводе высокого (среднего) давления с Ø газопровода 101-200 мм</v>
          </cell>
          <cell r="N223" t="str">
            <v>прокладка</v>
          </cell>
          <cell r="AD223">
            <v>610.48</v>
          </cell>
          <cell r="AF223">
            <v>763.1</v>
          </cell>
        </row>
        <row r="224">
          <cell r="A224">
            <v>223</v>
          </cell>
          <cell r="C224" t="str">
            <v>замену прокладок задвижки на газопроводе высокого (среднего) давления с Ø газопровода 201-300 мм</v>
          </cell>
          <cell r="N224" t="str">
            <v>прокладка</v>
          </cell>
          <cell r="AD224">
            <v>872.11</v>
          </cell>
          <cell r="AF224">
            <v>1090.1400000000001</v>
          </cell>
        </row>
        <row r="225">
          <cell r="A225">
            <v>224</v>
          </cell>
          <cell r="C225" t="str">
            <v>замену прокладок задвижки на газопроводе высокого (среднего) давления с Ø газопровода 301-500 мм</v>
          </cell>
          <cell r="N225" t="str">
            <v>прокладка</v>
          </cell>
          <cell r="AD225">
            <v>1447.15</v>
          </cell>
          <cell r="AF225">
            <v>1808.94</v>
          </cell>
        </row>
        <row r="226">
          <cell r="A226">
            <v>225</v>
          </cell>
          <cell r="C226" t="str">
            <v>замену прокладок задвижки на газопроводе высокого (среднего) давления с Ø газопровода свыше 500 мм</v>
          </cell>
          <cell r="N226" t="str">
            <v>прокладка</v>
          </cell>
          <cell r="AD226">
            <v>2035.82</v>
          </cell>
          <cell r="AF226">
            <v>2544.7800000000002</v>
          </cell>
        </row>
        <row r="227">
          <cell r="A227">
            <v>226</v>
          </cell>
          <cell r="C227" t="str">
            <v>замену прокладок задвижки на газопроводе низкого давления с Ø газопровода до 100 мм</v>
          </cell>
          <cell r="N227" t="str">
            <v>прокладка</v>
          </cell>
          <cell r="AD227">
            <v>348.85</v>
          </cell>
          <cell r="AF227">
            <v>436.06</v>
          </cell>
        </row>
        <row r="228">
          <cell r="A228">
            <v>227</v>
          </cell>
          <cell r="C228" t="str">
            <v>замену прокладок задвижки на газопроводе низкого давления с Ø газопровода 101-200 мм</v>
          </cell>
          <cell r="N228" t="str">
            <v>прокладка</v>
          </cell>
          <cell r="AD228">
            <v>610.48</v>
          </cell>
          <cell r="AF228">
            <v>763.1</v>
          </cell>
        </row>
        <row r="229">
          <cell r="A229">
            <v>228</v>
          </cell>
          <cell r="C229" t="str">
            <v>замену прокладок задвижки на газопроводе низкого давления с Ø газопровода свыше 200 мм</v>
          </cell>
          <cell r="N229" t="str">
            <v>прокладка</v>
          </cell>
          <cell r="AD229">
            <v>872.11</v>
          </cell>
          <cell r="AF229">
            <v>1090.1400000000001</v>
          </cell>
        </row>
        <row r="230">
          <cell r="A230">
            <v>229</v>
          </cell>
          <cell r="C230" t="str">
            <v>замену сальниковой набивки на задвижке газопровода высокого (среднего) давления с Ø газопровода до 200 мм</v>
          </cell>
          <cell r="N230" t="str">
            <v>задвижка</v>
          </cell>
          <cell r="AD230">
            <v>187.5</v>
          </cell>
          <cell r="AF230">
            <v>234.38</v>
          </cell>
        </row>
        <row r="231">
          <cell r="A231">
            <v>230</v>
          </cell>
          <cell r="C231" t="str">
            <v>замену сальниковой набивки на задвижке газопровода высокого (среднего) давления с Ø газопровода 201-500 мм</v>
          </cell>
          <cell r="N231" t="str">
            <v>задвижка</v>
          </cell>
          <cell r="AD231">
            <v>269.81</v>
          </cell>
          <cell r="AF231">
            <v>337.26</v>
          </cell>
        </row>
        <row r="232">
          <cell r="A232">
            <v>231</v>
          </cell>
          <cell r="C232" t="str">
            <v>замену сальниковой набивки на задвижке газопровода высокого (среднего) давления с Ø газопровода свыше 500 мм</v>
          </cell>
          <cell r="N232" t="str">
            <v>задвижка</v>
          </cell>
          <cell r="AD232">
            <v>333.58</v>
          </cell>
          <cell r="AF232">
            <v>416.98</v>
          </cell>
        </row>
        <row r="233">
          <cell r="A233">
            <v>232</v>
          </cell>
          <cell r="C233" t="str">
            <v>замену сальниковой набивки на задвижке газопровода низкого давления с Ø газопровода до 200 мм</v>
          </cell>
          <cell r="N233" t="str">
            <v>задвижка</v>
          </cell>
          <cell r="AD233">
            <v>187.5</v>
          </cell>
          <cell r="AF233">
            <v>234.38</v>
          </cell>
        </row>
        <row r="234">
          <cell r="A234">
            <v>233</v>
          </cell>
          <cell r="C234" t="str">
            <v>замену сальниковой набивки на задвижке газопровода низкого давления с Ø газопровода свыше 200 мм</v>
          </cell>
          <cell r="N234" t="str">
            <v>задвижка</v>
          </cell>
          <cell r="AD234">
            <v>245.28</v>
          </cell>
          <cell r="AF234">
            <v>306.60000000000002</v>
          </cell>
        </row>
        <row r="235">
          <cell r="A235">
            <v>234</v>
          </cell>
          <cell r="C235" t="str">
            <v>ремонт задвижки на газопроводе высокого (среднего) давления с Ø газопровода до 100 мм</v>
          </cell>
          <cell r="N235" t="str">
            <v>задвижка</v>
          </cell>
          <cell r="AD235">
            <v>1111.94</v>
          </cell>
          <cell r="AF235">
            <v>1389.93</v>
          </cell>
        </row>
        <row r="236">
          <cell r="A236">
            <v>235</v>
          </cell>
          <cell r="C236" t="str">
            <v>ремонт задвижки на газопроводе высокого (среднего) давления с Ø газопровода 101-200 мм</v>
          </cell>
          <cell r="N236" t="str">
            <v>задвижка</v>
          </cell>
          <cell r="AD236">
            <v>1447.15</v>
          </cell>
          <cell r="AF236">
            <v>1808.94</v>
          </cell>
        </row>
        <row r="237">
          <cell r="A237">
            <v>236</v>
          </cell>
          <cell r="C237" t="str">
            <v>ремонт задвижки на газопроводе высокого (среднего) давления с Ø газопровода 201-300 мм</v>
          </cell>
          <cell r="N237" t="str">
            <v>задвижка</v>
          </cell>
          <cell r="AD237">
            <v>1643.38</v>
          </cell>
          <cell r="AF237">
            <v>2054.23</v>
          </cell>
        </row>
        <row r="238">
          <cell r="A238">
            <v>237</v>
          </cell>
          <cell r="C238" t="str">
            <v>ремонт задвижки на газопроводе высокого (среднего) давления с Ø газопровода 301-500 мм</v>
          </cell>
          <cell r="N238" t="str">
            <v>задвижка</v>
          </cell>
          <cell r="AD238">
            <v>1937.71</v>
          </cell>
          <cell r="AF238">
            <v>2422.14</v>
          </cell>
        </row>
        <row r="239">
          <cell r="A239">
            <v>238</v>
          </cell>
          <cell r="C239" t="str">
            <v>ремонт задвижки на газопроводе высокого (среднего) давления с Ø газопровода свыше 500 мм</v>
          </cell>
          <cell r="N239" t="str">
            <v>задвижка</v>
          </cell>
          <cell r="AD239">
            <v>2330.16</v>
          </cell>
          <cell r="AF239">
            <v>2912.7</v>
          </cell>
        </row>
        <row r="240">
          <cell r="A240">
            <v>239</v>
          </cell>
          <cell r="C240" t="str">
            <v>ремонт задвижки на газопроводе низкого давления с Ø газопровода до 100 мм</v>
          </cell>
          <cell r="N240" t="str">
            <v>задвижка</v>
          </cell>
          <cell r="AD240">
            <v>1250.93</v>
          </cell>
          <cell r="AF240">
            <v>1563.66</v>
          </cell>
        </row>
        <row r="241">
          <cell r="A241">
            <v>240</v>
          </cell>
          <cell r="C241" t="str">
            <v>ремонт задвижки на газопроводе низкого давления с Ø газопровода 101-200 мм</v>
          </cell>
          <cell r="N241" t="str">
            <v>задвижка</v>
          </cell>
          <cell r="AD241">
            <v>1447.15</v>
          </cell>
          <cell r="AF241">
            <v>1808.94</v>
          </cell>
        </row>
        <row r="242">
          <cell r="A242">
            <v>241</v>
          </cell>
          <cell r="C242" t="str">
            <v>ремонт задвижки на газопроводе низкого давления с Ø газопровода свыше 200 мм</v>
          </cell>
          <cell r="N242" t="str">
            <v>задвижка</v>
          </cell>
          <cell r="AD242">
            <v>1643.38</v>
          </cell>
          <cell r="AF242">
            <v>2054.23</v>
          </cell>
        </row>
        <row r="243">
          <cell r="A243">
            <v>242</v>
          </cell>
          <cell r="C243" t="str">
            <v>замену изолирующих втулок во фланцевых соединениях газопровода при Ø до 100 мм</v>
          </cell>
          <cell r="N243" t="str">
            <v>фланец</v>
          </cell>
          <cell r="AD243">
            <v>313.95999999999998</v>
          </cell>
          <cell r="AF243">
            <v>392.45</v>
          </cell>
        </row>
        <row r="244">
          <cell r="A244">
            <v>243</v>
          </cell>
          <cell r="C244" t="str">
            <v>замену изолирующих втулок во фланцевых соединениях газопровода при Ø 101-300 мм</v>
          </cell>
          <cell r="N244" t="str">
            <v>фланец</v>
          </cell>
          <cell r="AD244">
            <v>627.91999999999996</v>
          </cell>
          <cell r="AF244">
            <v>784.9</v>
          </cell>
        </row>
        <row r="245">
          <cell r="A245">
            <v>244</v>
          </cell>
          <cell r="C245" t="str">
            <v>замену изолирующих втулок во фланцевых соединениях газопровода при Ø газопровода 301-500 мм</v>
          </cell>
          <cell r="N245" t="str">
            <v>фланец</v>
          </cell>
          <cell r="AD245">
            <v>941.87</v>
          </cell>
          <cell r="AF245">
            <v>1177.3399999999999</v>
          </cell>
        </row>
        <row r="246">
          <cell r="A246">
            <v>245</v>
          </cell>
          <cell r="C246" t="str">
            <v>замену изолирующих втулок во фланцевых соединениях газопровода при Ø свыше 500 мм</v>
          </cell>
          <cell r="N246" t="str">
            <v>фланец</v>
          </cell>
          <cell r="AD246">
            <v>1883.75</v>
          </cell>
          <cell r="AF246">
            <v>2354.69</v>
          </cell>
        </row>
        <row r="247">
          <cell r="A247">
            <v>246</v>
          </cell>
          <cell r="C247" t="str">
            <v>масляную окраску ранее окрашенных задвижек в нормальных условиях работы при Ø газопровода до 200 мм</v>
          </cell>
          <cell r="N247" t="str">
            <v>задвижка</v>
          </cell>
          <cell r="AD247">
            <v>90.49</v>
          </cell>
          <cell r="AF247">
            <v>113.11</v>
          </cell>
        </row>
        <row r="248">
          <cell r="A248">
            <v>247</v>
          </cell>
          <cell r="C248" t="str">
            <v>масляную окраску ранее окрашенных задвижек в нормальных условиях работы при Ø газопровода 201-500 мм</v>
          </cell>
          <cell r="N248" t="str">
            <v>задвижка</v>
          </cell>
          <cell r="AD248">
            <v>123.38</v>
          </cell>
          <cell r="AF248">
            <v>154.22999999999999</v>
          </cell>
        </row>
        <row r="249">
          <cell r="A249">
            <v>248</v>
          </cell>
          <cell r="C249" t="str">
            <v>масляную окраску ранее окрашенных задвижек в нормальных условиях работы при Ø газопровода свыше 500 мм</v>
          </cell>
          <cell r="N249" t="str">
            <v>задвижка</v>
          </cell>
          <cell r="AD249">
            <v>168.63</v>
          </cell>
          <cell r="AF249">
            <v>210.79</v>
          </cell>
        </row>
        <row r="250">
          <cell r="A250">
            <v>249</v>
          </cell>
          <cell r="C250" t="str">
            <v>масляную окраску ранее окрашенных задвижек в неудобных условиях работы (на высоте с приставной лестницы) при Ø газопровода до 200 мм</v>
          </cell>
          <cell r="N250" t="str">
            <v>задвижка</v>
          </cell>
          <cell r="AD250">
            <v>180.95</v>
          </cell>
          <cell r="AF250">
            <v>226.19</v>
          </cell>
        </row>
        <row r="251">
          <cell r="A251">
            <v>250</v>
          </cell>
          <cell r="C251" t="str">
            <v>масляную окраску ранее окрашенных задвижек в неудобных условиях работы (на высоте с приставной лестницы) при Ø газопровода 201-500 мм</v>
          </cell>
          <cell r="N251" t="str">
            <v>задвижка</v>
          </cell>
          <cell r="AD251">
            <v>246.77</v>
          </cell>
          <cell r="AF251">
            <v>308.45999999999998</v>
          </cell>
        </row>
        <row r="252">
          <cell r="A252">
            <v>251</v>
          </cell>
          <cell r="C252" t="str">
            <v>масляную окраску ранее окрашенных задвижек в неудобных условиях работы (на высоте с приставной лестницы) при Ø газопровода свыше 500 мм</v>
          </cell>
          <cell r="N252" t="str">
            <v>задвижка</v>
          </cell>
          <cell r="AD252">
            <v>337.24</v>
          </cell>
          <cell r="AF252">
            <v>421.55</v>
          </cell>
        </row>
        <row r="253">
          <cell r="A253">
            <v>252</v>
          </cell>
          <cell r="C253" t="str">
            <v>масляную окраску ранее окрашенных задвижек в колодцах при Ø газопровода до 200 мм</v>
          </cell>
          <cell r="N253" t="str">
            <v>задвижка</v>
          </cell>
          <cell r="AD253">
            <v>226.21</v>
          </cell>
          <cell r="AF253">
            <v>282.76</v>
          </cell>
        </row>
        <row r="254">
          <cell r="A254">
            <v>253</v>
          </cell>
          <cell r="C254" t="str">
            <v>масляную окраску ранее окрашенных задвижек в колодцах при Ø газопровода 201-500 мм</v>
          </cell>
          <cell r="N254" t="str">
            <v>задвижка</v>
          </cell>
          <cell r="AD254">
            <v>308.45999999999998</v>
          </cell>
          <cell r="AF254">
            <v>385.58</v>
          </cell>
        </row>
        <row r="255">
          <cell r="A255">
            <v>254</v>
          </cell>
          <cell r="C255" t="str">
            <v>масляную окраску ранее окрашенных задвижек в колодцах при Ø газопровода свыше 500 мм</v>
          </cell>
          <cell r="N255" t="str">
            <v>задвижка</v>
          </cell>
          <cell r="AD255">
            <v>421.56</v>
          </cell>
          <cell r="AF255">
            <v>526.95000000000005</v>
          </cell>
        </row>
        <row r="256">
          <cell r="A256">
            <v>255</v>
          </cell>
          <cell r="C256" t="str">
            <v>масляную окраску ранее окрашенных линзовых компенсаторов при Ø газопровода до 200 мм</v>
          </cell>
          <cell r="N256" t="str">
            <v>компенсатор</v>
          </cell>
          <cell r="AD256">
            <v>127.51</v>
          </cell>
          <cell r="AF256">
            <v>159.38999999999999</v>
          </cell>
        </row>
        <row r="257">
          <cell r="A257">
            <v>256</v>
          </cell>
          <cell r="C257" t="str">
            <v>масляную окраску ранее окрашенных линзовых компенсаторов при Ø газопровода 201-500 мм</v>
          </cell>
          <cell r="N257" t="str">
            <v>компенсатор</v>
          </cell>
          <cell r="AD257">
            <v>250.88</v>
          </cell>
          <cell r="AF257">
            <v>313.60000000000002</v>
          </cell>
        </row>
        <row r="258">
          <cell r="A258">
            <v>257</v>
          </cell>
          <cell r="C258" t="str">
            <v>масляную окраску ранее окрашенных линзовых компенсаторов при Ø газопровода свыше 500 мм</v>
          </cell>
          <cell r="N258" t="str">
            <v>компенсатор</v>
          </cell>
          <cell r="AD258">
            <v>378.38</v>
          </cell>
          <cell r="AF258">
            <v>472.98</v>
          </cell>
        </row>
        <row r="259">
          <cell r="A259">
            <v>258</v>
          </cell>
          <cell r="C259" t="str">
            <v>масляную окраску ранее окрашенных надземных газопроводов (одна окраска)</v>
          </cell>
          <cell r="N259" t="str">
            <v>м2</v>
          </cell>
          <cell r="AD259">
            <v>67.86</v>
          </cell>
          <cell r="AF259">
            <v>84.83</v>
          </cell>
        </row>
        <row r="260">
          <cell r="A260">
            <v>259</v>
          </cell>
          <cell r="C260" t="str">
            <v>замену крышки ковера малого</v>
          </cell>
          <cell r="N260" t="str">
            <v>крышка</v>
          </cell>
          <cell r="AD260">
            <v>106.94</v>
          </cell>
          <cell r="AF260">
            <v>133.68</v>
          </cell>
        </row>
        <row r="261">
          <cell r="A261">
            <v>260</v>
          </cell>
          <cell r="C261" t="str">
            <v>замену крышки ковера большого</v>
          </cell>
          <cell r="N261" t="str">
            <v>крышка</v>
          </cell>
          <cell r="AD261">
            <v>141.9</v>
          </cell>
          <cell r="AF261">
            <v>177.38</v>
          </cell>
        </row>
        <row r="262">
          <cell r="A262">
            <v>261</v>
          </cell>
          <cell r="C262" t="str">
            <v>поднятие и опускание малого ковера при асфальтобетонном покрытии</v>
          </cell>
          <cell r="N262" t="str">
            <v>ковер</v>
          </cell>
          <cell r="AD262">
            <v>884.26</v>
          </cell>
          <cell r="AF262">
            <v>1105.33</v>
          </cell>
        </row>
        <row r="263">
          <cell r="A263">
            <v>262</v>
          </cell>
          <cell r="C263" t="str">
            <v>поднятие и опускание малого ковера без покрытия</v>
          </cell>
          <cell r="N263" t="str">
            <v>ковер</v>
          </cell>
          <cell r="AD263">
            <v>575.79999999999995</v>
          </cell>
          <cell r="AF263">
            <v>719.75</v>
          </cell>
        </row>
        <row r="264">
          <cell r="A264">
            <v>263</v>
          </cell>
          <cell r="C264" t="str">
            <v>поднятие и опускание большого ковера при асфальтобетонном покрытии</v>
          </cell>
          <cell r="N264" t="str">
            <v>ковер</v>
          </cell>
          <cell r="AD264">
            <v>1096.05</v>
          </cell>
          <cell r="AF264">
            <v>1370.06</v>
          </cell>
        </row>
        <row r="265">
          <cell r="A265">
            <v>264</v>
          </cell>
          <cell r="C265" t="str">
            <v>поднятие и опускание большого ковера без покрытия</v>
          </cell>
          <cell r="N265" t="str">
            <v>ковер</v>
          </cell>
          <cell r="AD265">
            <v>658.04</v>
          </cell>
          <cell r="AF265">
            <v>822.55</v>
          </cell>
        </row>
        <row r="266">
          <cell r="A266">
            <v>265</v>
          </cell>
          <cell r="C266" t="str">
            <v>замену ковера при асфальтобетонном покрытии</v>
          </cell>
          <cell r="N266" t="str">
            <v>ковер</v>
          </cell>
          <cell r="AD266">
            <v>567.54999999999995</v>
          </cell>
          <cell r="AF266">
            <v>709.44</v>
          </cell>
        </row>
        <row r="267">
          <cell r="A267">
            <v>266</v>
          </cell>
          <cell r="C267" t="str">
            <v>замену ковера без покрытия</v>
          </cell>
          <cell r="N267" t="str">
            <v>ковер</v>
          </cell>
          <cell r="AD267">
            <v>403.06</v>
          </cell>
          <cell r="AF267">
            <v>503.83</v>
          </cell>
        </row>
        <row r="268">
          <cell r="A268">
            <v>267</v>
          </cell>
          <cell r="C268" t="str">
            <v>окраску ковера</v>
          </cell>
          <cell r="N268" t="str">
            <v>ковер</v>
          </cell>
          <cell r="AD268">
            <v>65.8</v>
          </cell>
          <cell r="AF268">
            <v>82.25</v>
          </cell>
        </row>
        <row r="269">
          <cell r="A269">
            <v>268</v>
          </cell>
          <cell r="C269" t="str">
            <v>замену крышки газового колодца</v>
          </cell>
          <cell r="N269" t="str">
            <v>крышка</v>
          </cell>
          <cell r="AD269">
            <v>74.03</v>
          </cell>
          <cell r="AF269">
            <v>92.54</v>
          </cell>
        </row>
        <row r="270">
          <cell r="A270">
            <v>269</v>
          </cell>
          <cell r="C270" t="str">
            <v>замену люка газового колодца при асфальтобетонном покрытии</v>
          </cell>
          <cell r="N270" t="str">
            <v>люк</v>
          </cell>
          <cell r="AD270">
            <v>1614.27</v>
          </cell>
          <cell r="AF270">
            <v>2017.84</v>
          </cell>
        </row>
        <row r="271">
          <cell r="A271">
            <v>270</v>
          </cell>
          <cell r="C271" t="str">
            <v>замену люка газового колодца без покрытия</v>
          </cell>
          <cell r="N271" t="str">
            <v>люк</v>
          </cell>
          <cell r="AD271">
            <v>396.88</v>
          </cell>
          <cell r="AF271">
            <v>496.1</v>
          </cell>
        </row>
        <row r="272">
          <cell r="A272">
            <v>271</v>
          </cell>
          <cell r="C272" t="str">
            <v>замену перекрытия газового колодца при асфальтобетонном покрытии</v>
          </cell>
          <cell r="N272" t="str">
            <v>перекрытие</v>
          </cell>
          <cell r="AD272">
            <v>2119.81</v>
          </cell>
          <cell r="AF272">
            <v>2649.76</v>
          </cell>
        </row>
        <row r="273">
          <cell r="A273">
            <v>272</v>
          </cell>
          <cell r="C273" t="str">
            <v>ремонт футлярана надземном газопроводе</v>
          </cell>
          <cell r="N273" t="str">
            <v>футляр</v>
          </cell>
          <cell r="AD273">
            <v>337.24</v>
          </cell>
          <cell r="AF273">
            <v>421.55</v>
          </cell>
        </row>
        <row r="274">
          <cell r="A274">
            <v>273</v>
          </cell>
          <cell r="C274" t="str">
            <v>ремонт футляра на подземном газопроводе при асфальтобетонном покрытии</v>
          </cell>
          <cell r="N274" t="str">
            <v>футляр</v>
          </cell>
          <cell r="AD274">
            <v>1757.29</v>
          </cell>
          <cell r="AF274">
            <v>2196.61</v>
          </cell>
        </row>
        <row r="275">
          <cell r="A275">
            <v>274</v>
          </cell>
          <cell r="C275" t="str">
            <v>ремонт футляра на подземном газопроводе без покрытия</v>
          </cell>
          <cell r="N275" t="str">
            <v>футляр</v>
          </cell>
          <cell r="AD275">
            <v>745.65</v>
          </cell>
          <cell r="AF275">
            <v>932.06</v>
          </cell>
        </row>
        <row r="276">
          <cell r="A276">
            <v>275</v>
          </cell>
          <cell r="C276" t="str">
            <v xml:space="preserve">заделку концов футляра </v>
          </cell>
          <cell r="N276" t="str">
            <v>футляр</v>
          </cell>
          <cell r="AD276">
            <v>148.06</v>
          </cell>
          <cell r="AF276">
            <v>185.08</v>
          </cell>
        </row>
        <row r="277">
          <cell r="A277">
            <v>276</v>
          </cell>
          <cell r="C277" t="str">
            <v>замену футляра на подземном газопроводе с заливкой битумом концов футляра при Ø до 200 мм</v>
          </cell>
          <cell r="N277" t="str">
            <v>футляр</v>
          </cell>
          <cell r="AD277">
            <v>2214.96</v>
          </cell>
          <cell r="AF277">
            <v>2768.7</v>
          </cell>
        </row>
        <row r="278">
          <cell r="A278">
            <v>277</v>
          </cell>
          <cell r="C278" t="str">
            <v>замену футляра на подземном газопроводе с заливкой битумом концов футляра при Ø свыше 200 мм</v>
          </cell>
          <cell r="N278" t="str">
            <v>футляр</v>
          </cell>
          <cell r="AD278">
            <v>3047.42</v>
          </cell>
          <cell r="AF278">
            <v>3809.28</v>
          </cell>
        </row>
        <row r="279">
          <cell r="A279">
            <v>278</v>
          </cell>
          <cell r="C279" t="str">
            <v>замену вертикального футляра на надземном газопроводе с заливкой битумом верхнего конца футляра</v>
          </cell>
          <cell r="N279" t="str">
            <v>футляр</v>
          </cell>
          <cell r="AD279">
            <v>761.86</v>
          </cell>
          <cell r="AF279">
            <v>952.33</v>
          </cell>
        </row>
        <row r="280">
          <cell r="A280">
            <v>279</v>
          </cell>
          <cell r="C280" t="str">
            <v>пуск газа в газопроводы наружных сетей после выполнения ремонтных работ при длине газопровода до 50 м и Ø 50-100 мм</v>
          </cell>
          <cell r="N280" t="str">
            <v>пуск</v>
          </cell>
          <cell r="AD280">
            <v>1167.54</v>
          </cell>
          <cell r="AF280">
            <v>1459.43</v>
          </cell>
        </row>
        <row r="281">
          <cell r="A281">
            <v>280</v>
          </cell>
          <cell r="C281" t="str">
            <v>пуск газа в газопроводы наружных сетей после выполнения ремонтных работ при длине газопровода до 50 м и Ø 101-200 мм</v>
          </cell>
          <cell r="N281" t="str">
            <v>пуск</v>
          </cell>
          <cell r="AD281">
            <v>1471.68</v>
          </cell>
          <cell r="AF281">
            <v>1839.6</v>
          </cell>
        </row>
        <row r="282">
          <cell r="A282">
            <v>281</v>
          </cell>
          <cell r="C282" t="str">
            <v>проверку на прочность и герметичность газопроводов вводов при длине до 20 м (два ввода)  и Ø до 100 мм</v>
          </cell>
          <cell r="N282" t="str">
            <v>проверка</v>
          </cell>
          <cell r="AD282">
            <v>1574.7</v>
          </cell>
          <cell r="AF282">
            <v>1968.38</v>
          </cell>
        </row>
        <row r="283">
          <cell r="A283">
            <v>282</v>
          </cell>
          <cell r="C283" t="str">
            <v>проверку на прочность и герметичность газопроводов вводов при длине до 20 м (два ввода)  и Ø 101-200 мм</v>
          </cell>
          <cell r="N283" t="str">
            <v>проверка</v>
          </cell>
          <cell r="AD283">
            <v>1716.96</v>
          </cell>
          <cell r="AF283">
            <v>2146.1999999999998</v>
          </cell>
        </row>
        <row r="284">
          <cell r="A284">
            <v>283</v>
          </cell>
          <cell r="C284" t="str">
            <v>проверку герметичности подземного газопровода опрессовкой при Ø до 100 мм</v>
          </cell>
          <cell r="N284" t="str">
            <v>100 м</v>
          </cell>
          <cell r="AD284">
            <v>1059.6099999999999</v>
          </cell>
          <cell r="AF284">
            <v>1324.51</v>
          </cell>
        </row>
        <row r="285">
          <cell r="A285">
            <v>284</v>
          </cell>
          <cell r="C285" t="str">
            <v>проверку герметичности подземного газопровода опрессовкой при Ø 101-300 мм</v>
          </cell>
          <cell r="N285" t="str">
            <v>100 м</v>
          </cell>
          <cell r="AD285">
            <v>1270.55</v>
          </cell>
          <cell r="AF285">
            <v>1588.19</v>
          </cell>
        </row>
        <row r="286">
          <cell r="A286">
            <v>285</v>
          </cell>
          <cell r="C286" t="str">
            <v>проверку герметичности подземного газопровода опрессовкой при Ø свыше 300 мм</v>
          </cell>
          <cell r="N286" t="str">
            <v>100 м</v>
          </cell>
          <cell r="AD286">
            <v>1594.32</v>
          </cell>
          <cell r="AF286">
            <v>1992.9</v>
          </cell>
        </row>
        <row r="287">
          <cell r="A287">
            <v>286</v>
          </cell>
          <cell r="C287" t="str">
            <v>продувку наружного газопровода при Ø до 100 мм</v>
          </cell>
          <cell r="N287" t="str">
            <v>100 м</v>
          </cell>
          <cell r="AD287">
            <v>68.680000000000007</v>
          </cell>
          <cell r="AF287">
            <v>85.85</v>
          </cell>
        </row>
        <row r="288">
          <cell r="A288">
            <v>287</v>
          </cell>
          <cell r="C288" t="str">
            <v>продувку наружного газопровода при Ø 101-300 мм</v>
          </cell>
          <cell r="N288" t="str">
            <v>100 м</v>
          </cell>
          <cell r="AD288">
            <v>73.58</v>
          </cell>
          <cell r="AF288">
            <v>91.98</v>
          </cell>
        </row>
        <row r="289">
          <cell r="A289">
            <v>288</v>
          </cell>
          <cell r="C289" t="str">
            <v>продувку наружного газопровода при Ø 301-500 мм</v>
          </cell>
          <cell r="N289" t="str">
            <v>100 м</v>
          </cell>
          <cell r="AD289">
            <v>107.92</v>
          </cell>
          <cell r="AF289">
            <v>134.9</v>
          </cell>
        </row>
        <row r="290">
          <cell r="A290">
            <v>289</v>
          </cell>
          <cell r="C290" t="str">
            <v>продувку наружного газопровода при Ø свыше 500 мм</v>
          </cell>
          <cell r="N290" t="str">
            <v>100 м</v>
          </cell>
          <cell r="AD290">
            <v>161.88999999999999</v>
          </cell>
          <cell r="AF290">
            <v>202.36</v>
          </cell>
        </row>
        <row r="291">
          <cell r="A291">
            <v>290</v>
          </cell>
          <cell r="C291" t="str">
            <v>отключение фасадного участка газопровода</v>
          </cell>
          <cell r="N291" t="str">
            <v>отключение</v>
          </cell>
          <cell r="AD291">
            <v>165.89</v>
          </cell>
          <cell r="AF291">
            <v>207.36</v>
          </cell>
        </row>
        <row r="292">
          <cell r="A292">
            <v>291</v>
          </cell>
          <cell r="C292" t="str">
            <v>отключение подземного тупикового газопровода при наличии задвижки с установкой заглушки при Ø задвижки до 100 мм</v>
          </cell>
          <cell r="N292" t="str">
            <v>задвижка</v>
          </cell>
          <cell r="AD292">
            <v>331.81</v>
          </cell>
          <cell r="AF292">
            <v>414.76</v>
          </cell>
        </row>
        <row r="293">
          <cell r="A293">
            <v>292</v>
          </cell>
          <cell r="C293" t="str">
            <v>отключение подземного тупикового газопровода при наличии задвижки с установкой заглушки при Ø задвижки свыше 100 мм</v>
          </cell>
          <cell r="N293" t="str">
            <v>задвижка</v>
          </cell>
          <cell r="AD293">
            <v>663.59</v>
          </cell>
          <cell r="AF293">
            <v>829.49</v>
          </cell>
        </row>
        <row r="294">
          <cell r="A294">
            <v>293</v>
          </cell>
          <cell r="C294" t="str">
            <v>отключение подземного закольцованного газопровода при Ø задвижки до 100 мм</v>
          </cell>
          <cell r="N294" t="str">
            <v>задвижка</v>
          </cell>
          <cell r="AD294">
            <v>663.59</v>
          </cell>
          <cell r="AF294">
            <v>829.49</v>
          </cell>
        </row>
        <row r="295">
          <cell r="A295">
            <v>294</v>
          </cell>
          <cell r="C295" t="str">
            <v>отключение подземного закольцованного газопровода при Ø задвижки свыше 100 мм</v>
          </cell>
          <cell r="N295" t="str">
            <v>задвижка</v>
          </cell>
          <cell r="AD295">
            <v>995.38</v>
          </cell>
          <cell r="AF295">
            <v>1244.23</v>
          </cell>
        </row>
        <row r="296">
          <cell r="A296">
            <v>295</v>
          </cell>
          <cell r="C296" t="str">
            <v>установку/снятие заглушки на газопроводе-вводе</v>
          </cell>
          <cell r="N296" t="str">
            <v>заглушка</v>
          </cell>
          <cell r="AD296">
            <v>115.2</v>
          </cell>
          <cell r="AF296">
            <v>144</v>
          </cell>
        </row>
        <row r="297">
          <cell r="A297">
            <v>296</v>
          </cell>
          <cell r="C297" t="str">
            <v>установку/снятие заглушки на колодце</v>
          </cell>
          <cell r="N297" t="str">
            <v>заглушка</v>
          </cell>
          <cell r="AD297">
            <v>345.62</v>
          </cell>
          <cell r="AF297">
            <v>432.03</v>
          </cell>
        </row>
        <row r="298">
          <cell r="A298">
            <v>297</v>
          </cell>
          <cell r="C298" t="str">
            <v>сверление отверстия в крышках газовых колодцев</v>
          </cell>
          <cell r="N298" t="str">
            <v>крышка</v>
          </cell>
          <cell r="AD298">
            <v>61.69</v>
          </cell>
          <cell r="AF298">
            <v>77.11</v>
          </cell>
        </row>
        <row r="299">
          <cell r="A299">
            <v>298</v>
          </cell>
          <cell r="C299" t="str">
            <v>сверление отверстия на защитном футляре газопровода-ввода</v>
          </cell>
          <cell r="N299" t="str">
            <v>футляр</v>
          </cell>
          <cell r="AD299">
            <v>102.81</v>
          </cell>
          <cell r="AF299">
            <v>128.51</v>
          </cell>
        </row>
        <row r="300">
          <cell r="A300">
            <v>299</v>
          </cell>
          <cell r="C300" t="str">
            <v>оповещение потребителей об отключении газа на период ремонтных работ до 5 домов на вводе</v>
          </cell>
          <cell r="N300" t="str">
            <v>ввод</v>
          </cell>
          <cell r="AD300">
            <v>218.03</v>
          </cell>
          <cell r="AF300">
            <v>272.54000000000002</v>
          </cell>
        </row>
        <row r="301">
          <cell r="A301">
            <v>300</v>
          </cell>
          <cell r="C301" t="str">
            <v>оповещение потребителей об отключении газа на период ремонтных работ 6-15 домов на вводе</v>
          </cell>
          <cell r="N301" t="str">
            <v>ввод</v>
          </cell>
          <cell r="AD301">
            <v>436.05</v>
          </cell>
          <cell r="AF301">
            <v>545.05999999999995</v>
          </cell>
        </row>
        <row r="302">
          <cell r="A302">
            <v>301</v>
          </cell>
          <cell r="C302" t="str">
            <v>оповещение потребителей об отключении газа на период ремонтных работ свыше 15 домов на вводе</v>
          </cell>
          <cell r="N302" t="str">
            <v>ввод</v>
          </cell>
          <cell r="AD302">
            <v>872.11</v>
          </cell>
          <cell r="AF302">
            <v>1090.1400000000001</v>
          </cell>
        </row>
        <row r="303">
          <cell r="A303">
            <v>302</v>
          </cell>
          <cell r="C303" t="str">
            <v>анализ технической документации и разработку программы диагностики</v>
          </cell>
          <cell r="N303" t="str">
            <v>программа</v>
          </cell>
          <cell r="AD303">
            <v>3220.85</v>
          </cell>
          <cell r="AF303">
            <v>4026.06</v>
          </cell>
        </row>
        <row r="304">
          <cell r="A304">
            <v>303</v>
          </cell>
          <cell r="C304" t="str">
            <v>проверку герметичности газопровода</v>
          </cell>
          <cell r="N304" t="str">
            <v>км</v>
          </cell>
          <cell r="AD304">
            <v>2576.69</v>
          </cell>
          <cell r="AF304">
            <v>3220.86</v>
          </cell>
        </row>
        <row r="305">
          <cell r="A305">
            <v>304</v>
          </cell>
          <cell r="C305" t="str">
            <v>проверку эффективности работы ЭХЗ</v>
          </cell>
          <cell r="N305" t="str">
            <v>км</v>
          </cell>
          <cell r="AD305">
            <v>644.16999999999996</v>
          </cell>
          <cell r="AF305">
            <v>805.21</v>
          </cell>
        </row>
        <row r="306">
          <cell r="A306">
            <v>305</v>
          </cell>
          <cell r="C306" t="str">
            <v>проверку изоляции на контакт с грунтом аппаратурой C-Scan</v>
          </cell>
          <cell r="N306" t="str">
            <v>км</v>
          </cell>
          <cell r="AD306">
            <v>1843.32</v>
          </cell>
          <cell r="AF306">
            <v>2304.15</v>
          </cell>
        </row>
        <row r="307">
          <cell r="A307">
            <v>306</v>
          </cell>
          <cell r="C307" t="str">
            <v>уточнение точечных мест повреждения изоляции аппаратурой АНПИ</v>
          </cell>
          <cell r="N307" t="str">
            <v>км</v>
          </cell>
          <cell r="AD307">
            <v>1040.58</v>
          </cell>
          <cell r="AF307">
            <v>1300.73</v>
          </cell>
        </row>
        <row r="308">
          <cell r="A308">
            <v>307</v>
          </cell>
          <cell r="C308" t="str">
            <v>оценку состояния металла газопровода, выявление участков с аномалией труб</v>
          </cell>
          <cell r="N308" t="str">
            <v>км</v>
          </cell>
          <cell r="AD308">
            <v>644.16999999999996</v>
          </cell>
          <cell r="AF308">
            <v>805.21</v>
          </cell>
        </row>
        <row r="309">
          <cell r="A309">
            <v>308</v>
          </cell>
          <cell r="C309" t="str">
            <v>определение мест контрольных шурфов</v>
          </cell>
          <cell r="N309" t="str">
            <v>км</v>
          </cell>
          <cell r="AD309">
            <v>644.16999999999996</v>
          </cell>
          <cell r="AF309">
            <v>805.21</v>
          </cell>
        </row>
        <row r="310">
          <cell r="A310">
            <v>309</v>
          </cell>
          <cell r="C310" t="str">
            <v>подготовку и закрытие шурфов</v>
          </cell>
          <cell r="N310" t="str">
            <v>шурф</v>
          </cell>
          <cell r="AD310">
            <v>7521.92</v>
          </cell>
          <cell r="AF310">
            <v>9402.4</v>
          </cell>
        </row>
        <row r="311">
          <cell r="A311">
            <v>310</v>
          </cell>
          <cell r="C311" t="str">
            <v>измерение свойств и внешнего вида изоляционного покрытия</v>
          </cell>
          <cell r="N311" t="str">
            <v>км</v>
          </cell>
          <cell r="AD311">
            <v>1288.33</v>
          </cell>
          <cell r="AF311">
            <v>1610.41</v>
          </cell>
        </row>
        <row r="312">
          <cell r="A312">
            <v>311</v>
          </cell>
          <cell r="C312" t="str">
            <v>проверку защитного поляризационного потенциала в шурфах</v>
          </cell>
          <cell r="N312" t="str">
            <v>км</v>
          </cell>
          <cell r="AD312">
            <v>322.08999999999997</v>
          </cell>
          <cell r="AF312">
            <v>402.61</v>
          </cell>
        </row>
        <row r="313">
          <cell r="A313">
            <v>312</v>
          </cell>
          <cell r="C313" t="str">
            <v>определение геометрических параметров трубы в шурфах</v>
          </cell>
          <cell r="N313" t="str">
            <v>км</v>
          </cell>
          <cell r="AD313">
            <v>644.16999999999996</v>
          </cell>
          <cell r="AF313">
            <v>805.21</v>
          </cell>
        </row>
        <row r="314">
          <cell r="A314">
            <v>313</v>
          </cell>
          <cell r="C314" t="str">
            <v>определение состояния поверхности металла трубы</v>
          </cell>
          <cell r="N314" t="str">
            <v>км</v>
          </cell>
          <cell r="AD314">
            <v>644.16999999999996</v>
          </cell>
          <cell r="AF314">
            <v>805.21</v>
          </cell>
        </row>
        <row r="315">
          <cell r="A315">
            <v>314</v>
          </cell>
          <cell r="C315" t="str">
            <v>замер и расчет ударной вязкости металла труб</v>
          </cell>
          <cell r="N315" t="str">
            <v>км</v>
          </cell>
          <cell r="AD315">
            <v>6441.71</v>
          </cell>
          <cell r="AF315">
            <v>8052.14</v>
          </cell>
        </row>
        <row r="316">
          <cell r="A316">
            <v>315</v>
          </cell>
          <cell r="C316" t="str">
            <v>расчет остаточного ресурса труб</v>
          </cell>
          <cell r="N316" t="str">
            <v>км</v>
          </cell>
          <cell r="AD316">
            <v>6441.71</v>
          </cell>
          <cell r="AF316">
            <v>8052.14</v>
          </cell>
        </row>
        <row r="317">
          <cell r="A317">
            <v>316</v>
          </cell>
          <cell r="C317" t="str">
            <v>разработку рекомендаций по безопасности эксплуатации газопровода на весь срок продления жизненного цикла или обоснование его замены, составление отчета</v>
          </cell>
          <cell r="N317" t="str">
            <v>отчет</v>
          </cell>
          <cell r="AD317">
            <v>8052.11</v>
          </cell>
          <cell r="AF317">
            <v>10065.14</v>
          </cell>
        </row>
        <row r="318">
          <cell r="A318">
            <v>317</v>
          </cell>
          <cell r="C318" t="str">
            <v>осмотр технического состояния ГРП при одной нитке газопровода</v>
          </cell>
          <cell r="N318" t="str">
            <v>пункт</v>
          </cell>
          <cell r="AD318">
            <v>213.86</v>
          </cell>
          <cell r="AF318">
            <v>267.33</v>
          </cell>
        </row>
        <row r="319">
          <cell r="A319">
            <v>318</v>
          </cell>
          <cell r="C319" t="str">
            <v>осмотр технического состояния ГРП при двух нитках газопровода</v>
          </cell>
          <cell r="N319" t="str">
            <v>пункт</v>
          </cell>
          <cell r="AD319">
            <v>394.81</v>
          </cell>
          <cell r="AF319">
            <v>493.51</v>
          </cell>
        </row>
        <row r="320">
          <cell r="A320">
            <v>319</v>
          </cell>
          <cell r="C320" t="str">
            <v>осмотр технического состояния ГРП при трех нитках газопровода</v>
          </cell>
          <cell r="N320" t="str">
            <v>пункт</v>
          </cell>
          <cell r="AD320">
            <v>514.11</v>
          </cell>
          <cell r="AF320">
            <v>642.64</v>
          </cell>
        </row>
        <row r="321">
          <cell r="A321">
            <v>320</v>
          </cell>
          <cell r="C321" t="str">
            <v>осмотр технического состояния ШРП при одной нитке газопровода</v>
          </cell>
          <cell r="N321" t="str">
            <v>пункт</v>
          </cell>
          <cell r="AD321">
            <v>127.51</v>
          </cell>
          <cell r="AF321">
            <v>159.38999999999999</v>
          </cell>
        </row>
        <row r="322">
          <cell r="A322">
            <v>321</v>
          </cell>
          <cell r="C322" t="str">
            <v>осмотр технического состояния ШРП при двух нитках газопровода</v>
          </cell>
          <cell r="N322" t="str">
            <v>пункт</v>
          </cell>
          <cell r="AD322">
            <v>197.41</v>
          </cell>
          <cell r="AF322">
            <v>246.76</v>
          </cell>
        </row>
        <row r="323">
          <cell r="A323">
            <v>322</v>
          </cell>
          <cell r="C323" t="str">
            <v>осмотр технического состояния регуляторов давления типа РДГК-6, РДГК-10, РДГД-20, РДНК-400,РДСК-50</v>
          </cell>
          <cell r="N323" t="str">
            <v>регулятор</v>
          </cell>
          <cell r="AD323">
            <v>148.06</v>
          </cell>
          <cell r="AF323">
            <v>185.08</v>
          </cell>
        </row>
        <row r="324">
          <cell r="A324">
            <v>323</v>
          </cell>
          <cell r="C324" t="str">
            <v xml:space="preserve">техническое обслуживание ГРП при одной нитке газопровода Ø до 100 мм </v>
          </cell>
          <cell r="N324" t="str">
            <v>ГРП</v>
          </cell>
          <cell r="AD324">
            <v>1392.39</v>
          </cell>
          <cell r="AF324">
            <v>1740.49</v>
          </cell>
        </row>
        <row r="325">
          <cell r="A325">
            <v>324</v>
          </cell>
          <cell r="C325" t="str">
            <v xml:space="preserve">техническое обслуживание ГРП при двух нитках газопровода Ø до 100 мм </v>
          </cell>
          <cell r="N325" t="str">
            <v>ГРП</v>
          </cell>
          <cell r="AD325">
            <v>2601.9499999999998</v>
          </cell>
          <cell r="AF325">
            <v>3252.44</v>
          </cell>
        </row>
        <row r="326">
          <cell r="A326">
            <v>325</v>
          </cell>
          <cell r="C326" t="str">
            <v xml:space="preserve">техническое обслуживание ГРП при трех нитках газопровода Ø до 100 мм </v>
          </cell>
          <cell r="N326" t="str">
            <v>ГРП</v>
          </cell>
          <cell r="AD326">
            <v>3380.78</v>
          </cell>
          <cell r="AF326">
            <v>4225.9799999999996</v>
          </cell>
        </row>
        <row r="327">
          <cell r="A327">
            <v>326</v>
          </cell>
          <cell r="C327" t="str">
            <v>техническое обслуживание ГРП при одной нитке газопровода Ø 101-200 мм</v>
          </cell>
          <cell r="N327" t="str">
            <v>ГРП</v>
          </cell>
          <cell r="AD327">
            <v>1862.14</v>
          </cell>
          <cell r="AF327">
            <v>2327.6799999999998</v>
          </cell>
        </row>
        <row r="328">
          <cell r="A328">
            <v>327</v>
          </cell>
          <cell r="C328" t="str">
            <v>техническое обслуживание ГРП при двух нитках газопровода Ø 101-200 мм</v>
          </cell>
          <cell r="N328" t="str">
            <v>ГРП</v>
          </cell>
          <cell r="AD328">
            <v>3480.99</v>
          </cell>
          <cell r="AF328">
            <v>4351.24</v>
          </cell>
        </row>
        <row r="329">
          <cell r="A329">
            <v>328</v>
          </cell>
          <cell r="C329" t="str">
            <v>техническое обслуживание ГРП при трех нитках газопровода Ø 101-200 мм</v>
          </cell>
          <cell r="N329" t="str">
            <v>ГРП</v>
          </cell>
          <cell r="AD329">
            <v>4525.29</v>
          </cell>
          <cell r="AF329">
            <v>5656.61</v>
          </cell>
        </row>
        <row r="330">
          <cell r="A330">
            <v>329</v>
          </cell>
          <cell r="C330" t="str">
            <v>техническое обслуживание ШРП при одной нитке газопровода</v>
          </cell>
          <cell r="N330" t="str">
            <v>ШРП</v>
          </cell>
          <cell r="AD330">
            <v>1059.6099999999999</v>
          </cell>
          <cell r="AF330">
            <v>1324.51</v>
          </cell>
        </row>
        <row r="331">
          <cell r="A331">
            <v>330</v>
          </cell>
          <cell r="C331" t="str">
            <v>техническое обслуживание ШРП при двух нитках газопровода</v>
          </cell>
          <cell r="N331" t="str">
            <v>ШРП</v>
          </cell>
          <cell r="AD331">
            <v>2060.35</v>
          </cell>
          <cell r="AF331">
            <v>2575.44</v>
          </cell>
        </row>
        <row r="332">
          <cell r="A332">
            <v>331</v>
          </cell>
          <cell r="C332" t="str">
            <v>техническое обслуживание регулятора давления типа РДГК-6, РДГК-10</v>
          </cell>
          <cell r="N332" t="str">
            <v>регулятор</v>
          </cell>
          <cell r="AD332">
            <v>663.59</v>
          </cell>
          <cell r="AF332">
            <v>829.49</v>
          </cell>
        </row>
        <row r="333">
          <cell r="A333">
            <v>332</v>
          </cell>
          <cell r="C333" t="str">
            <v>техническое обслуживание регулятора давления типа РДГД-20, РДНК-400,РДСК-50</v>
          </cell>
          <cell r="N333" t="str">
            <v>регулятор</v>
          </cell>
          <cell r="AD333">
            <v>981.12</v>
          </cell>
          <cell r="AF333">
            <v>1226.4000000000001</v>
          </cell>
        </row>
        <row r="334">
          <cell r="A334">
            <v>333</v>
          </cell>
          <cell r="C334" t="str">
            <v>текущий ремонт оборудования ГРП при одной нитке газопровода</v>
          </cell>
          <cell r="N334" t="str">
            <v>ГРП</v>
          </cell>
          <cell r="AD334">
            <v>4377.33</v>
          </cell>
          <cell r="AF334">
            <v>5471.66</v>
          </cell>
        </row>
        <row r="335">
          <cell r="A335">
            <v>334</v>
          </cell>
          <cell r="C335" t="str">
            <v>текущий ремонт оборудования ГРП при двух нитках газопровода</v>
          </cell>
          <cell r="N335" t="str">
            <v>ГРП</v>
          </cell>
          <cell r="AD335">
            <v>8521.48</v>
          </cell>
          <cell r="AF335">
            <v>10651.85</v>
          </cell>
        </row>
        <row r="336">
          <cell r="A336">
            <v>335</v>
          </cell>
          <cell r="C336" t="str">
            <v>текущий ремонт оборудования ГРП при трех нитках газопровода</v>
          </cell>
          <cell r="N336" t="str">
            <v>ГРП</v>
          </cell>
          <cell r="AD336">
            <v>11076.52</v>
          </cell>
          <cell r="AF336">
            <v>13845.65</v>
          </cell>
        </row>
        <row r="337">
          <cell r="A337">
            <v>336</v>
          </cell>
          <cell r="C337" t="str">
            <v>текущий ремонт оборудования ШРП при одной нитке газопровода</v>
          </cell>
          <cell r="N337" t="str">
            <v>ШРП</v>
          </cell>
          <cell r="AD337">
            <v>4586.74</v>
          </cell>
          <cell r="AF337">
            <v>5733.43</v>
          </cell>
        </row>
        <row r="338">
          <cell r="A338">
            <v>337</v>
          </cell>
          <cell r="C338" t="str">
            <v>текущий ремонт оборудования ШРП при двух нитках газопровода</v>
          </cell>
          <cell r="N338" t="str">
            <v>ШРП</v>
          </cell>
          <cell r="AD338">
            <v>6009.36</v>
          </cell>
          <cell r="AF338">
            <v>7511.7</v>
          </cell>
        </row>
        <row r="339">
          <cell r="A339">
            <v>338</v>
          </cell>
          <cell r="C339" t="str">
            <v>текущий ремонт регулятора давления типа РДГК-6, РДГК-10</v>
          </cell>
          <cell r="N339" t="str">
            <v>регулятор</v>
          </cell>
          <cell r="AD339">
            <v>1327.19</v>
          </cell>
          <cell r="AF339">
            <v>1658.99</v>
          </cell>
        </row>
        <row r="340">
          <cell r="A340">
            <v>339</v>
          </cell>
          <cell r="C340" t="str">
            <v>текущий ремонт регулятора давления типа РДГД-20, РДНК-400,РДСК-50</v>
          </cell>
          <cell r="N340" t="str">
            <v>регулятор</v>
          </cell>
          <cell r="AD340">
            <v>4169.76</v>
          </cell>
          <cell r="AF340">
            <v>5212.2</v>
          </cell>
        </row>
        <row r="341">
          <cell r="A341">
            <v>340</v>
          </cell>
          <cell r="C341" t="str">
            <v>чистку крестовины регулятора давления типа РДГК-10</v>
          </cell>
          <cell r="N341" t="str">
            <v>операция</v>
          </cell>
          <cell r="AD341">
            <v>460.82</v>
          </cell>
          <cell r="AF341">
            <v>576.03</v>
          </cell>
        </row>
        <row r="342">
          <cell r="A342">
            <v>341</v>
          </cell>
          <cell r="C342" t="str">
            <v>регулировку хода штока регулятора давления типа РДГК-10</v>
          </cell>
          <cell r="N342" t="str">
            <v>операция</v>
          </cell>
          <cell r="AD342">
            <v>230.42</v>
          </cell>
          <cell r="AF342">
            <v>288.02999999999997</v>
          </cell>
        </row>
        <row r="343">
          <cell r="A343">
            <v>342</v>
          </cell>
          <cell r="C343" t="str">
            <v>ремонт втулки регулятора давления типа РДГК-10</v>
          </cell>
          <cell r="N343" t="str">
            <v>операция</v>
          </cell>
          <cell r="AD343">
            <v>460.82</v>
          </cell>
          <cell r="AF343">
            <v>576.03</v>
          </cell>
        </row>
        <row r="344">
          <cell r="A344">
            <v>343</v>
          </cell>
          <cell r="C344" t="str">
            <v>отключение ГРП в колодце</v>
          </cell>
          <cell r="N344" t="str">
            <v>ГРП</v>
          </cell>
          <cell r="AD344">
            <v>205.34</v>
          </cell>
          <cell r="AF344">
            <v>256.68</v>
          </cell>
        </row>
        <row r="345">
          <cell r="A345">
            <v>344</v>
          </cell>
          <cell r="C345" t="str">
            <v>отключение ГРП внутри помещения</v>
          </cell>
          <cell r="N345" t="str">
            <v>ГРП</v>
          </cell>
          <cell r="AD345">
            <v>55.29</v>
          </cell>
          <cell r="AF345">
            <v>69.11</v>
          </cell>
        </row>
        <row r="346">
          <cell r="A346">
            <v>345</v>
          </cell>
          <cell r="C346" t="str">
            <v>включение ГРП после остановки</v>
          </cell>
          <cell r="N346" t="str">
            <v>ГРП</v>
          </cell>
          <cell r="AD346">
            <v>331.81</v>
          </cell>
          <cell r="AF346">
            <v>414.76</v>
          </cell>
        </row>
        <row r="347">
          <cell r="A347">
            <v>346</v>
          </cell>
          <cell r="C347" t="str">
            <v>продувку газопровода в ГРП</v>
          </cell>
          <cell r="N347" t="str">
            <v>операция</v>
          </cell>
          <cell r="AD347">
            <v>82.94</v>
          </cell>
          <cell r="AF347">
            <v>103.68</v>
          </cell>
        </row>
        <row r="348">
          <cell r="A348">
            <v>347</v>
          </cell>
          <cell r="C348" t="str">
            <v>проверку параметров срабатывания и настройку регулятора давления РДУК с Ø до 100 мм</v>
          </cell>
          <cell r="N348" t="str">
            <v>РДУК</v>
          </cell>
          <cell r="AD348">
            <v>497.69</v>
          </cell>
          <cell r="AF348">
            <v>622.11</v>
          </cell>
        </row>
        <row r="349">
          <cell r="A349">
            <v>348</v>
          </cell>
          <cell r="C349" t="str">
            <v>проверку параметров срабатывания и настройку регулятора давления РДУК с Ø 101-200 мм</v>
          </cell>
          <cell r="N349" t="str">
            <v>РДУК</v>
          </cell>
          <cell r="AD349">
            <v>746.55</v>
          </cell>
          <cell r="AF349">
            <v>933.19</v>
          </cell>
        </row>
        <row r="350">
          <cell r="A350">
            <v>349</v>
          </cell>
          <cell r="C350" t="str">
            <v>проверку параметров срабатывания и настройку ПКН, ПЗК и КПЗ с Ø до 100 мм</v>
          </cell>
          <cell r="N350" t="str">
            <v>клапан</v>
          </cell>
          <cell r="AD350">
            <v>331.81</v>
          </cell>
          <cell r="AF350">
            <v>414.76</v>
          </cell>
        </row>
        <row r="351">
          <cell r="A351">
            <v>350</v>
          </cell>
          <cell r="C351" t="str">
            <v>проверку параметров срабатывания и настройку ПКН, ПЗК и КПЗ с Ø 101-200 мм</v>
          </cell>
          <cell r="N351" t="str">
            <v>клапан</v>
          </cell>
          <cell r="AD351">
            <v>497.69</v>
          </cell>
          <cell r="AF351">
            <v>622.11</v>
          </cell>
        </row>
        <row r="352">
          <cell r="A352">
            <v>351</v>
          </cell>
          <cell r="C352" t="str">
            <v>проверку параметров срабатывания и настройку ПСК-50</v>
          </cell>
          <cell r="N352" t="str">
            <v>клапан</v>
          </cell>
          <cell r="AD352">
            <v>165.89</v>
          </cell>
          <cell r="AF352">
            <v>207.36</v>
          </cell>
        </row>
        <row r="353">
          <cell r="A353">
            <v>352</v>
          </cell>
          <cell r="C353" t="str">
            <v>проверку параметров срабатывания и настройку ППК-80</v>
          </cell>
          <cell r="N353" t="str">
            <v>клапан</v>
          </cell>
          <cell r="AD353">
            <v>198.16</v>
          </cell>
          <cell r="AF353">
            <v>247.7</v>
          </cell>
        </row>
        <row r="354">
          <cell r="A354">
            <v>353</v>
          </cell>
          <cell r="C354" t="str">
            <v>пневматическое испытание трубки электропроводки</v>
          </cell>
          <cell r="N354" t="str">
            <v>трубка</v>
          </cell>
          <cell r="AD354">
            <v>257.05</v>
          </cell>
          <cell r="AF354">
            <v>321.31</v>
          </cell>
        </row>
        <row r="355">
          <cell r="A355">
            <v>354</v>
          </cell>
          <cell r="C355" t="str">
            <v>продувку импульсных трубок</v>
          </cell>
          <cell r="N355" t="str">
            <v>трубка</v>
          </cell>
          <cell r="AD355">
            <v>698.15</v>
          </cell>
          <cell r="AF355">
            <v>872.69</v>
          </cell>
        </row>
        <row r="356">
          <cell r="A356">
            <v>355</v>
          </cell>
          <cell r="C356" t="str">
            <v>очистку газового фильтра типа ФВ Ø 50 мм</v>
          </cell>
          <cell r="N356" t="str">
            <v>фильтр</v>
          </cell>
          <cell r="AD356">
            <v>331.81</v>
          </cell>
          <cell r="AF356">
            <v>414.76</v>
          </cell>
        </row>
        <row r="357">
          <cell r="A357">
            <v>356</v>
          </cell>
          <cell r="C357" t="str">
            <v>очистку газового фильтра типа ФВ Ø 100 мм</v>
          </cell>
          <cell r="N357" t="str">
            <v>фильтр</v>
          </cell>
          <cell r="AD357">
            <v>497.69</v>
          </cell>
          <cell r="AF357">
            <v>622.11</v>
          </cell>
        </row>
        <row r="358">
          <cell r="A358">
            <v>357</v>
          </cell>
          <cell r="C358" t="str">
            <v>очистку газового фильтра типа ФВ Ø 200 мм</v>
          </cell>
          <cell r="N358" t="str">
            <v>фильтр</v>
          </cell>
          <cell r="AD358">
            <v>663.59</v>
          </cell>
          <cell r="AF358">
            <v>829.49</v>
          </cell>
        </row>
        <row r="359">
          <cell r="A359">
            <v>358</v>
          </cell>
          <cell r="C359" t="str">
            <v>очистку от конденсата газового оборудования ГРП Ø 50 мм</v>
          </cell>
          <cell r="N359" t="str">
            <v>операция</v>
          </cell>
          <cell r="AD359">
            <v>990.79</v>
          </cell>
          <cell r="AF359">
            <v>1238.49</v>
          </cell>
        </row>
        <row r="360">
          <cell r="A360">
            <v>359</v>
          </cell>
          <cell r="C360" t="str">
            <v>очистку от конденсата газового оборудования ГРП Ø 100 мм</v>
          </cell>
          <cell r="N360" t="str">
            <v>операция</v>
          </cell>
          <cell r="AD360">
            <v>1497.7</v>
          </cell>
          <cell r="AF360">
            <v>1872.13</v>
          </cell>
        </row>
        <row r="361">
          <cell r="A361">
            <v>360</v>
          </cell>
          <cell r="C361" t="str">
            <v>очистку от конденсата газового оборудования ГРП Ø 200 мм</v>
          </cell>
          <cell r="N361" t="str">
            <v>операция</v>
          </cell>
          <cell r="AD361">
            <v>2165.9</v>
          </cell>
          <cell r="AF361">
            <v>2707.38</v>
          </cell>
        </row>
        <row r="362">
          <cell r="A362">
            <v>361</v>
          </cell>
          <cell r="C362" t="str">
            <v>очистку от графита оборудования ГРП Ø 50 мм</v>
          </cell>
          <cell r="N362" t="str">
            <v>операция</v>
          </cell>
          <cell r="AD362">
            <v>668.2</v>
          </cell>
          <cell r="AF362">
            <v>835.25</v>
          </cell>
        </row>
        <row r="363">
          <cell r="A363">
            <v>362</v>
          </cell>
          <cell r="C363" t="str">
            <v>очистку от графита оборудования ГРП Ø 100 мм</v>
          </cell>
          <cell r="N363" t="str">
            <v>операция</v>
          </cell>
          <cell r="AD363">
            <v>1152.08</v>
          </cell>
          <cell r="AF363">
            <v>1440.1</v>
          </cell>
        </row>
        <row r="364">
          <cell r="A364">
            <v>363</v>
          </cell>
          <cell r="C364" t="str">
            <v>очистку от графита оборудования ГРП Ø 200 мм</v>
          </cell>
          <cell r="N364" t="str">
            <v>операция</v>
          </cell>
          <cell r="AD364">
            <v>1658.99</v>
          </cell>
          <cell r="AF364">
            <v>2073.7399999999998</v>
          </cell>
        </row>
        <row r="365">
          <cell r="A365">
            <v>364</v>
          </cell>
          <cell r="C365" t="str">
            <v>замену клапана при ремонте регулятора давления типа РДУК-2-50, РДБК1-50, РДГ-50</v>
          </cell>
          <cell r="N365" t="str">
            <v>клапан</v>
          </cell>
          <cell r="AD365">
            <v>1612.9</v>
          </cell>
          <cell r="AF365">
            <v>2016.13</v>
          </cell>
        </row>
        <row r="366">
          <cell r="A366">
            <v>365</v>
          </cell>
          <cell r="C366" t="str">
            <v>замену клапана при ремонте регулятора давления типа РДУК-2-100, РДБК1-100, РДГ-80</v>
          </cell>
          <cell r="N366" t="str">
            <v>клапан</v>
          </cell>
          <cell r="AD366">
            <v>2023.05</v>
          </cell>
          <cell r="AF366">
            <v>2528.81</v>
          </cell>
        </row>
        <row r="367">
          <cell r="A367">
            <v>366</v>
          </cell>
          <cell r="C367" t="str">
            <v>замену клапана при ремонте регулятора давления типа РДУК-2-200, РДБК1-200, РДГ-150</v>
          </cell>
          <cell r="N367" t="str">
            <v>клапан</v>
          </cell>
          <cell r="AD367">
            <v>2403.2399999999998</v>
          </cell>
          <cell r="AF367">
            <v>3004.05</v>
          </cell>
        </row>
        <row r="368">
          <cell r="A368">
            <v>367</v>
          </cell>
          <cell r="C368" t="str">
            <v>замену штока при ремонте регулятора давления типа РДУК-2-50, РДБК1-50, РДГ-50</v>
          </cell>
          <cell r="N368" t="str">
            <v>шток</v>
          </cell>
          <cell r="AD368">
            <v>1629.02</v>
          </cell>
          <cell r="AF368">
            <v>2036.28</v>
          </cell>
        </row>
        <row r="369">
          <cell r="A369">
            <v>368</v>
          </cell>
          <cell r="C369" t="str">
            <v>замену штока при ремонте регулятора давления типа РДУК-2-100, РДБК1-100, РДГ-80</v>
          </cell>
          <cell r="N369" t="str">
            <v>шток</v>
          </cell>
          <cell r="AD369">
            <v>2027.65</v>
          </cell>
          <cell r="AF369">
            <v>2534.56</v>
          </cell>
        </row>
        <row r="370">
          <cell r="A370">
            <v>369</v>
          </cell>
          <cell r="C370" t="str">
            <v>замену штока при ремонте регулятора давления типа РДУК-2-200, РДБК1-200, РДГ-150</v>
          </cell>
          <cell r="N370" t="str">
            <v>шток</v>
          </cell>
          <cell r="AD370">
            <v>2389.39</v>
          </cell>
          <cell r="AF370">
            <v>2986.74</v>
          </cell>
        </row>
        <row r="371">
          <cell r="A371">
            <v>370</v>
          </cell>
          <cell r="C371" t="str">
            <v>замену седла при ремонте регулятора давления типа РДУК-2-50, РДБК1-50, РДГ-50</v>
          </cell>
          <cell r="N371" t="str">
            <v>седло</v>
          </cell>
          <cell r="AD371">
            <v>1970.05</v>
          </cell>
          <cell r="AF371">
            <v>2462.56</v>
          </cell>
        </row>
        <row r="372">
          <cell r="A372">
            <v>371</v>
          </cell>
          <cell r="C372" t="str">
            <v>замену седла при ремонте регулятора давления типа РДУК-2-100, РДБК1-100, РДГ-80</v>
          </cell>
          <cell r="N372" t="str">
            <v>седло</v>
          </cell>
          <cell r="AD372">
            <v>2472.34</v>
          </cell>
          <cell r="AF372">
            <v>3090.43</v>
          </cell>
        </row>
        <row r="373">
          <cell r="A373">
            <v>372</v>
          </cell>
          <cell r="C373" t="str">
            <v>замену седла при ремонте регулятора давления типа РДУК-2-200, РДБК1-200, РДГ-150</v>
          </cell>
          <cell r="N373" t="str">
            <v>седло</v>
          </cell>
          <cell r="AD373">
            <v>2520.75</v>
          </cell>
          <cell r="AF373">
            <v>3150.94</v>
          </cell>
        </row>
        <row r="374">
          <cell r="A374">
            <v>373</v>
          </cell>
          <cell r="C374" t="str">
            <v>замену мембраны при ремонт регулятора давления типа РДУК-2-50, РДБК1-50, РДГ-50</v>
          </cell>
          <cell r="N374" t="str">
            <v>мембрана</v>
          </cell>
          <cell r="AD374">
            <v>1993.08</v>
          </cell>
          <cell r="AF374">
            <v>2491.35</v>
          </cell>
        </row>
        <row r="375">
          <cell r="A375">
            <v>374</v>
          </cell>
          <cell r="C375" t="str">
            <v>замену мембраны при ремонт регулятора давления типа РДУК-2-100, РДБК1-100, РДГ-80</v>
          </cell>
          <cell r="N375" t="str">
            <v>мембрана</v>
          </cell>
          <cell r="AD375">
            <v>2343.3200000000002</v>
          </cell>
          <cell r="AF375">
            <v>2929.15</v>
          </cell>
        </row>
        <row r="376">
          <cell r="A376">
            <v>375</v>
          </cell>
          <cell r="C376" t="str">
            <v>замену мембраны при ремонт регулятора давления типа РДУК-2-200, РДБК1-200, РДГ-150</v>
          </cell>
          <cell r="N376" t="str">
            <v>мембрана</v>
          </cell>
          <cell r="AD376">
            <v>2880.18</v>
          </cell>
          <cell r="AF376">
            <v>3600.23</v>
          </cell>
        </row>
        <row r="377">
          <cell r="A377">
            <v>376</v>
          </cell>
          <cell r="C377" t="str">
            <v>ремонт пилота регулятора давления ГРП при замене пружины</v>
          </cell>
          <cell r="N377" t="str">
            <v>пружина</v>
          </cell>
          <cell r="AD377">
            <v>806.46</v>
          </cell>
          <cell r="AF377">
            <v>1008.08</v>
          </cell>
        </row>
        <row r="378">
          <cell r="A378">
            <v>377</v>
          </cell>
          <cell r="C378" t="str">
            <v>ремонт пилота регулятора давления ГРП при замене мембраны</v>
          </cell>
          <cell r="N378" t="str">
            <v>мембрана</v>
          </cell>
          <cell r="AD378">
            <v>1082.95</v>
          </cell>
          <cell r="AF378">
            <v>1353.69</v>
          </cell>
        </row>
        <row r="379">
          <cell r="A379">
            <v>378</v>
          </cell>
          <cell r="C379" t="str">
            <v>замену пружины предохранительно-запорного клапана ГРП при Ø до 100 мм</v>
          </cell>
          <cell r="N379" t="str">
            <v>пружина</v>
          </cell>
          <cell r="AD379">
            <v>417.06</v>
          </cell>
          <cell r="AF379">
            <v>521.33000000000004</v>
          </cell>
        </row>
        <row r="380">
          <cell r="A380">
            <v>379</v>
          </cell>
          <cell r="C380" t="str">
            <v>замену пружины предохранительно-запорного клапана ГРП при Ø 101-200 мм</v>
          </cell>
          <cell r="N380" t="str">
            <v>пружина</v>
          </cell>
          <cell r="AD380">
            <v>435.48</v>
          </cell>
          <cell r="AF380">
            <v>544.35</v>
          </cell>
        </row>
        <row r="381">
          <cell r="A381">
            <v>380</v>
          </cell>
          <cell r="C381" t="str">
            <v>замену мембраны предохранительно-запорного клапана ГРП при Ø до 100 мм</v>
          </cell>
          <cell r="N381" t="str">
            <v>мембрана</v>
          </cell>
          <cell r="AD381">
            <v>1324.88</v>
          </cell>
          <cell r="AF381">
            <v>1656.1</v>
          </cell>
        </row>
        <row r="382">
          <cell r="A382">
            <v>381</v>
          </cell>
          <cell r="C382" t="str">
            <v>замену мембраны предохранительно-запорного клапана ГРП при Ø 101-200 мм</v>
          </cell>
          <cell r="N382" t="str">
            <v>мембрана</v>
          </cell>
          <cell r="AD382">
            <v>1440.1</v>
          </cell>
          <cell r="AF382">
            <v>1800.13</v>
          </cell>
        </row>
        <row r="383">
          <cell r="A383">
            <v>382</v>
          </cell>
          <cell r="C383" t="str">
            <v>замену предохранительно-запорного клапана ГРП при Ø до 100 мм</v>
          </cell>
          <cell r="N383" t="str">
            <v>клапан</v>
          </cell>
          <cell r="AD383">
            <v>2126.7199999999998</v>
          </cell>
          <cell r="AF383">
            <v>2658.4</v>
          </cell>
        </row>
        <row r="384">
          <cell r="A384">
            <v>383</v>
          </cell>
          <cell r="C384" t="str">
            <v>замену предохранительно-запорного клапана ГРП при Ø 101-200 мм</v>
          </cell>
          <cell r="N384" t="str">
            <v>клапан</v>
          </cell>
          <cell r="AD384">
            <v>2304.14</v>
          </cell>
          <cell r="AF384">
            <v>2880.18</v>
          </cell>
        </row>
        <row r="385">
          <cell r="A385">
            <v>384</v>
          </cell>
          <cell r="C385" t="str">
            <v>ремонт пружинного сбросного клапана ГРП при замене пружины</v>
          </cell>
          <cell r="N385" t="str">
            <v>клапан</v>
          </cell>
          <cell r="AD385">
            <v>543.78</v>
          </cell>
          <cell r="AF385">
            <v>679.73</v>
          </cell>
        </row>
        <row r="386">
          <cell r="A386">
            <v>385</v>
          </cell>
          <cell r="C386" t="str">
            <v>ремонт пружинного сбросного клапана ГРП при замене мембраны</v>
          </cell>
          <cell r="N386" t="str">
            <v>клапан</v>
          </cell>
          <cell r="AD386">
            <v>935.47</v>
          </cell>
          <cell r="AF386">
            <v>1169.3399999999999</v>
          </cell>
        </row>
        <row r="387">
          <cell r="A387">
            <v>386</v>
          </cell>
          <cell r="C387" t="str">
            <v>ремонт пружинного сбросного клапана ГРП при замене резинового уплотнителя</v>
          </cell>
          <cell r="N387" t="str">
            <v>клапан</v>
          </cell>
          <cell r="AD387">
            <v>790.32</v>
          </cell>
          <cell r="AF387">
            <v>987.9</v>
          </cell>
        </row>
        <row r="388">
          <cell r="A388">
            <v>387</v>
          </cell>
          <cell r="C388" t="str">
            <v>ревизию фильтра типа ФВ Ø 50 мм</v>
          </cell>
          <cell r="N388" t="str">
            <v>фильтр</v>
          </cell>
          <cell r="AD388">
            <v>345.62</v>
          </cell>
          <cell r="AF388">
            <v>432.03</v>
          </cell>
        </row>
        <row r="389">
          <cell r="A389">
            <v>388</v>
          </cell>
          <cell r="C389" t="str">
            <v>ревизию фильтра типа ФВ Ø 100 мм</v>
          </cell>
          <cell r="N389" t="str">
            <v>фильтр</v>
          </cell>
          <cell r="AD389">
            <v>398.63</v>
          </cell>
          <cell r="AF389">
            <v>498.29</v>
          </cell>
        </row>
        <row r="390">
          <cell r="A390">
            <v>389</v>
          </cell>
          <cell r="C390" t="str">
            <v>ревизию фильтра типа ФВ Ø 200 мм</v>
          </cell>
          <cell r="N390" t="str">
            <v>фильтр</v>
          </cell>
          <cell r="AD390">
            <v>525.35</v>
          </cell>
          <cell r="AF390">
            <v>656.69</v>
          </cell>
        </row>
        <row r="391">
          <cell r="A391">
            <v>390</v>
          </cell>
          <cell r="C391" t="str">
            <v>ревизию фильтра типа ФС Ø 50 мм</v>
          </cell>
          <cell r="N391" t="str">
            <v>фильтр</v>
          </cell>
          <cell r="AD391">
            <v>866.35</v>
          </cell>
          <cell r="AF391">
            <v>1082.94</v>
          </cell>
        </row>
        <row r="392">
          <cell r="A392">
            <v>391</v>
          </cell>
          <cell r="C392" t="str">
            <v>ревизию фильтра типа ФС Ø 100 мм</v>
          </cell>
          <cell r="N392" t="str">
            <v>фильтр</v>
          </cell>
          <cell r="AD392">
            <v>997.7</v>
          </cell>
          <cell r="AF392">
            <v>1247.1300000000001</v>
          </cell>
        </row>
        <row r="393">
          <cell r="A393">
            <v>392</v>
          </cell>
          <cell r="C393" t="str">
            <v>ревизию фильтра типа ФС Ø 200 мм</v>
          </cell>
          <cell r="N393" t="str">
            <v>фильтр</v>
          </cell>
          <cell r="AD393">
            <v>1315.66</v>
          </cell>
          <cell r="AF393">
            <v>1644.58</v>
          </cell>
        </row>
        <row r="394">
          <cell r="A394">
            <v>393</v>
          </cell>
          <cell r="C394" t="str">
            <v>ревизию фильтра типа ФС Ø 300 мм</v>
          </cell>
          <cell r="N394" t="str">
            <v>фильтр</v>
          </cell>
          <cell r="AD394">
            <v>1382.48</v>
          </cell>
          <cell r="AF394">
            <v>1728.1</v>
          </cell>
        </row>
        <row r="395">
          <cell r="A395">
            <v>394</v>
          </cell>
          <cell r="C395" t="str">
            <v>масляную окрасоку молниеприемника и токоотводов ГРП при одной окраске</v>
          </cell>
          <cell r="N395" t="str">
            <v>м2</v>
          </cell>
          <cell r="AD395">
            <v>148.32</v>
          </cell>
          <cell r="AF395">
            <v>185.4</v>
          </cell>
        </row>
        <row r="396">
          <cell r="A396">
            <v>395</v>
          </cell>
          <cell r="C396" t="str">
            <v>масляную окрасоку молниеприемника и токоотводов ГРП при двух окрасках</v>
          </cell>
          <cell r="N396" t="str">
            <v>м2</v>
          </cell>
          <cell r="AD396">
            <v>200.76</v>
          </cell>
          <cell r="AF396">
            <v>250.95</v>
          </cell>
        </row>
        <row r="397">
          <cell r="A397">
            <v>396</v>
          </cell>
          <cell r="C397" t="str">
            <v>замену регулятора давления ШРП с регулятором типа РД-32М</v>
          </cell>
          <cell r="N397" t="str">
            <v>регулятор</v>
          </cell>
          <cell r="AD397">
            <v>578.35</v>
          </cell>
          <cell r="AF397">
            <v>722.94</v>
          </cell>
        </row>
        <row r="398">
          <cell r="A398">
            <v>397</v>
          </cell>
          <cell r="C398" t="str">
            <v>замену регулятора давления ШРП с регулятором типа РД-50М</v>
          </cell>
          <cell r="N398" t="str">
            <v>регулятор</v>
          </cell>
          <cell r="AD398">
            <v>748.84</v>
          </cell>
          <cell r="AF398">
            <v>936.05</v>
          </cell>
        </row>
        <row r="399">
          <cell r="A399">
            <v>398</v>
          </cell>
          <cell r="C399" t="str">
            <v>ремонт регулятора давления РД-32М при замене пружины</v>
          </cell>
          <cell r="N399" t="str">
            <v>регулятор</v>
          </cell>
          <cell r="AD399">
            <v>384.79</v>
          </cell>
          <cell r="AF399">
            <v>480.99</v>
          </cell>
        </row>
        <row r="400">
          <cell r="A400">
            <v>399</v>
          </cell>
          <cell r="C400" t="str">
            <v>ремонт регулятора давления РД-32М при замене мембраны</v>
          </cell>
          <cell r="N400" t="str">
            <v>регулятор</v>
          </cell>
          <cell r="AD400">
            <v>808.75</v>
          </cell>
          <cell r="AF400">
            <v>1010.94</v>
          </cell>
        </row>
        <row r="401">
          <cell r="A401">
            <v>400</v>
          </cell>
          <cell r="C401" t="str">
            <v>ремонт регулятора давления РД-50М при замене пружины</v>
          </cell>
          <cell r="N401" t="str">
            <v>регулятор</v>
          </cell>
          <cell r="AD401">
            <v>481.57</v>
          </cell>
          <cell r="AF401">
            <v>601.96</v>
          </cell>
        </row>
        <row r="402">
          <cell r="A402">
            <v>401</v>
          </cell>
          <cell r="C402" t="str">
            <v>ремонт регулятора давления РД-50М при замене мембраны</v>
          </cell>
          <cell r="N402" t="str">
            <v>регулятор</v>
          </cell>
          <cell r="AD402">
            <v>1251.1600000000001</v>
          </cell>
          <cell r="AF402">
            <v>1563.95</v>
          </cell>
        </row>
        <row r="403">
          <cell r="A403">
            <v>402</v>
          </cell>
          <cell r="C403" t="str">
            <v>ремонт регулятора давления РДГК-6 при заменепрокладки</v>
          </cell>
          <cell r="N403" t="str">
            <v>регулятор</v>
          </cell>
          <cell r="AD403">
            <v>55.29</v>
          </cell>
          <cell r="AF403">
            <v>69.11</v>
          </cell>
        </row>
        <row r="404">
          <cell r="A404">
            <v>403</v>
          </cell>
          <cell r="C404" t="str">
            <v>ремонт регулятора давления РДГК-10 при замене фильтра</v>
          </cell>
          <cell r="N404" t="str">
            <v>фильтр</v>
          </cell>
          <cell r="AD404">
            <v>110.61</v>
          </cell>
          <cell r="AF404">
            <v>138.26</v>
          </cell>
        </row>
        <row r="405">
          <cell r="A405">
            <v>404</v>
          </cell>
          <cell r="C405" t="str">
            <v>ремонт регулятора давления РДГК-10 при замене мембраны ПЗК</v>
          </cell>
          <cell r="N405" t="str">
            <v>мембрана</v>
          </cell>
          <cell r="AD405">
            <v>497.69</v>
          </cell>
          <cell r="AF405">
            <v>622.11</v>
          </cell>
        </row>
        <row r="406">
          <cell r="A406">
            <v>405</v>
          </cell>
          <cell r="C406" t="str">
            <v>ремонт регулятора давления РДГК-10 при замене прокладки на входе и выходе регулятора</v>
          </cell>
          <cell r="N406" t="str">
            <v>прокладка</v>
          </cell>
          <cell r="AD406">
            <v>82.94</v>
          </cell>
          <cell r="AF406">
            <v>103.68</v>
          </cell>
        </row>
        <row r="407">
          <cell r="A407">
            <v>406</v>
          </cell>
          <cell r="C407" t="str">
            <v>ремонт регулятора давления РДГК-10 при замене втулки штока регулятора</v>
          </cell>
          <cell r="N407" t="str">
            <v>втулка</v>
          </cell>
          <cell r="AD407">
            <v>331.81</v>
          </cell>
          <cell r="AF407">
            <v>414.76</v>
          </cell>
        </row>
        <row r="408">
          <cell r="A408">
            <v>407</v>
          </cell>
          <cell r="C408" t="str">
            <v>ремонт регулятора давления РДГК-10 при замене резинки клапана реулятора</v>
          </cell>
          <cell r="N408" t="str">
            <v>резинка</v>
          </cell>
          <cell r="AD408">
            <v>331.81</v>
          </cell>
          <cell r="AF408">
            <v>414.76</v>
          </cell>
        </row>
        <row r="409">
          <cell r="A409">
            <v>408</v>
          </cell>
          <cell r="C409" t="str">
            <v xml:space="preserve">замену предохранительно-запорного клапана ПКК-40 </v>
          </cell>
          <cell r="N409" t="str">
            <v>клапан</v>
          </cell>
          <cell r="AD409">
            <v>649.76</v>
          </cell>
          <cell r="AF409">
            <v>812.2</v>
          </cell>
        </row>
        <row r="410">
          <cell r="A410">
            <v>409</v>
          </cell>
          <cell r="C410" t="str">
            <v>ремонт предохранительно-запорного клапана ПКК-40</v>
          </cell>
          <cell r="N410" t="str">
            <v>клапан</v>
          </cell>
          <cell r="AD410">
            <v>1020.74</v>
          </cell>
          <cell r="AF410">
            <v>1275.93</v>
          </cell>
        </row>
        <row r="411">
          <cell r="A411">
            <v>410</v>
          </cell>
          <cell r="C411" t="str">
            <v>прочистку пропускного седла ПКК-40М</v>
          </cell>
          <cell r="N411" t="str">
            <v>клапан</v>
          </cell>
          <cell r="AD411">
            <v>345.62</v>
          </cell>
          <cell r="AF411">
            <v>432.03</v>
          </cell>
        </row>
        <row r="412">
          <cell r="A412">
            <v>411</v>
          </cell>
          <cell r="C412" t="str">
            <v>ремонт СППК-40</v>
          </cell>
          <cell r="N412" t="str">
            <v>клапан</v>
          </cell>
          <cell r="AD412">
            <v>506.91</v>
          </cell>
          <cell r="AF412">
            <v>633.64</v>
          </cell>
        </row>
        <row r="413">
          <cell r="A413">
            <v>412</v>
          </cell>
          <cell r="C413" t="str">
            <v>ремонт регулятора давления РДГК-6 и РДГК-10 при замене мембраны</v>
          </cell>
          <cell r="N413" t="str">
            <v>регулятор</v>
          </cell>
          <cell r="AD413">
            <v>663.59</v>
          </cell>
          <cell r="AF413">
            <v>829.49</v>
          </cell>
        </row>
        <row r="414">
          <cell r="A414">
            <v>413</v>
          </cell>
          <cell r="C414" t="str">
            <v>ремонт регулятора давления РДГД-20 и РДНК-400 или РДСК-50 при замене мембраны</v>
          </cell>
          <cell r="N414" t="str">
            <v>регулятор</v>
          </cell>
          <cell r="AD414">
            <v>921.66</v>
          </cell>
          <cell r="AF414">
            <v>1152.08</v>
          </cell>
        </row>
        <row r="415">
          <cell r="A415">
            <v>414</v>
          </cell>
          <cell r="C415" t="str">
            <v>проверку газопровода ГРП на прочность после замены оборудования при одной нитке газопровода</v>
          </cell>
          <cell r="N415" t="str">
            <v>пункт</v>
          </cell>
          <cell r="AD415">
            <v>220.75</v>
          </cell>
          <cell r="AF415">
            <v>275.94</v>
          </cell>
        </row>
        <row r="416">
          <cell r="A416">
            <v>415</v>
          </cell>
          <cell r="C416" t="str">
            <v>проверку газопровода ГРП на прочность после замены оборудования при двух нитках газопровода</v>
          </cell>
          <cell r="N416" t="str">
            <v>пункт</v>
          </cell>
          <cell r="AD416">
            <v>377.73</v>
          </cell>
          <cell r="AF416">
            <v>472.16</v>
          </cell>
        </row>
        <row r="417">
          <cell r="A417">
            <v>416</v>
          </cell>
          <cell r="C417" t="str">
            <v>проверку газопровода ГРП на прочность после замены оборудования при трех нитках газопровода</v>
          </cell>
          <cell r="N417" t="str">
            <v>пункт</v>
          </cell>
          <cell r="AD417">
            <v>554.34</v>
          </cell>
          <cell r="AF417">
            <v>692.93</v>
          </cell>
        </row>
        <row r="418">
          <cell r="A418">
            <v>417</v>
          </cell>
          <cell r="C418" t="str">
            <v>проверку газопровода ГРП на герметичность после замены оборудования при одной нитке газопровода</v>
          </cell>
          <cell r="N418" t="str">
            <v>пункт</v>
          </cell>
          <cell r="AD418">
            <v>353.2</v>
          </cell>
          <cell r="AF418">
            <v>441.5</v>
          </cell>
        </row>
        <row r="419">
          <cell r="A419">
            <v>418</v>
          </cell>
          <cell r="C419" t="str">
            <v>проверку газопровода ГРП на герметичность после замены оборудования при двух нитках газопровода</v>
          </cell>
          <cell r="N419" t="str">
            <v>пункт</v>
          </cell>
          <cell r="AD419">
            <v>598.48</v>
          </cell>
          <cell r="AF419">
            <v>748.1</v>
          </cell>
        </row>
        <row r="420">
          <cell r="A420">
            <v>419</v>
          </cell>
          <cell r="C420" t="str">
            <v>проверку газопровода ГРП на герметичность после замены оборудования при трех нитках газопровода</v>
          </cell>
          <cell r="N420" t="str">
            <v>пункт</v>
          </cell>
          <cell r="AD420">
            <v>883.01</v>
          </cell>
          <cell r="AF420">
            <v>1103.76</v>
          </cell>
        </row>
        <row r="421">
          <cell r="A421">
            <v>420</v>
          </cell>
          <cell r="C421" t="str">
            <v xml:space="preserve">отключение (консервацию) оборудования ГРП </v>
          </cell>
          <cell r="N421" t="str">
            <v>пункт</v>
          </cell>
          <cell r="AD421">
            <v>905.07</v>
          </cell>
          <cell r="AF421">
            <v>1131.3399999999999</v>
          </cell>
        </row>
        <row r="422">
          <cell r="A422">
            <v>421</v>
          </cell>
          <cell r="C422" t="str">
            <v>пуск (расконсервацию) ГРП после отключения</v>
          </cell>
          <cell r="N422" t="str">
            <v>пункт</v>
          </cell>
          <cell r="AD422">
            <v>1322.78</v>
          </cell>
          <cell r="AF422">
            <v>1653.48</v>
          </cell>
        </row>
        <row r="423">
          <cell r="A423">
            <v>422</v>
          </cell>
          <cell r="C423" t="str">
            <v xml:space="preserve">отключение (консервацию) оборудования ШРП </v>
          </cell>
          <cell r="N423" t="str">
            <v>пункт</v>
          </cell>
          <cell r="AD423">
            <v>529.95000000000005</v>
          </cell>
          <cell r="AF423">
            <v>662.44</v>
          </cell>
        </row>
        <row r="424">
          <cell r="A424">
            <v>423</v>
          </cell>
          <cell r="C424" t="str">
            <v>пуск (расконсервацию) ШРП после отключения</v>
          </cell>
          <cell r="N424" t="str">
            <v>пункт</v>
          </cell>
          <cell r="AD424">
            <v>770.18</v>
          </cell>
          <cell r="AF424">
            <v>962.73</v>
          </cell>
        </row>
        <row r="425">
          <cell r="A425">
            <v>424</v>
          </cell>
          <cell r="C425" t="str">
            <v>замену пружинных манометров в ГРП</v>
          </cell>
          <cell r="N425" t="str">
            <v>манометр</v>
          </cell>
          <cell r="AD425">
            <v>138.26</v>
          </cell>
          <cell r="AF425">
            <v>172.83</v>
          </cell>
        </row>
        <row r="426">
          <cell r="A426">
            <v>425</v>
          </cell>
          <cell r="C426" t="str">
            <v>на анализ технической документации ГРП</v>
          </cell>
          <cell r="N426" t="str">
            <v>ГРП</v>
          </cell>
          <cell r="AD426">
            <v>2973.1</v>
          </cell>
          <cell r="AF426">
            <v>3716.38</v>
          </cell>
        </row>
        <row r="427">
          <cell r="A427">
            <v>426</v>
          </cell>
          <cell r="C427" t="str">
            <v>на проверку плотности всех соединений газопроводов и арматуры ГРП</v>
          </cell>
          <cell r="N427" t="str">
            <v>ГРП</v>
          </cell>
          <cell r="AD427">
            <v>991.03</v>
          </cell>
          <cell r="AF427">
            <v>1238.79</v>
          </cell>
        </row>
        <row r="428">
          <cell r="A428">
            <v>427</v>
          </cell>
          <cell r="C428" t="str">
            <v>проверку пределов регулирования давления и стабильности работы при изменении расхода газа ГРП</v>
          </cell>
          <cell r="N428" t="str">
            <v>ГРП</v>
          </cell>
          <cell r="AD428">
            <v>991.03</v>
          </cell>
          <cell r="AF428">
            <v>1238.79</v>
          </cell>
        </row>
        <row r="429">
          <cell r="A429">
            <v>428</v>
          </cell>
          <cell r="C429" t="str">
            <v>проверку пределов срабатывания предохранительно-запорных и сбросных клапанов ГРП</v>
          </cell>
          <cell r="N429" t="str">
            <v>ГРП</v>
          </cell>
          <cell r="AD429">
            <v>991.03</v>
          </cell>
          <cell r="AF429">
            <v>1238.79</v>
          </cell>
        </row>
        <row r="430">
          <cell r="A430">
            <v>429</v>
          </cell>
          <cell r="C430" t="str">
            <v>проверку перепада давления на фильтре ГРП</v>
          </cell>
          <cell r="N430" t="str">
            <v>ГРП</v>
          </cell>
          <cell r="AD430">
            <v>495.51</v>
          </cell>
          <cell r="AF430">
            <v>619.39</v>
          </cell>
        </row>
        <row r="431">
          <cell r="A431">
            <v>430</v>
          </cell>
          <cell r="C431" t="str">
            <v>проверку сроков государственной метрологической поверки КИП и узлов учета газа ГРП</v>
          </cell>
          <cell r="N431" t="str">
            <v>ГРП</v>
          </cell>
          <cell r="AD431">
            <v>495.51</v>
          </cell>
          <cell r="AF431">
            <v>619.39</v>
          </cell>
        </row>
        <row r="432">
          <cell r="A432">
            <v>431</v>
          </cell>
          <cell r="C432" t="str">
            <v>визуальный и измерительный контроль оборудования ГРП</v>
          </cell>
          <cell r="N432" t="str">
            <v>ГРП</v>
          </cell>
          <cell r="AD432">
            <v>495.51</v>
          </cell>
          <cell r="AF432">
            <v>619.39</v>
          </cell>
        </row>
        <row r="433">
          <cell r="A433">
            <v>432</v>
          </cell>
          <cell r="C433" t="str">
            <v xml:space="preserve">акустико-эмиссионный контроль оборудования и газопроводов ГРП с проверкой на внутреннюю герметичность ответственного оборудования, а также с проверкой на прочность </v>
          </cell>
          <cell r="N433" t="str">
            <v>ГРП</v>
          </cell>
          <cell r="AD433">
            <v>5946.18</v>
          </cell>
          <cell r="AF433">
            <v>7432.73</v>
          </cell>
        </row>
        <row r="434">
          <cell r="A434">
            <v>433</v>
          </cell>
          <cell r="C434" t="str">
            <v>неразрушающий контроль отбракованных сварных соединений АЭ-методом контроля, радиографическим методом контроля (ГРП)</v>
          </cell>
          <cell r="N434" t="str">
            <v>ГРП</v>
          </cell>
          <cell r="AD434">
            <v>1288.33</v>
          </cell>
          <cell r="AF434">
            <v>1610.41</v>
          </cell>
        </row>
        <row r="435">
          <cell r="A435">
            <v>434</v>
          </cell>
          <cell r="C435" t="str">
            <v>анализ технического состояния, составление экспертизы промышленной безопасности (ГРП)</v>
          </cell>
          <cell r="N435" t="str">
            <v>ГРП</v>
          </cell>
          <cell r="AD435">
            <v>11892.36</v>
          </cell>
          <cell r="AF435">
            <v>14865.45</v>
          </cell>
        </row>
        <row r="436">
          <cell r="A436">
            <v>435</v>
          </cell>
          <cell r="C436" t="str">
            <v>анализ технической документации ШРП</v>
          </cell>
          <cell r="N436" t="str">
            <v>ШРП</v>
          </cell>
          <cell r="AD436">
            <v>1486.54</v>
          </cell>
          <cell r="AF436">
            <v>1858.18</v>
          </cell>
        </row>
        <row r="437">
          <cell r="A437">
            <v>436</v>
          </cell>
          <cell r="C437" t="str">
            <v>проверку плотности всех соединений газопроводов и арматуры ШРП</v>
          </cell>
          <cell r="N437" t="str">
            <v>ШРП</v>
          </cell>
          <cell r="AD437">
            <v>495.51</v>
          </cell>
          <cell r="AF437">
            <v>619.39</v>
          </cell>
        </row>
        <row r="438">
          <cell r="A438">
            <v>437</v>
          </cell>
          <cell r="C438" t="str">
            <v>проверку пределов регулирования давления и стабильности работы при изменении расхода газа ШРП</v>
          </cell>
          <cell r="N438" t="str">
            <v>ШРП</v>
          </cell>
          <cell r="AD438">
            <v>495.51</v>
          </cell>
          <cell r="AF438">
            <v>619.39</v>
          </cell>
        </row>
        <row r="439">
          <cell r="A439">
            <v>438</v>
          </cell>
          <cell r="C439" t="str">
            <v>проверку пределов срабатывания предохранительно-запорных и сбросных клапанов ШРП</v>
          </cell>
          <cell r="N439" t="str">
            <v>ШРП</v>
          </cell>
          <cell r="AD439">
            <v>495.51</v>
          </cell>
          <cell r="AF439">
            <v>619.39</v>
          </cell>
        </row>
        <row r="440">
          <cell r="A440">
            <v>439</v>
          </cell>
          <cell r="C440" t="str">
            <v>проверку перепада давления на фильтре ШРП</v>
          </cell>
          <cell r="N440" t="str">
            <v>ШРП</v>
          </cell>
          <cell r="AD440">
            <v>247.75</v>
          </cell>
          <cell r="AF440">
            <v>309.69</v>
          </cell>
        </row>
        <row r="441">
          <cell r="A441">
            <v>440</v>
          </cell>
          <cell r="C441" t="str">
            <v>проверку сроков государственной метрологической поверки КИП и узлов учета газа ШРП</v>
          </cell>
          <cell r="N441" t="str">
            <v>ШРП</v>
          </cell>
          <cell r="AD441">
            <v>247.75</v>
          </cell>
          <cell r="AF441">
            <v>309.69</v>
          </cell>
        </row>
        <row r="442">
          <cell r="A442">
            <v>441</v>
          </cell>
          <cell r="C442" t="str">
            <v>визуальный и измерительный контроль оборудования ШРП</v>
          </cell>
          <cell r="N442" t="str">
            <v>ШРП</v>
          </cell>
          <cell r="AD442">
            <v>247.75</v>
          </cell>
          <cell r="AF442">
            <v>309.69</v>
          </cell>
        </row>
        <row r="443">
          <cell r="A443">
            <v>442</v>
          </cell>
          <cell r="C443" t="str">
            <v xml:space="preserve">акустико-эмиссионный контроль оборудования и газопроводов ШРП с проверкой на внутреннюю герметичность ответственного оборудования, а также с проверкой на прочность </v>
          </cell>
          <cell r="N443" t="str">
            <v>ШРП</v>
          </cell>
          <cell r="AD443">
            <v>2973.1</v>
          </cell>
          <cell r="AF443">
            <v>3716.38</v>
          </cell>
        </row>
        <row r="444">
          <cell r="A444">
            <v>443</v>
          </cell>
          <cell r="C444" t="str">
            <v>неразрушающий контроль отбракованных сварных соединений АЭ-методом контроля, радиографическим методом контроля (ШРП)</v>
          </cell>
          <cell r="N444" t="str">
            <v>ШРП</v>
          </cell>
          <cell r="AD444">
            <v>644.16999999999996</v>
          </cell>
          <cell r="AF444">
            <v>805.21</v>
          </cell>
        </row>
        <row r="445">
          <cell r="A445">
            <v>444</v>
          </cell>
          <cell r="C445" t="str">
            <v>анализ технического состояния, составление экспертизы промышленной безопасности (ШРП)</v>
          </cell>
          <cell r="N445" t="str">
            <v>ШРП</v>
          </cell>
          <cell r="AD445">
            <v>8919.2800000000007</v>
          </cell>
          <cell r="AF445">
            <v>11149.1</v>
          </cell>
        </row>
        <row r="446">
          <cell r="A446">
            <v>445</v>
          </cell>
          <cell r="C446" t="str">
            <v>техническое обслуживание плиты двухгорелочной газовой</v>
          </cell>
          <cell r="N446" t="str">
            <v>плита</v>
          </cell>
          <cell r="AD446">
            <v>152.16999999999999</v>
          </cell>
          <cell r="AF446">
            <v>190.21</v>
          </cell>
        </row>
        <row r="447">
          <cell r="A447">
            <v>446</v>
          </cell>
          <cell r="C447" t="str">
            <v>техническое обслуживание плиты трехгорелочной газовой</v>
          </cell>
          <cell r="N447" t="str">
            <v>плита</v>
          </cell>
          <cell r="AD447">
            <v>176.85</v>
          </cell>
          <cell r="AF447">
            <v>221.06</v>
          </cell>
        </row>
        <row r="448">
          <cell r="A448">
            <v>447</v>
          </cell>
          <cell r="C448" t="str">
            <v>техническое обслуживание плиты четырехгорелочной газовой</v>
          </cell>
          <cell r="N448" t="str">
            <v>плита</v>
          </cell>
          <cell r="AD448">
            <v>201.52</v>
          </cell>
          <cell r="AF448">
            <v>251.9</v>
          </cell>
        </row>
        <row r="449">
          <cell r="A449">
            <v>448</v>
          </cell>
          <cell r="C449" t="str">
            <v>техническое обслуживание ГБУ на кухне с плитой двухгорелочной газовой</v>
          </cell>
          <cell r="N449" t="str">
            <v>установка</v>
          </cell>
          <cell r="AD449">
            <v>186.64</v>
          </cell>
          <cell r="AF449">
            <v>233.3</v>
          </cell>
        </row>
        <row r="450">
          <cell r="A450">
            <v>449</v>
          </cell>
          <cell r="C450" t="str">
            <v>техническое обслуживание ГБУ на кухне с плитой четырехгорелочной газовой</v>
          </cell>
          <cell r="N450" t="str">
            <v>установка</v>
          </cell>
          <cell r="AD450">
            <v>248.86</v>
          </cell>
          <cell r="AF450">
            <v>311.08</v>
          </cell>
        </row>
        <row r="451">
          <cell r="A451">
            <v>450</v>
          </cell>
          <cell r="C451" t="str">
            <v>техническое обслуживание ГБУ, установленной в шкафу, с плитой двухгорелочной газовой</v>
          </cell>
          <cell r="N451" t="str">
            <v>установка</v>
          </cell>
          <cell r="AD451">
            <v>246.54</v>
          </cell>
          <cell r="AF451">
            <v>308.18</v>
          </cell>
        </row>
        <row r="452">
          <cell r="A452">
            <v>451</v>
          </cell>
          <cell r="C452" t="str">
            <v>техническое обслуживание ГБУ, установленной в шкафу, с плитой трехгорелочной газовой</v>
          </cell>
          <cell r="N452" t="str">
            <v>установка</v>
          </cell>
          <cell r="AD452">
            <v>271.89999999999998</v>
          </cell>
          <cell r="AF452">
            <v>339.88</v>
          </cell>
        </row>
        <row r="453">
          <cell r="A453">
            <v>452</v>
          </cell>
          <cell r="C453" t="str">
            <v>техническое обслуживание ГБУ, установленной в шкафу, с плитой четырехгорелочной газовой</v>
          </cell>
          <cell r="N453" t="str">
            <v>установка</v>
          </cell>
          <cell r="AD453">
            <v>299.55</v>
          </cell>
          <cell r="AF453">
            <v>374.44</v>
          </cell>
        </row>
        <row r="454">
          <cell r="A454">
            <v>453</v>
          </cell>
          <cell r="C454" t="str">
            <v>техническое обслуживание ГБУ</v>
          </cell>
          <cell r="N454" t="str">
            <v>установка</v>
          </cell>
          <cell r="AD454">
            <v>73.72</v>
          </cell>
          <cell r="AF454">
            <v>92.15</v>
          </cell>
        </row>
        <row r="455">
          <cell r="A455">
            <v>454</v>
          </cell>
          <cell r="C455" t="str">
            <v>техническое обслуживание проточного автоматического водонагревателя</v>
          </cell>
          <cell r="N455" t="str">
            <v>прибор</v>
          </cell>
          <cell r="AD455">
            <v>299.55</v>
          </cell>
          <cell r="AF455">
            <v>374.44</v>
          </cell>
        </row>
        <row r="456">
          <cell r="A456">
            <v>455</v>
          </cell>
          <cell r="C456" t="str">
            <v>техническое обслуживание проточного полуавтоматического водонагревателя</v>
          </cell>
          <cell r="N456" t="str">
            <v>прибор</v>
          </cell>
          <cell r="AD456">
            <v>248.86</v>
          </cell>
          <cell r="AF456">
            <v>311.08</v>
          </cell>
        </row>
        <row r="457">
          <cell r="A457">
            <v>456</v>
          </cell>
          <cell r="C457" t="str">
            <v>техническое обслуживание емкостного водонагревателя типа АГВ-80, АГВ-120, АОГВ-4, АОГВ-6, АОГВ-10</v>
          </cell>
          <cell r="N457" t="str">
            <v>прибор</v>
          </cell>
          <cell r="AD457">
            <v>285.70999999999998</v>
          </cell>
          <cell r="AF457">
            <v>357.14</v>
          </cell>
        </row>
        <row r="458">
          <cell r="A458">
            <v>457</v>
          </cell>
          <cell r="C458" t="str">
            <v>техническое обслуживание емкостного водонагревателя типа АОГВ-11, АОГВ-15, АОГВ-20</v>
          </cell>
          <cell r="N458" t="str">
            <v>прибор</v>
          </cell>
          <cell r="AD458">
            <v>320.27999999999997</v>
          </cell>
          <cell r="AF458">
            <v>400.35</v>
          </cell>
        </row>
        <row r="459">
          <cell r="A459">
            <v>458</v>
          </cell>
          <cell r="C459" t="str">
            <v>техническое обслуживание емкостного водонагревателя типа АОГВ-17,5, АОГВ-23, АОГВ-29</v>
          </cell>
          <cell r="N459" t="str">
            <v>прибор</v>
          </cell>
          <cell r="AD459">
            <v>400.93</v>
          </cell>
          <cell r="AF459">
            <v>501.16</v>
          </cell>
        </row>
        <row r="460">
          <cell r="A460">
            <v>459</v>
          </cell>
          <cell r="C460" t="str">
            <v>техническое обслуживание емкостного водонагревателя типа ДОН-16, ДОН-31,5, Хопер, "Burnham"</v>
          </cell>
          <cell r="N460" t="str">
            <v>прибор</v>
          </cell>
          <cell r="AD460">
            <v>520.29999999999995</v>
          </cell>
          <cell r="AF460">
            <v>650.38</v>
          </cell>
        </row>
        <row r="461">
          <cell r="A461">
            <v>460</v>
          </cell>
          <cell r="C461" t="str">
            <v>техническое обслуживание емкостного водонагревателя типа КЧМ, БЭМ</v>
          </cell>
          <cell r="N461" t="str">
            <v>прибор</v>
          </cell>
          <cell r="AD461">
            <v>624.34</v>
          </cell>
          <cell r="AF461">
            <v>780.43</v>
          </cell>
        </row>
        <row r="462">
          <cell r="A462">
            <v>461</v>
          </cell>
          <cell r="C462" t="str">
            <v>техническое обслуживание комбинированной бойлерной установки типа "Мора"</v>
          </cell>
          <cell r="N462" t="str">
            <v>прибор</v>
          </cell>
          <cell r="AD462">
            <v>936.52</v>
          </cell>
          <cell r="AF462">
            <v>1170.6500000000001</v>
          </cell>
        </row>
        <row r="463">
          <cell r="A463">
            <v>462</v>
          </cell>
          <cell r="C463" t="str">
            <v>техническое обслуживание отопительного котла ВНИИСТО</v>
          </cell>
          <cell r="N463" t="str">
            <v>котел</v>
          </cell>
          <cell r="AD463">
            <v>322.58</v>
          </cell>
          <cell r="AF463">
            <v>403.23</v>
          </cell>
        </row>
        <row r="464">
          <cell r="A464">
            <v>463</v>
          </cell>
          <cell r="C464" t="str">
            <v>техническое обслуживание пищеварочного котла</v>
          </cell>
          <cell r="N464" t="str">
            <v>котел</v>
          </cell>
          <cell r="AD464">
            <v>228.93</v>
          </cell>
          <cell r="AF464">
            <v>286.16000000000003</v>
          </cell>
        </row>
        <row r="465">
          <cell r="A465">
            <v>464</v>
          </cell>
          <cell r="C465" t="str">
            <v>техническое обслуживание отопительной печи с автоматикой</v>
          </cell>
          <cell r="N465" t="str">
            <v>печь</v>
          </cell>
          <cell r="AD465">
            <v>189.91</v>
          </cell>
          <cell r="AF465">
            <v>237.39</v>
          </cell>
        </row>
        <row r="466">
          <cell r="A466">
            <v>465</v>
          </cell>
          <cell r="C466" t="str">
            <v>техническое обслуживание отопительной печи без автоматики</v>
          </cell>
          <cell r="N466" t="str">
            <v>печь</v>
          </cell>
          <cell r="AD466">
            <v>138.26</v>
          </cell>
          <cell r="AF466">
            <v>172.83</v>
          </cell>
        </row>
        <row r="467">
          <cell r="A467">
            <v>466</v>
          </cell>
          <cell r="C467" t="str">
            <v>техническое обслуживание газового оборудования индивидуальной бани (теплицы, гаража) при одной горелке</v>
          </cell>
          <cell r="N467" t="str">
            <v>горелка</v>
          </cell>
          <cell r="AD467">
            <v>331.81</v>
          </cell>
          <cell r="AF467">
            <v>414.76</v>
          </cell>
        </row>
        <row r="468">
          <cell r="A468">
            <v>467</v>
          </cell>
          <cell r="C468" t="str">
            <v>техническое обослуживание агрегата "Lennox"</v>
          </cell>
          <cell r="N468" t="str">
            <v>агрегат</v>
          </cell>
          <cell r="AD468">
            <v>221.12</v>
          </cell>
          <cell r="AF468">
            <v>276.39999999999998</v>
          </cell>
        </row>
        <row r="469">
          <cell r="A469">
            <v>468</v>
          </cell>
          <cell r="C469" t="str">
            <v>техническое обослуживание агрегата "Lennox" с увлажнителем</v>
          </cell>
          <cell r="N469" t="str">
            <v>агрегат</v>
          </cell>
          <cell r="AD469">
            <v>221.12</v>
          </cell>
          <cell r="AF469">
            <v>276.39999999999998</v>
          </cell>
        </row>
        <row r="470">
          <cell r="A470">
            <v>469</v>
          </cell>
          <cell r="C470" t="str">
            <v>техническое обослуживание калорифера газового</v>
          </cell>
          <cell r="N470" t="str">
            <v>прибор</v>
          </cell>
          <cell r="AD470">
            <v>129.04</v>
          </cell>
          <cell r="AF470">
            <v>161.30000000000001</v>
          </cell>
        </row>
        <row r="471">
          <cell r="A471">
            <v>470</v>
          </cell>
          <cell r="C471" t="str">
            <v>техническое обослуживание сигнализатора загазованности (кроме проверки контрольными смесителями)</v>
          </cell>
          <cell r="N471" t="str">
            <v>прибор</v>
          </cell>
          <cell r="AD471">
            <v>115.2</v>
          </cell>
          <cell r="AF471">
            <v>144</v>
          </cell>
        </row>
        <row r="472">
          <cell r="A472">
            <v>471</v>
          </cell>
          <cell r="C472" t="str">
            <v>техническое обослуживание бытового газового счетчика</v>
          </cell>
          <cell r="N472" t="str">
            <v>счетчик</v>
          </cell>
          <cell r="AD472">
            <v>69.13</v>
          </cell>
          <cell r="AF472">
            <v>86.41</v>
          </cell>
        </row>
        <row r="473">
          <cell r="A473">
            <v>472</v>
          </cell>
          <cell r="C473" t="str">
            <v>проверку на плотность фланцевых, резьбовых соединений и сварных стыков на газопроводе в подъезде здания при диаметре до 32 мм</v>
          </cell>
          <cell r="N473" t="str">
            <v>10 соединений</v>
          </cell>
          <cell r="AD473">
            <v>117.51</v>
          </cell>
          <cell r="AF473">
            <v>146.88999999999999</v>
          </cell>
        </row>
        <row r="474">
          <cell r="A474">
            <v>473</v>
          </cell>
          <cell r="C474" t="str">
            <v>проверку на плотность фланцевых, резьбовых соединений и сварных стыков на газопроводе в подъезде здания при диаметре 33-40 мм</v>
          </cell>
          <cell r="N474" t="str">
            <v>10 соединений</v>
          </cell>
          <cell r="AD474">
            <v>152.07</v>
          </cell>
          <cell r="AF474">
            <v>190.09</v>
          </cell>
        </row>
        <row r="475">
          <cell r="A475">
            <v>474</v>
          </cell>
          <cell r="C475" t="str">
            <v>проверку на плотность фланцевых, резьбовых соединений и сварных стыков на газопроводе в подъезде здания при диаметре 41-50 мм</v>
          </cell>
          <cell r="N475" t="str">
            <v>10 соединений</v>
          </cell>
          <cell r="AD475">
            <v>241.93</v>
          </cell>
          <cell r="AF475">
            <v>302.41000000000003</v>
          </cell>
        </row>
        <row r="476">
          <cell r="A476">
            <v>475</v>
          </cell>
          <cell r="C476" t="str">
            <v>проверку герметичности внутреннего газопровода и газового оборудования при количестве приборов на одном стояке до 5</v>
          </cell>
          <cell r="N476" t="str">
            <v>счетчик</v>
          </cell>
          <cell r="AD476">
            <v>359.43</v>
          </cell>
          <cell r="AF476">
            <v>449.29</v>
          </cell>
        </row>
        <row r="477">
          <cell r="A477">
            <v>476</v>
          </cell>
          <cell r="C477" t="str">
            <v>проверку герметичности внутреннего газопровода и газового оборудования при количестве приборов на одном стояке 6-10</v>
          </cell>
          <cell r="N477" t="str">
            <v>стояк</v>
          </cell>
          <cell r="AD477">
            <v>414.75</v>
          </cell>
          <cell r="AF477">
            <v>518.44000000000005</v>
          </cell>
        </row>
        <row r="478">
          <cell r="A478">
            <v>477</v>
          </cell>
          <cell r="C478" t="str">
            <v>проверку герметичности внутреннего газопровода и газового оборудования при количестве приборов на одном стояке 11-15</v>
          </cell>
          <cell r="N478" t="str">
            <v>стояк</v>
          </cell>
          <cell r="AD478">
            <v>497.69</v>
          </cell>
          <cell r="AF478">
            <v>622.11</v>
          </cell>
        </row>
        <row r="479">
          <cell r="A479">
            <v>478</v>
          </cell>
          <cell r="C479" t="str">
            <v>проверку герметичности внутреннего газопровода и газового оборудования при количестве приборов на одном стояке свыше 16</v>
          </cell>
          <cell r="N479" t="str">
            <v>стояк</v>
          </cell>
          <cell r="AD479">
            <v>580.63</v>
          </cell>
          <cell r="AF479">
            <v>725.79</v>
          </cell>
        </row>
        <row r="480">
          <cell r="A480">
            <v>479</v>
          </cell>
          <cell r="C480" t="str">
            <v>включение отопильной печи с автоматическим устройством на зимний период</v>
          </cell>
          <cell r="N480" t="str">
            <v>печь</v>
          </cell>
          <cell r="AD480">
            <v>82.94</v>
          </cell>
          <cell r="AF480">
            <v>103.68</v>
          </cell>
        </row>
        <row r="481">
          <cell r="A481">
            <v>480</v>
          </cell>
          <cell r="C481" t="str">
            <v>включение отопильной печи без автоматического устройства на зимний период</v>
          </cell>
          <cell r="N481" t="str">
            <v>печь</v>
          </cell>
          <cell r="AD481">
            <v>59.91</v>
          </cell>
          <cell r="AF481">
            <v>74.89</v>
          </cell>
        </row>
        <row r="482">
          <cell r="A482">
            <v>481</v>
          </cell>
          <cell r="C482" t="str">
            <v>включение отопильного аппарата на зимний период</v>
          </cell>
          <cell r="N482" t="str">
            <v>аппарат</v>
          </cell>
          <cell r="AD482">
            <v>115.2</v>
          </cell>
          <cell r="AF482">
            <v>144</v>
          </cell>
        </row>
        <row r="483">
          <cell r="A483">
            <v>482</v>
          </cell>
          <cell r="C483" t="str">
            <v>сезонное отключение отопительного аппарата или отопительной печи 50 мм</v>
          </cell>
          <cell r="N483" t="str">
            <v>аппарат</v>
          </cell>
          <cell r="AD483">
            <v>57.6</v>
          </cell>
          <cell r="AF483">
            <v>72</v>
          </cell>
        </row>
        <row r="484">
          <cell r="A484">
            <v>483</v>
          </cell>
          <cell r="C484" t="str">
            <v>техническое обслуживание лабораторной горелки</v>
          </cell>
          <cell r="N484" t="str">
            <v>горелка</v>
          </cell>
          <cell r="AD484">
            <v>133.65</v>
          </cell>
          <cell r="AF484">
            <v>167.06</v>
          </cell>
        </row>
        <row r="485">
          <cell r="A485">
            <v>484</v>
          </cell>
          <cell r="C485" t="str">
            <v>техническое обслуживание плиты ресторанной с автоматикой</v>
          </cell>
          <cell r="N485" t="str">
            <v>горелка</v>
          </cell>
          <cell r="AD485">
            <v>223.71</v>
          </cell>
          <cell r="AF485">
            <v>279.64</v>
          </cell>
        </row>
        <row r="486">
          <cell r="A486">
            <v>485</v>
          </cell>
          <cell r="C486" t="str">
            <v>техническое обслуживание плиты ресторанной без автоматики</v>
          </cell>
          <cell r="N486" t="str">
            <v>горелка</v>
          </cell>
          <cell r="AD486">
            <v>163.6</v>
          </cell>
          <cell r="AF486">
            <v>204.5</v>
          </cell>
        </row>
        <row r="487">
          <cell r="A487">
            <v>486</v>
          </cell>
          <cell r="C487" t="str">
            <v>техническое обслуживание кипятильника КНД</v>
          </cell>
          <cell r="N487" t="str">
            <v>прибор</v>
          </cell>
          <cell r="AD487">
            <v>170.51</v>
          </cell>
          <cell r="AF487">
            <v>213.14</v>
          </cell>
        </row>
        <row r="488">
          <cell r="A488">
            <v>487</v>
          </cell>
          <cell r="C488" t="str">
            <v>включение плиты ресторанной или котла варочного с автоматикой на сезонную работу пищеблока</v>
          </cell>
          <cell r="N488" t="str">
            <v>горелка</v>
          </cell>
          <cell r="AD488">
            <v>145.16999999999999</v>
          </cell>
          <cell r="AF488">
            <v>181.46</v>
          </cell>
        </row>
        <row r="489">
          <cell r="A489">
            <v>488</v>
          </cell>
          <cell r="C489" t="str">
            <v>выключение плиты ресторанной или котла варочного после сезонной работы пищеблока</v>
          </cell>
          <cell r="N489" t="str">
            <v>плита (котел)</v>
          </cell>
          <cell r="AD489">
            <v>46.09</v>
          </cell>
          <cell r="AF489">
            <v>57.61</v>
          </cell>
        </row>
        <row r="490">
          <cell r="A490">
            <v>489</v>
          </cell>
          <cell r="C490" t="str">
            <v>отключение сезонно работающего газового оборудования домов граждан</v>
          </cell>
          <cell r="N490" t="str">
            <v>единица оборудования</v>
          </cell>
          <cell r="AD490">
            <v>221.2</v>
          </cell>
          <cell r="AF490">
            <v>276.5</v>
          </cell>
        </row>
        <row r="491">
          <cell r="A491">
            <v>490</v>
          </cell>
          <cell r="C491" t="str">
            <v>установку (снятие) заглушки на вводе в котельную</v>
          </cell>
          <cell r="N491" t="str">
            <v>заглушка</v>
          </cell>
          <cell r="AD491">
            <v>2345.96</v>
          </cell>
          <cell r="AF491">
            <v>2932.45</v>
          </cell>
        </row>
        <row r="492">
          <cell r="A492">
            <v>491</v>
          </cell>
          <cell r="C492" t="str">
            <v>приемку узла учета газа</v>
          </cell>
          <cell r="N492" t="str">
            <v>узел учета</v>
          </cell>
          <cell r="AD492">
            <v>1226.4000000000001</v>
          </cell>
          <cell r="AF492">
            <v>1533</v>
          </cell>
        </row>
        <row r="493">
          <cell r="A493">
            <v>492</v>
          </cell>
          <cell r="C493" t="str">
            <v>первичный пуск газа в газовое оборудование жилого дома (газовый водонагреватель)</v>
          </cell>
          <cell r="N493" t="str">
            <v>пуск</v>
          </cell>
          <cell r="AD493">
            <v>981.12</v>
          </cell>
          <cell r="AF493">
            <v>1226.4000000000001</v>
          </cell>
        </row>
        <row r="494">
          <cell r="A494">
            <v>493</v>
          </cell>
          <cell r="C494" t="str">
            <v>установку временной заглушки (низкое, среднее, высокое давление)</v>
          </cell>
          <cell r="N494" t="str">
            <v>заглушка</v>
          </cell>
          <cell r="AD494">
            <v>442.4</v>
          </cell>
          <cell r="AF494">
            <v>553</v>
          </cell>
        </row>
        <row r="495">
          <cell r="A495">
            <v>494</v>
          </cell>
          <cell r="C495" t="str">
            <v xml:space="preserve">замену газового крана Ø 15 мм </v>
          </cell>
          <cell r="N495" t="str">
            <v>кран</v>
          </cell>
          <cell r="AD495">
            <v>306.45999999999998</v>
          </cell>
          <cell r="AF495">
            <v>383.08</v>
          </cell>
        </row>
        <row r="496">
          <cell r="A496">
            <v>495</v>
          </cell>
          <cell r="C496" t="str">
            <v>замену газовой плиты (без учета стоимости плиты)</v>
          </cell>
          <cell r="N496" t="str">
            <v>плита</v>
          </cell>
          <cell r="AD496">
            <v>387.1</v>
          </cell>
          <cell r="AF496">
            <v>483.88</v>
          </cell>
        </row>
        <row r="497">
          <cell r="A497">
            <v>496</v>
          </cell>
          <cell r="C497" t="str">
            <v>установку котла</v>
          </cell>
          <cell r="N497" t="str">
            <v>котел</v>
          </cell>
          <cell r="AD497">
            <v>4788.01</v>
          </cell>
          <cell r="AF497">
            <v>5985.01</v>
          </cell>
        </row>
        <row r="498">
          <cell r="A498">
            <v>497</v>
          </cell>
          <cell r="C498" t="str">
            <v>снятие котла</v>
          </cell>
          <cell r="N498" t="str">
            <v>котел</v>
          </cell>
          <cell r="AD498">
            <v>797.24</v>
          </cell>
          <cell r="AF498">
            <v>996.55</v>
          </cell>
        </row>
        <row r="499">
          <cell r="A499">
            <v>498</v>
          </cell>
          <cell r="C499" t="str">
            <v xml:space="preserve">замену газового крана Ø 15-40 мм </v>
          </cell>
          <cell r="N499" t="str">
            <v>кран</v>
          </cell>
          <cell r="AD499">
            <v>785.4</v>
          </cell>
          <cell r="AF499">
            <v>981.75</v>
          </cell>
        </row>
        <row r="500">
          <cell r="A500">
            <v>499</v>
          </cell>
          <cell r="C500" t="str">
            <v xml:space="preserve">замену газового крана Ø 50-100 мм </v>
          </cell>
          <cell r="N500" t="str">
            <v>кран</v>
          </cell>
          <cell r="AD500">
            <v>1243.58</v>
          </cell>
          <cell r="AF500">
            <v>1554.48</v>
          </cell>
        </row>
        <row r="501">
          <cell r="A501">
            <v>500</v>
          </cell>
          <cell r="C501" t="str">
            <v xml:space="preserve">замену газового крана Ø 101-200 мм </v>
          </cell>
          <cell r="N501" t="str">
            <v>кран</v>
          </cell>
          <cell r="AD501">
            <v>1975.5</v>
          </cell>
          <cell r="AF501">
            <v>2469.38</v>
          </cell>
        </row>
        <row r="502">
          <cell r="A502">
            <v>501</v>
          </cell>
          <cell r="C502" t="str">
            <v>техническое обслуживание газового крана Ø 15-40 мм</v>
          </cell>
          <cell r="N502" t="str">
            <v>кран</v>
          </cell>
          <cell r="AD502">
            <v>349.27</v>
          </cell>
          <cell r="AF502">
            <v>436.59</v>
          </cell>
        </row>
        <row r="503">
          <cell r="A503">
            <v>502</v>
          </cell>
          <cell r="C503" t="str">
            <v>техническое обслуживание газового крана Ø 50-100 мм</v>
          </cell>
          <cell r="N503" t="str">
            <v>кран</v>
          </cell>
          <cell r="AD503">
            <v>462.57</v>
          </cell>
          <cell r="AF503">
            <v>578.21</v>
          </cell>
        </row>
        <row r="504">
          <cell r="A504">
            <v>503</v>
          </cell>
          <cell r="C504" t="str">
            <v>техническое обслуживание газового крана Ø 101-200 мм</v>
          </cell>
          <cell r="N504" t="str">
            <v>кран</v>
          </cell>
          <cell r="AD504">
            <v>729.99</v>
          </cell>
          <cell r="AF504">
            <v>912.49</v>
          </cell>
        </row>
        <row r="505">
          <cell r="A505">
            <v>504</v>
          </cell>
          <cell r="C505" t="str">
            <v>замену задвижки Ø до 150 мм</v>
          </cell>
          <cell r="N505" t="str">
            <v>задвижка</v>
          </cell>
          <cell r="AD505">
            <v>4745.09</v>
          </cell>
          <cell r="AF505">
            <v>5931.36</v>
          </cell>
        </row>
        <row r="506">
          <cell r="A506">
            <v>505</v>
          </cell>
          <cell r="C506" t="str">
            <v>замену задвижки Ø 151-300 мм</v>
          </cell>
          <cell r="N506" t="str">
            <v>задвижка</v>
          </cell>
          <cell r="AD506">
            <v>5085.05</v>
          </cell>
          <cell r="AF506">
            <v>6356.31</v>
          </cell>
        </row>
        <row r="507">
          <cell r="A507">
            <v>506</v>
          </cell>
          <cell r="C507" t="str">
            <v>замену задвижки Ø 301-500 мм</v>
          </cell>
          <cell r="N507" t="str">
            <v>задвижка</v>
          </cell>
          <cell r="AD507">
            <v>5783.89</v>
          </cell>
          <cell r="AF507">
            <v>7229.86</v>
          </cell>
        </row>
        <row r="508">
          <cell r="A508">
            <v>507</v>
          </cell>
          <cell r="C508" t="str">
            <v>техническое обслуживание задвижки Ø до 150 мм</v>
          </cell>
          <cell r="N508" t="str">
            <v>задвижка</v>
          </cell>
          <cell r="AD508">
            <v>932.4</v>
          </cell>
          <cell r="AF508">
            <v>1165.5</v>
          </cell>
        </row>
        <row r="509">
          <cell r="A509">
            <v>508</v>
          </cell>
          <cell r="C509" t="str">
            <v>техническое обслуживание задвижки Ø 151-300 мм</v>
          </cell>
          <cell r="N509" t="str">
            <v>задвижка</v>
          </cell>
          <cell r="AD509">
            <v>1060.58</v>
          </cell>
          <cell r="AF509">
            <v>1325.73</v>
          </cell>
        </row>
        <row r="510">
          <cell r="A510">
            <v>509</v>
          </cell>
          <cell r="C510" t="str">
            <v>техническое обслуживание задвижки Ø 301-500 мм</v>
          </cell>
          <cell r="N510" t="str">
            <v>задвижка</v>
          </cell>
          <cell r="AD510">
            <v>1217.1600000000001</v>
          </cell>
          <cell r="AF510">
            <v>1521.45</v>
          </cell>
        </row>
        <row r="511">
          <cell r="A511">
            <v>510</v>
          </cell>
          <cell r="C511" t="str">
            <v>техническое обслуживание ПКН, ПЗК, КПЗ Ø до 100 мм</v>
          </cell>
          <cell r="N511" t="str">
            <v>клапан</v>
          </cell>
          <cell r="AD511">
            <v>711.62</v>
          </cell>
          <cell r="AF511">
            <v>889.53</v>
          </cell>
        </row>
        <row r="512">
          <cell r="A512">
            <v>511</v>
          </cell>
          <cell r="C512" t="str">
            <v>техническое обслуживание ПКН, ПЗК, КПЗ Ø 101-200 мм</v>
          </cell>
          <cell r="N512" t="str">
            <v>клапан</v>
          </cell>
          <cell r="AD512">
            <v>808.66</v>
          </cell>
          <cell r="AF512">
            <v>1010.83</v>
          </cell>
        </row>
        <row r="513">
          <cell r="A513">
            <v>512</v>
          </cell>
          <cell r="C513" t="str">
            <v>техническое обслуживание ПСК Ø до 100 мм</v>
          </cell>
          <cell r="N513" t="str">
            <v>клапан</v>
          </cell>
          <cell r="AD513">
            <v>600.97</v>
          </cell>
          <cell r="AF513">
            <v>751.21</v>
          </cell>
        </row>
        <row r="514">
          <cell r="A514">
            <v>513</v>
          </cell>
          <cell r="C514" t="str">
            <v>техническое обслуживание регулятора давления типа: РДУК, РДУК-2, РДБК, РДО, REVAL, RMG, VDBF Ø до 100 мм</v>
          </cell>
          <cell r="N514" t="str">
            <v>регулятор</v>
          </cell>
          <cell r="AD514">
            <v>5512.59</v>
          </cell>
          <cell r="AF514">
            <v>6890.74</v>
          </cell>
        </row>
        <row r="515">
          <cell r="A515">
            <v>514</v>
          </cell>
          <cell r="C515" t="str">
            <v>техническое обслуживание регулятора давления типа: РДУК, РДУК-2, РДБК, РДО, REVAL, RMG, VDBF Ø 101-200 мм</v>
          </cell>
          <cell r="N515" t="str">
            <v>регулятор</v>
          </cell>
          <cell r="AD515">
            <v>5722.86</v>
          </cell>
          <cell r="AF515">
            <v>7153.58</v>
          </cell>
        </row>
        <row r="516">
          <cell r="A516">
            <v>515</v>
          </cell>
          <cell r="C516" t="str">
            <v>замену регулятора давления типа: РДУК, РДУК-2, РДБК, РДО, REVAL, RMG, VDBF Ø до 100 мм</v>
          </cell>
          <cell r="N516" t="str">
            <v>регулятор</v>
          </cell>
          <cell r="AD516">
            <v>4338.7299999999996</v>
          </cell>
          <cell r="AF516">
            <v>5423.41</v>
          </cell>
        </row>
        <row r="517">
          <cell r="A517">
            <v>516</v>
          </cell>
          <cell r="C517" t="str">
            <v>замену регулятора давления типа: РДУК, РДУК-2, РДБК, РДО, REVAL, RMG, VDBF с Ø 101-200 мм</v>
          </cell>
          <cell r="N517" t="str">
            <v>регулятор</v>
          </cell>
          <cell r="AD517">
            <v>5531.54</v>
          </cell>
          <cell r="AF517">
            <v>6914.43</v>
          </cell>
        </row>
        <row r="518">
          <cell r="A518">
            <v>517</v>
          </cell>
          <cell r="C518" t="str">
            <v>замену ПКН, ПЗК, КПЗ Ø до 100 мм</v>
          </cell>
          <cell r="N518" t="str">
            <v>клапан</v>
          </cell>
          <cell r="AD518">
            <v>3608.79</v>
          </cell>
          <cell r="AF518">
            <v>4510.99</v>
          </cell>
        </row>
        <row r="519">
          <cell r="A519">
            <v>518</v>
          </cell>
          <cell r="C519" t="str">
            <v>замену ПКН, ПЗК, КПЗ Ø 101-200 мм</v>
          </cell>
          <cell r="N519" t="str">
            <v>клапан</v>
          </cell>
          <cell r="AD519">
            <v>4454.8599999999997</v>
          </cell>
          <cell r="AF519">
            <v>5568.58</v>
          </cell>
        </row>
        <row r="520">
          <cell r="A520">
            <v>519</v>
          </cell>
          <cell r="C520" t="str">
            <v>замену ПСК Ø до 100 мм</v>
          </cell>
          <cell r="N520" t="str">
            <v>клапан</v>
          </cell>
          <cell r="AD520">
            <v>2686.73</v>
          </cell>
          <cell r="AF520">
            <v>3358.41</v>
          </cell>
        </row>
        <row r="521">
          <cell r="A521">
            <v>520</v>
          </cell>
          <cell r="C521" t="str">
            <v>замену пилота регулятора давления типа РДУК, РДУК-2, РДБК, РДО, REVAL, RMG, VDBF</v>
          </cell>
          <cell r="N521" t="str">
            <v>пружина</v>
          </cell>
          <cell r="AD521">
            <v>2032.28</v>
          </cell>
          <cell r="AF521">
            <v>2540.35</v>
          </cell>
        </row>
        <row r="522">
          <cell r="A522">
            <v>521</v>
          </cell>
          <cell r="C522" t="str">
            <v>ремонт СППК Ø до 100 мм</v>
          </cell>
          <cell r="N522" t="str">
            <v>клапан</v>
          </cell>
          <cell r="AD522">
            <v>3846</v>
          </cell>
          <cell r="AF522">
            <v>4807.5</v>
          </cell>
        </row>
        <row r="523">
          <cell r="A523">
            <v>522</v>
          </cell>
          <cell r="C523" t="str">
            <v>ремонт СППК Ø 101-200 мм</v>
          </cell>
          <cell r="N523" t="str">
            <v>клапан</v>
          </cell>
          <cell r="AD523">
            <v>4881.18</v>
          </cell>
          <cell r="AF523">
            <v>6101.48</v>
          </cell>
        </row>
        <row r="524">
          <cell r="A524">
            <v>523</v>
          </cell>
          <cell r="C524" t="str">
            <v>техническое обслуживание СППК Ø до 100 мм</v>
          </cell>
          <cell r="N524" t="str">
            <v>клапан</v>
          </cell>
          <cell r="AD524">
            <v>750.21</v>
          </cell>
          <cell r="AF524">
            <v>937.76</v>
          </cell>
        </row>
        <row r="525">
          <cell r="A525">
            <v>524</v>
          </cell>
          <cell r="C525" t="str">
            <v>техническое обслуживание СППК Ø 101-200 мм</v>
          </cell>
          <cell r="N525" t="str">
            <v>клапан</v>
          </cell>
          <cell r="AD525">
            <v>928.85</v>
          </cell>
          <cell r="AF525">
            <v>1161.06</v>
          </cell>
        </row>
        <row r="526">
          <cell r="A526">
            <v>525</v>
          </cell>
          <cell r="C526" t="str">
            <v>проверку параметров настройки СППК Ø до 100 мм</v>
          </cell>
          <cell r="N526" t="str">
            <v>клапан</v>
          </cell>
          <cell r="AD526">
            <v>959.22</v>
          </cell>
          <cell r="AF526">
            <v>1199.03</v>
          </cell>
        </row>
        <row r="527">
          <cell r="A527">
            <v>526</v>
          </cell>
          <cell r="C527" t="str">
            <v>проверку параметров настройки СППК Ø 101-200 мм</v>
          </cell>
          <cell r="N527" t="str">
            <v>клапан</v>
          </cell>
          <cell r="AD527">
            <v>1004.84</v>
          </cell>
          <cell r="AF527">
            <v>1256.05</v>
          </cell>
        </row>
        <row r="528">
          <cell r="A528">
            <v>527</v>
          </cell>
          <cell r="C528" t="str">
            <v>проведение контрольной опрессовки газового оборудования ГРП при замене газового оборудования и пуске газа</v>
          </cell>
          <cell r="N528" t="str">
            <v>ГРП</v>
          </cell>
          <cell r="AD528">
            <v>1551.14</v>
          </cell>
          <cell r="AF528">
            <v>1938.93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 РП 2015"/>
      <sheetName val="Титул"/>
      <sheetName val="Укрупненка"/>
      <sheetName val="Справочники"/>
    </sheetNames>
    <sheetDataSet>
      <sheetData sheetId="0"/>
      <sheetData sheetId="1"/>
      <sheetData sheetId="2"/>
      <sheetData sheetId="3">
        <row r="1">
          <cell r="C1" t="str">
            <v>1.1.1.1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ДАННЫЕ"/>
      <sheetName val="СОБ.НУжДЫ"/>
      <sheetName val="ПОТЕРИ"/>
      <sheetName val="ВОДА"/>
      <sheetName val="ЭЛЕКТР"/>
      <sheetName val="ТОПЛИВО"/>
      <sheetName val="ЗАКЛЮЧ"/>
      <sheetName val="поясн.запис."/>
      <sheetName val="ПР.ПР"/>
      <sheetName val="ПРИЛ.1"/>
      <sheetName val="ПРИЛ2"/>
      <sheetName val="ПРИЛ3"/>
      <sheetName val="НОРМЫ"/>
      <sheetName val="TEHSHEET"/>
      <sheetName val="справочники"/>
      <sheetName val="REESTR_MO"/>
      <sheetName val="гр5(о)"/>
      <sheetName val="Расчет тарифного коэф-та"/>
      <sheetName val="индикатор_2014"/>
    </sheetNames>
    <sheetDataSet>
      <sheetData sheetId="0">
        <row r="196">
          <cell r="V196" t="str">
            <v>да</v>
          </cell>
        </row>
        <row r="197">
          <cell r="V197" t="str">
            <v>нет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8">
          <cell r="A28">
            <v>25</v>
          </cell>
        </row>
        <row r="29">
          <cell r="A29">
            <v>40</v>
          </cell>
        </row>
        <row r="30">
          <cell r="A30">
            <v>50</v>
          </cell>
        </row>
        <row r="31">
          <cell r="A31">
            <v>70</v>
          </cell>
        </row>
        <row r="32">
          <cell r="A32">
            <v>80</v>
          </cell>
        </row>
        <row r="33">
          <cell r="A33">
            <v>100</v>
          </cell>
        </row>
        <row r="34">
          <cell r="A34">
            <v>125</v>
          </cell>
        </row>
        <row r="35">
          <cell r="A35">
            <v>150</v>
          </cell>
        </row>
        <row r="36">
          <cell r="A36">
            <v>175</v>
          </cell>
        </row>
        <row r="37">
          <cell r="A37">
            <v>200</v>
          </cell>
        </row>
        <row r="38">
          <cell r="A38">
            <v>250</v>
          </cell>
        </row>
        <row r="39">
          <cell r="A39">
            <v>300</v>
          </cell>
        </row>
        <row r="40">
          <cell r="A40">
            <v>350</v>
          </cell>
        </row>
        <row r="41">
          <cell r="A41">
            <v>400</v>
          </cell>
        </row>
        <row r="42">
          <cell r="A42">
            <v>450</v>
          </cell>
        </row>
        <row r="43">
          <cell r="A43">
            <v>500</v>
          </cell>
        </row>
        <row r="44">
          <cell r="A44">
            <v>600</v>
          </cell>
        </row>
        <row r="45">
          <cell r="A45">
            <v>700</v>
          </cell>
        </row>
        <row r="46">
          <cell r="A46">
            <v>800</v>
          </cell>
        </row>
        <row r="47">
          <cell r="A47">
            <v>900</v>
          </cell>
        </row>
        <row r="48">
          <cell r="A48">
            <v>1000</v>
          </cell>
        </row>
        <row r="49">
          <cell r="A49">
            <v>1200</v>
          </cell>
        </row>
        <row r="50">
          <cell r="A50">
            <v>1400</v>
          </cell>
        </row>
        <row r="117">
          <cell r="B117" t="str">
            <v>Na-катионирование Сульфоуголь</v>
          </cell>
        </row>
        <row r="118">
          <cell r="B118" t="str">
            <v>Na-катионирование Катионит КУ-2</v>
          </cell>
        </row>
        <row r="119">
          <cell r="B119" t="str">
            <v>Н-катионирование Сульфоуголь</v>
          </cell>
        </row>
        <row r="320">
          <cell r="A320" t="str">
            <v>каменный уголь</v>
          </cell>
        </row>
        <row r="321">
          <cell r="A321" t="str">
            <v>уголь</v>
          </cell>
        </row>
        <row r="322">
          <cell r="A322" t="str">
            <v>газ</v>
          </cell>
        </row>
        <row r="323">
          <cell r="A323" t="str">
            <v>дрова</v>
          </cell>
        </row>
        <row r="324">
          <cell r="A324" t="str">
            <v>мазут</v>
          </cell>
        </row>
        <row r="325">
          <cell r="A325" t="str">
            <v>уголь</v>
          </cell>
        </row>
        <row r="326">
          <cell r="A326" t="str">
            <v>нефть</v>
          </cell>
        </row>
        <row r="327">
          <cell r="A327" t="str">
            <v>электрическая энергия</v>
          </cell>
        </row>
        <row r="332">
          <cell r="H332" t="str">
            <v>подз. с1959-1990</v>
          </cell>
        </row>
        <row r="333">
          <cell r="H333" t="str">
            <v>непр.каналы с1990-1998</v>
          </cell>
        </row>
        <row r="334">
          <cell r="H334" t="str">
            <v>бескан.с1990-1998</v>
          </cell>
        </row>
        <row r="335">
          <cell r="H335" t="str">
            <v>подз1998-2003</v>
          </cell>
        </row>
        <row r="336">
          <cell r="H336" t="str">
            <v>беск.с 2004</v>
          </cell>
        </row>
        <row r="337">
          <cell r="H337" t="str">
            <v xml:space="preserve">канал.с2004 </v>
          </cell>
        </row>
        <row r="381">
          <cell r="A381">
            <v>32</v>
          </cell>
        </row>
        <row r="382">
          <cell r="A382">
            <v>42</v>
          </cell>
        </row>
        <row r="383">
          <cell r="A383">
            <v>49</v>
          </cell>
        </row>
        <row r="384">
          <cell r="A384">
            <v>57</v>
          </cell>
        </row>
        <row r="385">
          <cell r="A385">
            <v>76</v>
          </cell>
        </row>
        <row r="386">
          <cell r="A386">
            <v>82</v>
          </cell>
        </row>
        <row r="387">
          <cell r="A387">
            <v>89</v>
          </cell>
        </row>
        <row r="388">
          <cell r="A388">
            <v>108</v>
          </cell>
        </row>
        <row r="389">
          <cell r="A389">
            <v>133</v>
          </cell>
        </row>
        <row r="390">
          <cell r="A390">
            <v>159</v>
          </cell>
        </row>
        <row r="391">
          <cell r="A391">
            <v>194</v>
          </cell>
        </row>
        <row r="392">
          <cell r="A392">
            <v>219</v>
          </cell>
        </row>
        <row r="393">
          <cell r="A393">
            <v>273</v>
          </cell>
        </row>
        <row r="394">
          <cell r="A394">
            <v>325</v>
          </cell>
        </row>
        <row r="395">
          <cell r="A395">
            <v>377</v>
          </cell>
        </row>
        <row r="396">
          <cell r="A396">
            <v>426</v>
          </cell>
        </row>
        <row r="397">
          <cell r="A397">
            <v>478</v>
          </cell>
        </row>
        <row r="398">
          <cell r="A398">
            <v>529</v>
          </cell>
        </row>
        <row r="399">
          <cell r="A399">
            <v>630</v>
          </cell>
        </row>
        <row r="400">
          <cell r="A400">
            <v>720</v>
          </cell>
        </row>
        <row r="401">
          <cell r="A401">
            <v>820</v>
          </cell>
        </row>
        <row r="402">
          <cell r="A402">
            <v>920</v>
          </cell>
        </row>
        <row r="403">
          <cell r="A403">
            <v>1020</v>
          </cell>
        </row>
        <row r="404">
          <cell r="A404">
            <v>1420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ПФ 2003"/>
      <sheetName val="ОПФ 2004"/>
      <sheetName val="ОПФ 2005 (январь)"/>
      <sheetName val="ОПФ 2005 (август)"/>
      <sheetName val="данные"/>
      <sheetName val="Парам"/>
      <sheetName val="фот"/>
      <sheetName val="ТБ"/>
      <sheetName val="числ"/>
      <sheetName val="рабоч"/>
      <sheetName val="Прочие"/>
      <sheetName val="Себест"/>
      <sheetName val="Прибыль"/>
      <sheetName val="Индексы"/>
      <sheetName val="кальк ФЭК"/>
      <sheetName val="НормЧис"/>
      <sheetName val="ЕТС"/>
      <sheetName val="Зона"/>
      <sheetName val="Приб49"/>
      <sheetName val="Смета"/>
      <sheetName val="Аморт"/>
      <sheetName val="Кальк"/>
      <sheetName val="Потери"/>
      <sheetName val="Сод. сети"/>
      <sheetName val="Опл.труда"/>
      <sheetName val="1.1"/>
      <sheetName val="12"/>
      <sheetName val="18.1"/>
      <sheetName val="19.1.1"/>
      <sheetName val="2.1"/>
      <sheetName val="21.1"/>
      <sheetName val="21.2.1"/>
      <sheetName val="7"/>
      <sheetName val="TEHSHEET"/>
      <sheetName val="Лист2"/>
      <sheetName val="Ухтаэнерго 2006"/>
      <sheetName val="Справочники"/>
      <sheetName val="Балан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71">
          <cell r="A171" t="str">
            <v xml:space="preserve">Параметры </v>
          </cell>
          <cell r="B171" t="str">
            <v xml:space="preserve">I зона </v>
          </cell>
          <cell r="C171" t="str">
            <v>II зона</v>
          </cell>
          <cell r="D171" t="str">
            <v>III зона</v>
          </cell>
          <cell r="E171" t="str">
            <v>IV зона</v>
          </cell>
        </row>
        <row r="172">
          <cell r="A172" t="str">
            <v>Коэффициэнты удорожания и индексы цен.</v>
          </cell>
        </row>
        <row r="173">
          <cell r="A173" t="str">
            <v xml:space="preserve">ИНДЕКС Машиностроение и металлообработка (МБП) </v>
          </cell>
          <cell r="B173">
            <v>1.0549999999999999</v>
          </cell>
          <cell r="C173" t="str">
            <v>х</v>
          </cell>
          <cell r="D173" t="str">
            <v>х</v>
          </cell>
          <cell r="E173" t="str">
            <v>х</v>
          </cell>
        </row>
        <row r="174">
          <cell r="A174" t="str">
            <v>ИНДЕКС Легкая промышленность (Спец.одежда)</v>
          </cell>
          <cell r="B174">
            <v>1.02</v>
          </cell>
          <cell r="C174" t="str">
            <v>х</v>
          </cell>
          <cell r="D174" t="str">
            <v>х</v>
          </cell>
          <cell r="E174" t="str">
            <v>х</v>
          </cell>
        </row>
        <row r="175">
          <cell r="A175" t="str">
            <v>Молоко за вредн.усл.труда (руб./литр)</v>
          </cell>
          <cell r="C175">
            <v>12</v>
          </cell>
        </row>
        <row r="176">
          <cell r="A176" t="str">
            <v>капитальный ремонт</v>
          </cell>
          <cell r="C176">
            <v>2.4491236374393561</v>
          </cell>
        </row>
        <row r="177">
          <cell r="C177" t="str">
            <v xml:space="preserve">Ухта  </v>
          </cell>
        </row>
        <row r="179">
          <cell r="A179" t="str">
            <v>Командировочные расходы</v>
          </cell>
          <cell r="C179">
            <v>4628.8999999999996</v>
          </cell>
        </row>
        <row r="180">
          <cell r="A180" t="str">
            <v>Санитарно-бытовое обслуживание</v>
          </cell>
          <cell r="C180">
            <v>1146.4099999999999</v>
          </cell>
        </row>
        <row r="181">
          <cell r="A181" t="str">
            <v>АДС</v>
          </cell>
        </row>
        <row r="182">
          <cell r="A182" t="str">
            <v>Механизмы</v>
          </cell>
          <cell r="C182">
            <v>352.12</v>
          </cell>
        </row>
        <row r="183">
          <cell r="A183" t="str">
            <v>А/машины</v>
          </cell>
          <cell r="C183">
            <v>274.93</v>
          </cell>
        </row>
        <row r="184">
          <cell r="A184" t="str">
            <v>Служебный легковой автотранспорт</v>
          </cell>
          <cell r="C184">
            <v>155.94</v>
          </cell>
        </row>
        <row r="188">
          <cell r="A188" t="str">
            <v>Тарифы поставщиков</v>
          </cell>
          <cell r="B188" t="str">
            <v>руб.</v>
          </cell>
        </row>
        <row r="189">
          <cell r="A189" t="str">
            <v>Электроэнергия (покупная)</v>
          </cell>
        </row>
        <row r="190">
          <cell r="A190" t="str">
            <v>Электроэнергия (промышл.тариф)</v>
          </cell>
          <cell r="B190">
            <v>1.4992177200000001</v>
          </cell>
          <cell r="C190" t="str">
            <v xml:space="preserve">АЭК "Комиэнерго" </v>
          </cell>
        </row>
        <row r="191">
          <cell r="A191" t="str">
            <v>Отопление</v>
          </cell>
          <cell r="B191">
            <v>460</v>
          </cell>
          <cell r="C191" t="str">
            <v>АЭК "Комиэнерго" с 1.01.05г.</v>
          </cell>
        </row>
        <row r="192">
          <cell r="A192" t="str">
            <v>Горячее водоснабжение</v>
          </cell>
          <cell r="B192">
            <v>11.48</v>
          </cell>
          <cell r="C192" t="str">
            <v>филиал АЭК "Комиэнерго" Ухтинские теплосети с 1.01.05г.</v>
          </cell>
        </row>
        <row r="193">
          <cell r="A193" t="str">
            <v>Холодное водоснабжение</v>
          </cell>
          <cell r="B193">
            <v>11.49</v>
          </cell>
          <cell r="C193" t="str">
            <v>МУП "Ухтаводоканал"</v>
          </cell>
        </row>
        <row r="194">
          <cell r="A194" t="str">
            <v>Канализация</v>
          </cell>
          <cell r="B194">
            <v>11.09</v>
          </cell>
          <cell r="C194" t="str">
            <v xml:space="preserve">МУП "Ухтаводоканал" </v>
          </cell>
        </row>
        <row r="195">
          <cell r="A195" t="str">
            <v>Телефон</v>
          </cell>
          <cell r="B195">
            <v>250</v>
          </cell>
          <cell r="C195" t="str">
            <v xml:space="preserve">ОАО "Связь" </v>
          </cell>
        </row>
        <row r="196">
          <cell r="A196" t="str">
            <v>Радио</v>
          </cell>
          <cell r="B196">
            <v>20</v>
          </cell>
          <cell r="C196" t="str">
            <v xml:space="preserve">ОАО "Связь" </v>
          </cell>
        </row>
        <row r="197">
          <cell r="A197" t="str">
            <v>Канцелярские товары</v>
          </cell>
          <cell r="B197">
            <v>7.88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становка"/>
      <sheetName val="тарифные_ставки_водителей"/>
      <sheetName val="2015_ИТОГО_8_12_10_25"/>
      <sheetName val="стажевый_список"/>
      <sheetName val="стажевые_свод"/>
      <sheetName val="аренда"/>
      <sheetName val="мед_осмотр"/>
      <sheetName val="канцтовары"/>
      <sheetName val="охрана_труда"/>
      <sheetName val="повышение_кваллификации"/>
      <sheetName val="распределение_здания"/>
      <sheetName val="содержание_здания_контора"/>
      <sheetName val="содержание_здания_дс"/>
      <sheetName val="электроэнергия"/>
      <sheetName val="льготный_проезд_2015"/>
      <sheetName val="льготный_проезд"/>
      <sheetName val="командировка_стоимость_поездки"/>
      <sheetName val="2014_10_факт"/>
      <sheetName val="2013_факт"/>
      <sheetName val="расшифровка_прочие_2014"/>
      <sheetName val="приложение"/>
      <sheetName val="Бобр др Нч"/>
      <sheetName val="Ивд др Нч"/>
      <sheetName val="Каз др Нч"/>
      <sheetName val="Карп др Нч"/>
      <sheetName val="Комс др Нч"/>
      <sheetName val="Люг др Нч"/>
      <sheetName val="Над др Нч"/>
      <sheetName val="Нтур др Нч"/>
      <sheetName val="Нур др Нч"/>
      <sheetName val="Ныд др Нч"/>
      <sheetName val="Окт др Нч"/>
      <sheetName val="Панг др Нч"/>
      <sheetName val="Пел др Нч"/>
      <sheetName val="Пер др Нч"/>
      <sheetName val="Приоз др Нч"/>
      <sheetName val="Прхет др Нч"/>
      <sheetName val="Пунг др Нч"/>
      <sheetName val="Сор др Нч"/>
      <sheetName val="Сосн др Нч"/>
      <sheetName val="Сосьв др Нч"/>
      <sheetName val="Таеж др Нч"/>
      <sheetName val="Ур др Нч"/>
      <sheetName val="Яг др Нч"/>
      <sheetName val="Ямб др Нч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16">
          <cell r="A16" t="str">
            <v>Исполнитель: А.В. Гусева, телефон 37-8-81</v>
          </cell>
        </row>
      </sheetData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>
        <row r="17">
          <cell r="F17">
            <v>416719.27999999997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"/>
      <sheetName val="Тарифы"/>
      <sheetName val="ТН"/>
      <sheetName val="Расчет"/>
      <sheetName val="Аннуитет"/>
      <sheetName val="Начисления"/>
      <sheetName val="Структура расчета ЛП"/>
      <sheetName val="Начисление ЛП"/>
      <sheetName val="АФХД"/>
      <sheetName val="ОГО и КК"/>
      <sheetName val="#платежи"/>
      <sheetName val="#начисления"/>
      <sheetName val="Имена"/>
      <sheetName val="11"/>
      <sheetName val="14"/>
      <sheetName val="18.1"/>
      <sheetName val="18.2"/>
      <sheetName val="2.1"/>
      <sheetName val="6"/>
      <sheetName val="Заголовок"/>
      <sheetName val="TEHSHEET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vec"/>
      <sheetName val="Титульный"/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1.1"/>
      <sheetName val="12"/>
      <sheetName val="19.1.1"/>
      <sheetName val="21.1"/>
      <sheetName val="21.2.1"/>
      <sheetName val="7"/>
    </sheetNames>
    <sheetDataSet>
      <sheetData sheetId="0"/>
      <sheetData sheetId="1"/>
      <sheetData sheetId="2"/>
      <sheetData sheetId="3">
        <row r="2">
          <cell r="D2">
            <v>39792</v>
          </cell>
        </row>
        <row r="37">
          <cell r="D37">
            <v>11340</v>
          </cell>
        </row>
        <row r="40">
          <cell r="C40">
            <v>15</v>
          </cell>
          <cell r="D40">
            <v>180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язь"/>
      <sheetName val="тарифы"/>
      <sheetName val="Зона"/>
      <sheetName val="разр"/>
      <sheetName val="етс"/>
      <sheetName val="Парам (2)"/>
      <sheetName val="инд-вода"/>
      <sheetName val="МашЧас"/>
      <sheetName val="Ремонт"/>
      <sheetName val="нраб"/>
      <sheetName val="5"/>
      <sheetName val="6"/>
      <sheetName val="23"/>
      <sheetName val="1.1"/>
      <sheetName val="12"/>
      <sheetName val="18.1"/>
      <sheetName val="19.1.1"/>
      <sheetName val="2.1"/>
      <sheetName val="21.1"/>
      <sheetName val="21.2.1"/>
      <sheetName val="7"/>
      <sheetName val="прогноз_1"/>
      <sheetName val="Лист2"/>
      <sheetName val="11"/>
      <sheetName val="14"/>
      <sheetName val="18.2"/>
      <sheetName val="Заголовок"/>
    </sheetNames>
    <sheetDataSet>
      <sheetData sheetId="0" refreshError="1"/>
      <sheetData sheetId="1" refreshError="1">
        <row r="40">
          <cell r="B40" t="str">
            <v>МУП "Жилищно-коммунальное хозяйство п.Лемтыбож"</v>
          </cell>
          <cell r="C40">
            <v>0</v>
          </cell>
          <cell r="D40">
            <v>0</v>
          </cell>
          <cell r="E40">
            <v>0</v>
          </cell>
        </row>
        <row r="127">
          <cell r="B127" t="str">
            <v>СПК "Койгородок" (бывш.колхоз и молзавод)</v>
          </cell>
          <cell r="C127">
            <v>0</v>
          </cell>
          <cell r="D127">
            <v>0</v>
          </cell>
          <cell r="E127">
            <v>0</v>
          </cell>
        </row>
        <row r="128">
          <cell r="B128" t="str">
            <v>МУП "Койгородский молочный завод"</v>
          </cell>
          <cell r="C128">
            <v>0</v>
          </cell>
          <cell r="D128">
            <v>0</v>
          </cell>
          <cell r="E128">
            <v>0</v>
          </cell>
        </row>
        <row r="129">
          <cell r="B129" t="str">
            <v>МУП "Койгородский хлебозавод"</v>
          </cell>
          <cell r="C129">
            <v>0</v>
          </cell>
          <cell r="D129">
            <v>0</v>
          </cell>
          <cell r="E129">
            <v>0</v>
          </cell>
        </row>
        <row r="130">
          <cell r="B130" t="str">
            <v>ООО "Койгородская передвижная механизированная колонна"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3">
          <cell r="B133" t="str">
            <v>печное</v>
          </cell>
          <cell r="C133">
            <v>0</v>
          </cell>
          <cell r="D133">
            <v>0</v>
          </cell>
          <cell r="E133">
            <v>0</v>
          </cell>
        </row>
        <row r="134">
          <cell r="B134" t="str">
            <v>СП "Теплосеть" УМП Печоражилкомхоз" (передача) город</v>
          </cell>
          <cell r="C134">
            <v>0</v>
          </cell>
          <cell r="D134">
            <v>0</v>
          </cell>
          <cell r="E134">
            <v>0</v>
          </cell>
        </row>
        <row r="135">
          <cell r="B135" t="str">
            <v>М-222/25</v>
          </cell>
          <cell r="C135">
            <v>0</v>
          </cell>
          <cell r="D135">
            <v>0</v>
          </cell>
          <cell r="E135">
            <v>0</v>
          </cell>
        </row>
        <row r="136">
          <cell r="B136" t="str">
            <v>СП "Теплосеть" УМП Печоражилкомхоз" (город)</v>
          </cell>
          <cell r="C136">
            <v>0</v>
          </cell>
          <cell r="D136">
            <v>0</v>
          </cell>
          <cell r="E136">
            <v>0</v>
          </cell>
        </row>
        <row r="137">
          <cell r="B137" t="str">
            <v>СП "Райжилкомхоз" УМП Печоражилкомхоз" (деревни)</v>
          </cell>
          <cell r="C137">
            <v>0</v>
          </cell>
          <cell r="D137">
            <v>0</v>
          </cell>
          <cell r="E137">
            <v>0</v>
          </cell>
        </row>
        <row r="138">
          <cell r="B138" t="str">
            <v>ОАО "Печорский речной порт"</v>
          </cell>
          <cell r="C138">
            <v>0</v>
          </cell>
          <cell r="D138">
            <v>0</v>
          </cell>
          <cell r="E138">
            <v>0</v>
          </cell>
        </row>
        <row r="139">
          <cell r="B139" t="str">
            <v>ООО "Печортрансстрой"</v>
          </cell>
          <cell r="C139">
            <v>0</v>
          </cell>
          <cell r="D139">
            <v>0</v>
          </cell>
          <cell r="E139">
            <v>0</v>
          </cell>
        </row>
      </sheetData>
      <sheetData sheetId="2" refreshError="1"/>
      <sheetData sheetId="3" refreshError="1"/>
      <sheetData sheetId="4" refreshError="1">
        <row r="5">
          <cell r="C5">
            <v>1</v>
          </cell>
          <cell r="D5">
            <v>2</v>
          </cell>
          <cell r="E5">
            <v>3</v>
          </cell>
          <cell r="F5">
            <v>4</v>
          </cell>
          <cell r="G5">
            <v>5</v>
          </cell>
          <cell r="H5">
            <v>6</v>
          </cell>
          <cell r="I5">
            <v>7</v>
          </cell>
          <cell r="J5">
            <v>8</v>
          </cell>
          <cell r="K5">
            <v>9</v>
          </cell>
          <cell r="L5">
            <v>10</v>
          </cell>
          <cell r="M5">
            <v>11</v>
          </cell>
          <cell r="N5">
            <v>12</v>
          </cell>
          <cell r="O5">
            <v>13</v>
          </cell>
          <cell r="P5">
            <v>14</v>
          </cell>
          <cell r="Q5">
            <v>15</v>
          </cell>
          <cell r="R5">
            <v>16</v>
          </cell>
          <cell r="S5">
            <v>17</v>
          </cell>
          <cell r="T5">
            <v>18</v>
          </cell>
        </row>
        <row r="7">
          <cell r="B7">
            <v>1</v>
          </cell>
          <cell r="C7">
            <v>1</v>
          </cell>
          <cell r="D7">
            <v>1.36</v>
          </cell>
          <cell r="E7">
            <v>1.59</v>
          </cell>
          <cell r="F7">
            <v>1.73</v>
          </cell>
          <cell r="G7">
            <v>1.82</v>
          </cell>
          <cell r="H7">
            <v>2</v>
          </cell>
          <cell r="I7">
            <v>2.27</v>
          </cell>
          <cell r="J7">
            <v>2.54</v>
          </cell>
          <cell r="K7">
            <v>2.62</v>
          </cell>
          <cell r="L7">
            <v>2.69</v>
          </cell>
          <cell r="M7">
            <v>2.78</v>
          </cell>
          <cell r="N7">
            <v>2.86</v>
          </cell>
          <cell r="O7">
            <v>2.94</v>
          </cell>
          <cell r="P7">
            <v>3.03</v>
          </cell>
          <cell r="Q7">
            <v>3.12</v>
          </cell>
          <cell r="R7">
            <v>3.22</v>
          </cell>
          <cell r="S7">
            <v>3.31</v>
          </cell>
          <cell r="T7">
            <v>3.41</v>
          </cell>
        </row>
        <row r="8">
          <cell r="B8">
            <v>61</v>
          </cell>
          <cell r="C8">
            <v>1</v>
          </cell>
          <cell r="D8">
            <v>1.36</v>
          </cell>
          <cell r="E8">
            <v>1.59</v>
          </cell>
          <cell r="F8">
            <v>1.73</v>
          </cell>
          <cell r="G8">
            <v>1.82</v>
          </cell>
          <cell r="H8">
            <v>2</v>
          </cell>
          <cell r="I8">
            <v>2.27</v>
          </cell>
          <cell r="J8">
            <v>2.54</v>
          </cell>
          <cell r="K8">
            <v>2.64</v>
          </cell>
          <cell r="L8">
            <v>2.74</v>
          </cell>
          <cell r="M8">
            <v>2.86</v>
          </cell>
          <cell r="N8">
            <v>2.97</v>
          </cell>
          <cell r="O8">
            <v>3.09</v>
          </cell>
          <cell r="P8">
            <v>3.21</v>
          </cell>
          <cell r="Q8">
            <v>3.34</v>
          </cell>
          <cell r="R8">
            <v>3.47</v>
          </cell>
          <cell r="S8">
            <v>3.62</v>
          </cell>
          <cell r="T8">
            <v>3.75</v>
          </cell>
        </row>
        <row r="9">
          <cell r="B9">
            <v>101</v>
          </cell>
          <cell r="C9">
            <v>1</v>
          </cell>
          <cell r="D9">
            <v>1.36</v>
          </cell>
          <cell r="E9">
            <v>1.59</v>
          </cell>
          <cell r="F9">
            <v>1.73</v>
          </cell>
          <cell r="G9">
            <v>1.82</v>
          </cell>
          <cell r="H9">
            <v>2</v>
          </cell>
          <cell r="I9">
            <v>2.27</v>
          </cell>
          <cell r="J9">
            <v>2.54</v>
          </cell>
          <cell r="K9">
            <v>2.67</v>
          </cell>
          <cell r="L9">
            <v>2.8</v>
          </cell>
          <cell r="M9">
            <v>2.94</v>
          </cell>
          <cell r="N9">
            <v>3.08</v>
          </cell>
          <cell r="O9">
            <v>3.24</v>
          </cell>
          <cell r="P9">
            <v>3.4</v>
          </cell>
          <cell r="Q9">
            <v>3.57</v>
          </cell>
          <cell r="R9">
            <v>3.75</v>
          </cell>
          <cell r="S9">
            <v>3.94</v>
          </cell>
          <cell r="T9">
            <v>4.13</v>
          </cell>
        </row>
        <row r="10">
          <cell r="B10">
            <v>201</v>
          </cell>
          <cell r="C10">
            <v>1</v>
          </cell>
          <cell r="D10">
            <v>1.36</v>
          </cell>
          <cell r="E10">
            <v>1.59</v>
          </cell>
          <cell r="F10">
            <v>1.73</v>
          </cell>
          <cell r="G10">
            <v>1.82</v>
          </cell>
          <cell r="H10">
            <v>2</v>
          </cell>
          <cell r="I10">
            <v>2.27</v>
          </cell>
          <cell r="J10">
            <v>2.54</v>
          </cell>
          <cell r="K10">
            <v>2.69</v>
          </cell>
          <cell r="L10">
            <v>2.85</v>
          </cell>
          <cell r="M10">
            <v>3.03</v>
          </cell>
          <cell r="N10">
            <v>3.21</v>
          </cell>
          <cell r="O10">
            <v>3.4</v>
          </cell>
          <cell r="P10">
            <v>3.6</v>
          </cell>
          <cell r="Q10">
            <v>3.82</v>
          </cell>
          <cell r="R10">
            <v>4.05</v>
          </cell>
          <cell r="S10">
            <v>4.29</v>
          </cell>
          <cell r="T10">
            <v>4.54</v>
          </cell>
        </row>
        <row r="11">
          <cell r="B11">
            <v>301</v>
          </cell>
          <cell r="C11">
            <v>1</v>
          </cell>
          <cell r="D11">
            <v>1.36</v>
          </cell>
          <cell r="E11">
            <v>1.59</v>
          </cell>
          <cell r="F11">
            <v>1.73</v>
          </cell>
          <cell r="G11">
            <v>1.82</v>
          </cell>
          <cell r="H11">
            <v>2</v>
          </cell>
          <cell r="I11">
            <v>2.27</v>
          </cell>
          <cell r="J11">
            <v>2.54</v>
          </cell>
          <cell r="K11">
            <v>2.72</v>
          </cell>
          <cell r="L11">
            <v>2.91</v>
          </cell>
          <cell r="M11">
            <v>3.11</v>
          </cell>
          <cell r="N11">
            <v>3.33</v>
          </cell>
          <cell r="O11">
            <v>3.56</v>
          </cell>
          <cell r="P11">
            <v>3.81</v>
          </cell>
          <cell r="Q11">
            <v>4.08</v>
          </cell>
          <cell r="R11">
            <v>4.3600000000000003</v>
          </cell>
          <cell r="S11">
            <v>4.67</v>
          </cell>
          <cell r="T11">
            <v>4.99</v>
          </cell>
        </row>
        <row r="12">
          <cell r="B12">
            <v>501</v>
          </cell>
          <cell r="C12">
            <v>1</v>
          </cell>
          <cell r="D12">
            <v>1.36</v>
          </cell>
          <cell r="E12">
            <v>1.59</v>
          </cell>
          <cell r="F12">
            <v>1.73</v>
          </cell>
          <cell r="G12">
            <v>1.82</v>
          </cell>
          <cell r="H12">
            <v>2</v>
          </cell>
          <cell r="I12">
            <v>2.27</v>
          </cell>
          <cell r="J12">
            <v>2.54</v>
          </cell>
          <cell r="K12">
            <v>2.77</v>
          </cell>
          <cell r="L12">
            <v>3.02</v>
          </cell>
          <cell r="M12">
            <v>3.29</v>
          </cell>
          <cell r="N12">
            <v>3.59</v>
          </cell>
          <cell r="O12">
            <v>3.91</v>
          </cell>
          <cell r="P12">
            <v>4.26</v>
          </cell>
          <cell r="Q12">
            <v>4.6399999999999997</v>
          </cell>
          <cell r="R12">
            <v>5.0599999999999996</v>
          </cell>
          <cell r="S12">
            <v>5.52</v>
          </cell>
          <cell r="T12">
            <v>6.01</v>
          </cell>
        </row>
        <row r="13">
          <cell r="B13">
            <v>1001</v>
          </cell>
          <cell r="C13">
            <v>1</v>
          </cell>
          <cell r="D13">
            <v>1.36</v>
          </cell>
          <cell r="E13">
            <v>1.59</v>
          </cell>
          <cell r="F13">
            <v>1.73</v>
          </cell>
          <cell r="G13">
            <v>1.82</v>
          </cell>
          <cell r="H13">
            <v>2</v>
          </cell>
          <cell r="I13">
            <v>2.27</v>
          </cell>
          <cell r="J13">
            <v>2.54</v>
          </cell>
          <cell r="K13">
            <v>2.82</v>
          </cell>
          <cell r="L13">
            <v>3.13</v>
          </cell>
          <cell r="M13">
            <v>3.47</v>
          </cell>
          <cell r="N13">
            <v>3.86</v>
          </cell>
          <cell r="O13">
            <v>4.28</v>
          </cell>
          <cell r="P13">
            <v>4.75</v>
          </cell>
          <cell r="Q13">
            <v>5.27</v>
          </cell>
          <cell r="R13">
            <v>5.85</v>
          </cell>
          <cell r="S13">
            <v>6.5</v>
          </cell>
          <cell r="T13">
            <v>7.21</v>
          </cell>
        </row>
        <row r="14">
          <cell r="B14">
            <v>1501</v>
          </cell>
          <cell r="C14">
            <v>1</v>
          </cell>
          <cell r="D14">
            <v>1.36</v>
          </cell>
          <cell r="E14">
            <v>1.59</v>
          </cell>
          <cell r="F14">
            <v>1.73</v>
          </cell>
          <cell r="G14">
            <v>1.82</v>
          </cell>
          <cell r="H14">
            <v>2</v>
          </cell>
          <cell r="I14">
            <v>2.27</v>
          </cell>
          <cell r="J14">
            <v>2.54</v>
          </cell>
          <cell r="K14">
            <v>2.91</v>
          </cell>
          <cell r="L14">
            <v>3.27</v>
          </cell>
          <cell r="M14">
            <v>3.68</v>
          </cell>
          <cell r="N14">
            <v>4.18</v>
          </cell>
          <cell r="O14">
            <v>4.7300000000000004</v>
          </cell>
          <cell r="P14">
            <v>5.32</v>
          </cell>
          <cell r="Q14">
            <v>6</v>
          </cell>
          <cell r="R14">
            <v>6.68</v>
          </cell>
          <cell r="S14">
            <v>7.41</v>
          </cell>
          <cell r="T14">
            <v>8.23</v>
          </cell>
        </row>
      </sheetData>
      <sheetData sheetId="5" refreshError="1">
        <row r="5">
          <cell r="B5" t="str">
            <v>Минимальный размер оплаты труда</v>
          </cell>
          <cell r="C5" t="str">
            <v>руб</v>
          </cell>
        </row>
        <row r="6">
          <cell r="B6" t="str">
            <v>I.Дополнительная зарплата.</v>
          </cell>
          <cell r="D6" t="str">
            <v>Всего</v>
          </cell>
        </row>
        <row r="7">
          <cell r="B7" t="str">
            <v xml:space="preserve">Прочая дополнительная заработная плата </v>
          </cell>
          <cell r="C7" t="str">
            <v>% к основной</v>
          </cell>
          <cell r="D7">
            <v>1.0999999999999999E-2</v>
          </cell>
        </row>
        <row r="8">
          <cell r="B8" t="str">
            <v xml:space="preserve">Доплаты за работу в вечернее время </v>
          </cell>
          <cell r="D8">
            <v>0</v>
          </cell>
        </row>
        <row r="9">
          <cell r="B9" t="str">
            <v xml:space="preserve">Доплаты за работу в ночное время </v>
          </cell>
          <cell r="D9">
            <v>0.4</v>
          </cell>
        </row>
        <row r="10">
          <cell r="B10" t="str">
            <v xml:space="preserve">Размер премиальных к основной зарплате  </v>
          </cell>
          <cell r="D10">
            <v>0.4</v>
          </cell>
        </row>
        <row r="11">
          <cell r="B11" t="str">
            <v>Выплаты по итогам работы за год</v>
          </cell>
          <cell r="D11">
            <v>0</v>
          </cell>
        </row>
        <row r="12">
          <cell r="B12" t="str">
            <v>Вознаграждение за выслугу лет</v>
          </cell>
          <cell r="D12">
            <v>0</v>
          </cell>
        </row>
        <row r="13">
          <cell r="B13" t="str">
            <v>III.Отчисления в социальные фонды</v>
          </cell>
        </row>
        <row r="14">
          <cell r="B14" t="str">
            <v>1.1.Фонд социального страхования</v>
          </cell>
          <cell r="C14" t="str">
            <v>% к фонду заработной платы</v>
          </cell>
          <cell r="D14">
            <v>0.04</v>
          </cell>
        </row>
        <row r="15">
          <cell r="B15" t="str">
            <v>1.2.Пенсионный фонд</v>
          </cell>
          <cell r="D15">
            <v>0.28000000000000003</v>
          </cell>
        </row>
        <row r="16">
          <cell r="B16" t="str">
            <v>1.3.Фонд обязательного медицинского страхования</v>
          </cell>
          <cell r="D16">
            <v>3.5999999999999997E-2</v>
          </cell>
        </row>
        <row r="17">
          <cell r="B17" t="str">
            <v>1.4.Страховой тариф</v>
          </cell>
          <cell r="D17">
            <v>3.0000000000000001E-3</v>
          </cell>
        </row>
        <row r="18">
          <cell r="B18" t="str">
            <v>Итого:</v>
          </cell>
          <cell r="D18">
            <v>0.35899999999999999</v>
          </cell>
        </row>
        <row r="19">
          <cell r="B19" t="str">
            <v>IV.Ставки основных налогов.</v>
          </cell>
        </row>
        <row r="20">
          <cell r="B20" t="str">
            <v>4.1.Налог на пользователей автодорог.</v>
          </cell>
          <cell r="C20" t="str">
            <v>% к себестоимости услуги</v>
          </cell>
          <cell r="D20">
            <v>0</v>
          </cell>
        </row>
        <row r="21">
          <cell r="B21" t="str">
            <v>4.2.</v>
          </cell>
        </row>
        <row r="22">
          <cell r="B22" t="str">
            <v>4.3.НДС (Налог на доб.ст-ть)</v>
          </cell>
          <cell r="D22">
            <v>0.18</v>
          </cell>
        </row>
        <row r="23">
          <cell r="B23" t="str">
            <v>Отчисления на подготовку кадров</v>
          </cell>
          <cell r="D23">
            <v>0</v>
          </cell>
        </row>
        <row r="24">
          <cell r="B24" t="str">
            <v>V.РЕНТАБЕЛЬНОСТЬ</v>
          </cell>
          <cell r="D24">
            <v>0.09</v>
          </cell>
        </row>
        <row r="25">
          <cell r="B25" t="str">
            <v>V.I..РЕНТАБЕЛЬНОСТЬ на сторонние организации</v>
          </cell>
          <cell r="D25">
            <v>0.03</v>
          </cell>
        </row>
        <row r="26">
          <cell r="B26" t="str">
            <v>III.Баланс рабочего времени</v>
          </cell>
        </row>
        <row r="27">
          <cell r="B27" t="str">
            <v>Количество календарных дней в расчетном году</v>
          </cell>
          <cell r="C27" t="str">
            <v>год</v>
          </cell>
          <cell r="D27">
            <v>2004</v>
          </cell>
        </row>
        <row r="28">
          <cell r="B28" t="str">
            <v>Всего</v>
          </cell>
          <cell r="C28" t="str">
            <v>дней/год</v>
          </cell>
          <cell r="D28">
            <v>366</v>
          </cell>
        </row>
        <row r="29">
          <cell r="B29" t="str">
            <v>Выходных</v>
          </cell>
          <cell r="C29" t="str">
            <v>дней/год</v>
          </cell>
          <cell r="D29">
            <v>107</v>
          </cell>
        </row>
        <row r="30">
          <cell r="B30" t="str">
            <v xml:space="preserve">Праздничных </v>
          </cell>
          <cell r="C30" t="str">
            <v>дней/год</v>
          </cell>
          <cell r="D30">
            <v>8</v>
          </cell>
        </row>
        <row r="31">
          <cell r="B31" t="str">
            <v>Рабочих</v>
          </cell>
          <cell r="C31" t="str">
            <v>дней/год</v>
          </cell>
          <cell r="D31">
            <v>251</v>
          </cell>
        </row>
        <row r="32">
          <cell r="B32" t="str">
            <v>3.1.К-во часов работы в день</v>
          </cell>
          <cell r="C32" t="str">
            <v>час/день</v>
          </cell>
          <cell r="D32">
            <v>8</v>
          </cell>
        </row>
        <row r="34">
          <cell r="B34" t="str">
            <v>Балланс рабочего времени</v>
          </cell>
          <cell r="D34" t="str">
            <v>мужчины</v>
          </cell>
          <cell r="E34" t="str">
            <v>женщины</v>
          </cell>
        </row>
        <row r="35">
          <cell r="B35" t="str">
            <v>Баланс рабочего времени по производственному календарю на расчетный год</v>
          </cell>
          <cell r="C35" t="str">
            <v>час/месяц</v>
          </cell>
          <cell r="D35">
            <v>167</v>
          </cell>
          <cell r="E35">
            <v>150.19999999999999</v>
          </cell>
        </row>
      </sheetData>
      <sheetData sheetId="6" refreshError="1">
        <row r="2">
          <cell r="B2" t="str">
            <v xml:space="preserve">Параметры </v>
          </cell>
          <cell r="D2" t="str">
            <v>Уровень цен</v>
          </cell>
          <cell r="E2" t="str">
            <v xml:space="preserve">I зона </v>
          </cell>
          <cell r="F2" t="str">
            <v>II зона</v>
          </cell>
          <cell r="G2" t="str">
            <v>III зона</v>
          </cell>
          <cell r="H2" t="str">
            <v>IV зона</v>
          </cell>
          <cell r="I2" t="str">
            <v>V зона</v>
          </cell>
          <cell r="K2" t="str">
            <v xml:space="preserve">I зона </v>
          </cell>
          <cell r="L2" t="str">
            <v>II зона</v>
          </cell>
          <cell r="M2" t="str">
            <v>III зона</v>
          </cell>
          <cell r="N2" t="str">
            <v>IV зона</v>
          </cell>
          <cell r="O2" t="str">
            <v>V зона</v>
          </cell>
        </row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>
            <v>5</v>
          </cell>
        </row>
        <row r="4">
          <cell r="B4" t="str">
            <v xml:space="preserve">ИНДЕКС Машиностроение и металлообработка (МБП) </v>
          </cell>
          <cell r="E4">
            <v>1.0001</v>
          </cell>
          <cell r="F4" t="str">
            <v>х</v>
          </cell>
          <cell r="G4" t="str">
            <v>х</v>
          </cell>
          <cell r="H4" t="str">
            <v>х</v>
          </cell>
          <cell r="I4" t="str">
            <v>х</v>
          </cell>
          <cell r="K4">
            <v>1.0001</v>
          </cell>
          <cell r="L4" t="str">
            <v>х</v>
          </cell>
          <cell r="M4" t="str">
            <v>х</v>
          </cell>
          <cell r="N4" t="str">
            <v>х</v>
          </cell>
          <cell r="O4" t="str">
            <v>х</v>
          </cell>
        </row>
        <row r="5">
          <cell r="B5" t="str">
            <v>ИНДЕКС Легкая промышленность (Спец.одежда)</v>
          </cell>
          <cell r="E5">
            <v>1.0001</v>
          </cell>
          <cell r="F5" t="str">
            <v>х</v>
          </cell>
          <cell r="G5" t="str">
            <v>х</v>
          </cell>
          <cell r="H5" t="str">
            <v>х</v>
          </cell>
          <cell r="I5" t="str">
            <v>х</v>
          </cell>
          <cell r="K5">
            <v>1.0001</v>
          </cell>
          <cell r="L5" t="str">
            <v>х</v>
          </cell>
          <cell r="M5" t="str">
            <v>х</v>
          </cell>
          <cell r="N5" t="str">
            <v>х</v>
          </cell>
          <cell r="O5" t="str">
            <v>х</v>
          </cell>
        </row>
        <row r="6">
          <cell r="B6" t="str">
            <v>Молоко за вредн.усл.труда (руб./литр)</v>
          </cell>
          <cell r="E6">
            <v>12</v>
          </cell>
          <cell r="F6">
            <v>12</v>
          </cell>
          <cell r="G6">
            <v>14</v>
          </cell>
          <cell r="H6">
            <v>15</v>
          </cell>
          <cell r="I6">
            <v>15</v>
          </cell>
          <cell r="K6">
            <v>12</v>
          </cell>
          <cell r="L6">
            <v>12</v>
          </cell>
          <cell r="M6">
            <v>14</v>
          </cell>
          <cell r="N6">
            <v>15</v>
          </cell>
          <cell r="O6">
            <v>15</v>
          </cell>
        </row>
        <row r="8">
          <cell r="B8" t="str">
            <v>Стоимость медицинского осмотра</v>
          </cell>
        </row>
        <row r="9">
          <cell r="B9" t="str">
            <v>Командировочные расходы</v>
          </cell>
          <cell r="E9">
            <v>3094.4</v>
          </cell>
          <cell r="F9">
            <v>4018.2</v>
          </cell>
          <cell r="G9">
            <v>4827.72</v>
          </cell>
          <cell r="H9">
            <v>5584.56</v>
          </cell>
          <cell r="I9">
            <v>5584.56</v>
          </cell>
          <cell r="K9">
            <v>3094.4</v>
          </cell>
          <cell r="L9">
            <v>4018.2</v>
          </cell>
          <cell r="M9">
            <v>4827.72</v>
          </cell>
          <cell r="N9">
            <v>5584.56</v>
          </cell>
          <cell r="O9">
            <v>5584.56</v>
          </cell>
        </row>
        <row r="10">
          <cell r="B10" t="str">
            <v>Поправочный климатический коэф-т/техники</v>
          </cell>
          <cell r="E10">
            <v>1.4</v>
          </cell>
          <cell r="F10">
            <v>1.6</v>
          </cell>
          <cell r="G10">
            <v>1.8</v>
          </cell>
          <cell r="H10">
            <v>2</v>
          </cell>
          <cell r="I10">
            <v>2</v>
          </cell>
          <cell r="K10">
            <v>1.4</v>
          </cell>
          <cell r="L10">
            <v>1.6</v>
          </cell>
          <cell r="M10">
            <v>1.8</v>
          </cell>
          <cell r="N10">
            <v>2</v>
          </cell>
          <cell r="O10">
            <v>2</v>
          </cell>
        </row>
      </sheetData>
      <sheetData sheetId="7" refreshError="1"/>
      <sheetData sheetId="8" refreshError="1"/>
      <sheetData sheetId="9" refreshError="1">
        <row r="4">
          <cell r="C4" t="str">
            <v xml:space="preserve">I зона </v>
          </cell>
          <cell r="D4" t="str">
            <v>II зона</v>
          </cell>
          <cell r="E4" t="str">
            <v>III зона</v>
          </cell>
          <cell r="F4" t="str">
            <v>IV зона</v>
          </cell>
          <cell r="G4" t="str">
            <v>V зона</v>
          </cell>
        </row>
        <row r="5">
          <cell r="A5">
            <v>0</v>
          </cell>
        </row>
        <row r="6">
          <cell r="A6">
            <v>1</v>
          </cell>
          <cell r="B6" t="str">
            <v>1.Контролер</v>
          </cell>
          <cell r="C6">
            <v>200.91</v>
          </cell>
          <cell r="D6">
            <v>202.49</v>
          </cell>
          <cell r="E6">
            <v>202.8</v>
          </cell>
          <cell r="F6">
            <v>203.24</v>
          </cell>
          <cell r="G6">
            <v>203.62</v>
          </cell>
        </row>
        <row r="7">
          <cell r="A7">
            <v>2</v>
          </cell>
          <cell r="B7" t="str">
            <v xml:space="preserve">2.Оператор   на фильтрах </v>
          </cell>
          <cell r="C7">
            <v>571.5</v>
          </cell>
          <cell r="D7">
            <v>573.58000000000004</v>
          </cell>
          <cell r="E7">
            <v>573.98</v>
          </cell>
          <cell r="F7">
            <v>574.55999999999995</v>
          </cell>
          <cell r="G7">
            <v>575.05999999999995</v>
          </cell>
        </row>
        <row r="8">
          <cell r="A8">
            <v>3</v>
          </cell>
          <cell r="B8" t="str">
            <v>3.Каогулянщик,оператор хлораторной установки</v>
          </cell>
          <cell r="C8">
            <v>587.53</v>
          </cell>
          <cell r="D8">
            <v>591.82000000000005</v>
          </cell>
          <cell r="E8">
            <v>592.75</v>
          </cell>
          <cell r="F8">
            <v>594.23</v>
          </cell>
          <cell r="G8">
            <v>595.38</v>
          </cell>
        </row>
        <row r="9">
          <cell r="A9">
            <v>4</v>
          </cell>
          <cell r="B9" t="str">
            <v>4.Машинист(кочегар котельной установки)</v>
          </cell>
          <cell r="C9">
            <v>1261.8599999999999</v>
          </cell>
          <cell r="D9">
            <v>1267.03</v>
          </cell>
          <cell r="E9">
            <v>1268.1300000000001</v>
          </cell>
          <cell r="F9">
            <v>1269.8800000000001</v>
          </cell>
          <cell r="G9">
            <v>1271.23</v>
          </cell>
        </row>
        <row r="10">
          <cell r="A10">
            <v>5</v>
          </cell>
          <cell r="B10" t="str">
            <v>5.Машинист насосной установки</v>
          </cell>
          <cell r="C10">
            <v>1069.08</v>
          </cell>
          <cell r="D10">
            <v>1072.4000000000001</v>
          </cell>
          <cell r="E10">
            <v>1073.1300000000001</v>
          </cell>
          <cell r="F10">
            <v>1074.3800000000001</v>
          </cell>
          <cell r="G10">
            <v>1075.27</v>
          </cell>
        </row>
        <row r="11">
          <cell r="A11">
            <v>6</v>
          </cell>
          <cell r="B11" t="str">
            <v>6.Лаборант химического анализа</v>
          </cell>
          <cell r="C11">
            <v>390.43</v>
          </cell>
          <cell r="D11">
            <v>391.94</v>
          </cell>
          <cell r="E11">
            <v>392.36</v>
          </cell>
          <cell r="F11">
            <v>393.13</v>
          </cell>
          <cell r="G11">
            <v>393.62</v>
          </cell>
        </row>
        <row r="12">
          <cell r="A12">
            <v>7</v>
          </cell>
          <cell r="B12" t="str">
            <v>7.Слесарь аварийно-восстановительных работ (канал.сети, рем.груп. АДС)</v>
          </cell>
          <cell r="C12">
            <v>1370.73</v>
          </cell>
          <cell r="D12">
            <v>1381.14</v>
          </cell>
          <cell r="E12">
            <v>1383.27</v>
          </cell>
          <cell r="F12">
            <v>1386.47</v>
          </cell>
          <cell r="G12">
            <v>1389.08</v>
          </cell>
        </row>
        <row r="13">
          <cell r="A13">
            <v>8</v>
          </cell>
          <cell r="B13" t="str">
            <v>8.Слесарь аварийно-восстановительных работ (водопр.сети)</v>
          </cell>
          <cell r="C13">
            <v>1370.73</v>
          </cell>
          <cell r="D13">
            <v>1381.14</v>
          </cell>
          <cell r="E13">
            <v>1383.27</v>
          </cell>
          <cell r="F13">
            <v>1386.47</v>
          </cell>
          <cell r="G13">
            <v>1389.08</v>
          </cell>
        </row>
        <row r="14">
          <cell r="A14">
            <v>9</v>
          </cell>
          <cell r="B14" t="str">
            <v>9.Слесарь по ремонту хлорного оборудования</v>
          </cell>
          <cell r="C14">
            <v>1241.3699999999999</v>
          </cell>
          <cell r="D14">
            <v>1249.4000000000001</v>
          </cell>
          <cell r="E14">
            <v>1251.02</v>
          </cell>
          <cell r="F14">
            <v>1253.49</v>
          </cell>
          <cell r="G14">
            <v>1255.55</v>
          </cell>
        </row>
        <row r="15">
          <cell r="A15">
            <v>10</v>
          </cell>
          <cell r="B15" t="str">
            <v>10.Слесарь по рем.обор.уч-ка водопр., канал.сооружений</v>
          </cell>
          <cell r="C15">
            <v>1053.75</v>
          </cell>
          <cell r="D15">
            <v>1070.76</v>
          </cell>
          <cell r="E15">
            <v>1074.44</v>
          </cell>
          <cell r="F15">
            <v>1079.69</v>
          </cell>
          <cell r="G15">
            <v>1083.95</v>
          </cell>
        </row>
        <row r="16">
          <cell r="A16">
            <v>11</v>
          </cell>
          <cell r="B16" t="str">
            <v>11.Электромонтер по обслуживанию</v>
          </cell>
          <cell r="C16">
            <v>1086.6199999999999</v>
          </cell>
          <cell r="D16">
            <v>1096.5999999999999</v>
          </cell>
          <cell r="E16">
            <v>1098.5999999999999</v>
          </cell>
          <cell r="F16">
            <v>1101.6300000000001</v>
          </cell>
          <cell r="G16">
            <v>1104.1300000000001</v>
          </cell>
        </row>
        <row r="17">
          <cell r="A17">
            <v>12</v>
          </cell>
          <cell r="B17" t="str">
            <v>12.ИТР(смен.мастер,мастер, техник, техзнолог)</v>
          </cell>
          <cell r="C17">
            <v>195.23</v>
          </cell>
          <cell r="D17">
            <v>199.22</v>
          </cell>
          <cell r="E17">
            <v>199.99</v>
          </cell>
          <cell r="F17">
            <v>201.1</v>
          </cell>
          <cell r="G17">
            <v>202.05</v>
          </cell>
        </row>
        <row r="18">
          <cell r="A18">
            <v>13</v>
          </cell>
          <cell r="B18" t="str">
            <v>13.Слесарь КИПиА</v>
          </cell>
          <cell r="C18">
            <v>210.58</v>
          </cell>
          <cell r="D18">
            <v>213.74</v>
          </cell>
          <cell r="E18">
            <v>214.33</v>
          </cell>
          <cell r="F18">
            <v>215.16</v>
          </cell>
          <cell r="G18">
            <v>215.93</v>
          </cell>
        </row>
        <row r="19">
          <cell r="A19">
            <v>14</v>
          </cell>
          <cell r="B19" t="str">
            <v>14.Грузчик</v>
          </cell>
          <cell r="C19">
            <v>1906.92</v>
          </cell>
          <cell r="D19">
            <v>1945.64</v>
          </cell>
          <cell r="E19">
            <v>1953.37</v>
          </cell>
          <cell r="F19">
            <v>1964.27</v>
          </cell>
          <cell r="G19">
            <v>1973.56</v>
          </cell>
        </row>
        <row r="20">
          <cell r="A20">
            <v>15</v>
          </cell>
          <cell r="B20" t="str">
            <v>15.Пробоотборщик</v>
          </cell>
          <cell r="C20">
            <v>764.84</v>
          </cell>
          <cell r="D20">
            <v>771.49</v>
          </cell>
          <cell r="E20">
            <v>704</v>
          </cell>
          <cell r="F20">
            <v>705.99</v>
          </cell>
          <cell r="G20">
            <v>707.54</v>
          </cell>
        </row>
        <row r="21">
          <cell r="A21">
            <v>16</v>
          </cell>
          <cell r="B21" t="str">
            <v>16.Кладовщик</v>
          </cell>
          <cell r="C21">
            <v>384.48</v>
          </cell>
          <cell r="D21">
            <v>387.95</v>
          </cell>
          <cell r="E21">
            <v>388.62</v>
          </cell>
          <cell r="F21">
            <v>389.56</v>
          </cell>
          <cell r="G21">
            <v>390.42</v>
          </cell>
        </row>
        <row r="22">
          <cell r="A22">
            <v>17</v>
          </cell>
          <cell r="B22" t="str">
            <v>17.Оператор очистных сооружений</v>
          </cell>
          <cell r="C22">
            <v>939.8</v>
          </cell>
          <cell r="D22">
            <v>945.3</v>
          </cell>
          <cell r="E22">
            <v>946.65</v>
          </cell>
          <cell r="F22">
            <v>948.72</v>
          </cell>
          <cell r="G22">
            <v>950.29</v>
          </cell>
        </row>
        <row r="23">
          <cell r="A23">
            <v>18</v>
          </cell>
          <cell r="B23" t="str">
            <v>18. Оператор на аэротенках; оператор на иловых площадках, оператор на метатенках, оператор на отстойниках, оператор на эмшерах</v>
          </cell>
          <cell r="C23">
            <v>600.34</v>
          </cell>
          <cell r="D23">
            <v>606.30999999999995</v>
          </cell>
          <cell r="E23">
            <v>607.54</v>
          </cell>
          <cell r="F23">
            <v>609.52</v>
          </cell>
          <cell r="G23">
            <v>611.04999999999995</v>
          </cell>
        </row>
        <row r="24">
          <cell r="A24">
            <v>19</v>
          </cell>
          <cell r="B24" t="str">
            <v>19. Оператор водозаборных сооружений</v>
          </cell>
          <cell r="C24">
            <v>686.26</v>
          </cell>
          <cell r="D24">
            <v>692.83</v>
          </cell>
          <cell r="E24">
            <v>694.17</v>
          </cell>
          <cell r="F24">
            <v>696.32</v>
          </cell>
          <cell r="G24">
            <v>697.99</v>
          </cell>
        </row>
        <row r="25">
          <cell r="A25">
            <v>20</v>
          </cell>
          <cell r="B25" t="str">
            <v>20. Оператор на песколовках и жироловках, оператор на решетке</v>
          </cell>
          <cell r="C25">
            <v>1150.3599999999999</v>
          </cell>
          <cell r="D25">
            <v>1160.24</v>
          </cell>
          <cell r="E25">
            <v>1162.23</v>
          </cell>
          <cell r="F25">
            <v>1165.28</v>
          </cell>
          <cell r="G25">
            <v>1167.77</v>
          </cell>
        </row>
        <row r="26">
          <cell r="A26">
            <v>21</v>
          </cell>
          <cell r="B26" t="str">
            <v>21. Оператор полей орошения и фильтрации, оператор на биофильтрах</v>
          </cell>
          <cell r="C26">
            <v>752.18</v>
          </cell>
          <cell r="D26">
            <v>765.31</v>
          </cell>
          <cell r="E26">
            <v>767.95</v>
          </cell>
          <cell r="F26">
            <v>771.9</v>
          </cell>
          <cell r="G26">
            <v>775.15</v>
          </cell>
        </row>
        <row r="27">
          <cell r="A27">
            <v>22</v>
          </cell>
          <cell r="B27" t="str">
            <v>22. Оператор сооружений  по удалению осадка, оператор установок по обезвоживанию осадка, оператор установок по сушке осадка</v>
          </cell>
          <cell r="C27">
            <v>975.99</v>
          </cell>
          <cell r="D27">
            <v>985.07</v>
          </cell>
          <cell r="E27">
            <v>986.91</v>
          </cell>
          <cell r="F27">
            <v>989.74</v>
          </cell>
          <cell r="G27">
            <v>992.3</v>
          </cell>
        </row>
        <row r="28">
          <cell r="A28">
            <v>23</v>
          </cell>
          <cell r="B28" t="str">
            <v>18.Рабочие по колке льда водозаборн.колонок</v>
          </cell>
          <cell r="C28">
            <v>88.01</v>
          </cell>
          <cell r="D28">
            <v>89.96</v>
          </cell>
          <cell r="E28">
            <v>90.33</v>
          </cell>
          <cell r="F28">
            <v>90.82</v>
          </cell>
          <cell r="G28">
            <v>91.31</v>
          </cell>
        </row>
        <row r="29">
          <cell r="A29">
            <v>24</v>
          </cell>
          <cell r="B29" t="str">
            <v>19.Плотник,столяр</v>
          </cell>
          <cell r="C29">
            <v>1093.6099999999999</v>
          </cell>
          <cell r="D29">
            <v>1099.0899999999999</v>
          </cell>
          <cell r="E29">
            <v>1100.22</v>
          </cell>
          <cell r="F29">
            <v>1102.04</v>
          </cell>
          <cell r="G29">
            <v>1103.46</v>
          </cell>
        </row>
        <row r="30">
          <cell r="A30">
            <v>25</v>
          </cell>
          <cell r="B30" t="str">
            <v>20.Электрогазосварщик</v>
          </cell>
          <cell r="C30">
            <v>1739.03</v>
          </cell>
          <cell r="D30">
            <v>1763.59</v>
          </cell>
          <cell r="E30">
            <v>1768.53</v>
          </cell>
          <cell r="F30">
            <v>1775.61</v>
          </cell>
          <cell r="G30">
            <v>1781.55</v>
          </cell>
        </row>
        <row r="31">
          <cell r="A31">
            <v>26</v>
          </cell>
          <cell r="B31" t="str">
            <v>21.Уборщик производст.и служебных помещений</v>
          </cell>
          <cell r="C31">
            <v>258.875</v>
          </cell>
          <cell r="D31">
            <v>261.24</v>
          </cell>
          <cell r="E31">
            <v>261.79000000000002</v>
          </cell>
          <cell r="F31">
            <v>262.77999999999997</v>
          </cell>
          <cell r="G31">
            <v>263.44</v>
          </cell>
        </row>
        <row r="32">
          <cell r="A32">
            <v>27</v>
          </cell>
          <cell r="B32" t="str">
            <v>22.Дворник,сторож</v>
          </cell>
          <cell r="C32">
            <v>658.66</v>
          </cell>
          <cell r="D32">
            <v>664.21</v>
          </cell>
          <cell r="E32">
            <v>665.27</v>
          </cell>
          <cell r="F32">
            <v>666.75</v>
          </cell>
          <cell r="G32">
            <v>668.12</v>
          </cell>
        </row>
        <row r="33">
          <cell r="A33">
            <v>28</v>
          </cell>
          <cell r="B33" t="str">
            <v>23.Токарь,фрезеровщик</v>
          </cell>
          <cell r="C33">
            <v>935.32</v>
          </cell>
          <cell r="D33">
            <v>939.52</v>
          </cell>
          <cell r="E33">
            <v>940.42</v>
          </cell>
          <cell r="F33">
            <v>941.94</v>
          </cell>
          <cell r="G33">
            <v>943.03</v>
          </cell>
        </row>
        <row r="34">
          <cell r="A34">
            <v>29</v>
          </cell>
          <cell r="B34" t="str">
            <v>24.Каменщик</v>
          </cell>
          <cell r="C34">
            <v>1145.99</v>
          </cell>
          <cell r="D34">
            <v>1151.79</v>
          </cell>
          <cell r="E34">
            <v>1152.97</v>
          </cell>
          <cell r="F34">
            <v>1154.9000000000001</v>
          </cell>
          <cell r="G34">
            <v>1156.3800000000001</v>
          </cell>
        </row>
        <row r="35">
          <cell r="A35">
            <v>30</v>
          </cell>
          <cell r="B35" t="str">
            <v>25.Штукатур-маляр</v>
          </cell>
          <cell r="C35">
            <v>396.75</v>
          </cell>
          <cell r="D35">
            <v>398.54</v>
          </cell>
          <cell r="E35">
            <v>398.98</v>
          </cell>
          <cell r="F35">
            <v>399.82</v>
          </cell>
          <cell r="G35">
            <v>400.33</v>
          </cell>
        </row>
        <row r="36">
          <cell r="A36">
            <v>31</v>
          </cell>
          <cell r="B36" t="str">
            <v>26.Капитан-механик</v>
          </cell>
          <cell r="C36">
            <v>1843.09</v>
          </cell>
          <cell r="D36">
            <v>1851.83</v>
          </cell>
          <cell r="E36">
            <v>1853.69</v>
          </cell>
          <cell r="F36">
            <v>1856.62</v>
          </cell>
          <cell r="G36">
            <v>1859.08</v>
          </cell>
        </row>
        <row r="37">
          <cell r="A37">
            <v>32</v>
          </cell>
          <cell r="B37" t="str">
            <v>27.Буфетчик</v>
          </cell>
          <cell r="C37">
            <v>390.43</v>
          </cell>
          <cell r="D37">
            <v>391.94</v>
          </cell>
          <cell r="E37">
            <v>392.36</v>
          </cell>
          <cell r="F37">
            <v>393.13</v>
          </cell>
          <cell r="G37">
            <v>393.62</v>
          </cell>
        </row>
        <row r="38">
          <cell r="A38">
            <v>33</v>
          </cell>
          <cell r="B38" t="str">
            <v>28.Лаборант-радиолог</v>
          </cell>
          <cell r="C38">
            <v>390.43</v>
          </cell>
          <cell r="D38">
            <v>391.94</v>
          </cell>
          <cell r="E38">
            <v>392.36</v>
          </cell>
          <cell r="F38">
            <v>393.13</v>
          </cell>
          <cell r="G38">
            <v>393.62</v>
          </cell>
        </row>
        <row r="42">
          <cell r="C42" t="str">
            <v>I зона</v>
          </cell>
          <cell r="D42" t="str">
            <v>II зона</v>
          </cell>
          <cell r="E42" t="str">
            <v>III зона</v>
          </cell>
          <cell r="F42" t="str">
            <v>IV зона</v>
          </cell>
          <cell r="G42" t="str">
            <v>V зона</v>
          </cell>
        </row>
        <row r="43">
          <cell r="A43">
            <v>0</v>
          </cell>
        </row>
        <row r="44">
          <cell r="A44">
            <v>1</v>
          </cell>
          <cell r="B44" t="str">
            <v>1.Каменщик</v>
          </cell>
          <cell r="C44">
            <v>159.54</v>
          </cell>
          <cell r="D44">
            <v>160.84</v>
          </cell>
          <cell r="E44">
            <v>161.83000000000001</v>
          </cell>
          <cell r="F44">
            <v>163.22</v>
          </cell>
          <cell r="G44">
            <v>164.05</v>
          </cell>
        </row>
        <row r="45">
          <cell r="A45">
            <v>2</v>
          </cell>
          <cell r="B45" t="str">
            <v>2.Кровельщик по рулонным кровлям и кровлям из штучных материалов, занятый на мягкой кровле</v>
          </cell>
          <cell r="C45">
            <v>1479.09</v>
          </cell>
          <cell r="D45">
            <v>1490.53</v>
          </cell>
          <cell r="E45">
            <v>1494.42</v>
          </cell>
          <cell r="F45">
            <v>1500.4</v>
          </cell>
          <cell r="G45">
            <v>1505.47</v>
          </cell>
        </row>
        <row r="46">
          <cell r="A46">
            <v>3</v>
          </cell>
          <cell r="B46" t="str">
            <v>3.Маляры</v>
          </cell>
          <cell r="C46">
            <v>143.71</v>
          </cell>
          <cell r="D46">
            <v>146.9</v>
          </cell>
          <cell r="E46">
            <v>147.52000000000001</v>
          </cell>
          <cell r="F46">
            <v>148.54</v>
          </cell>
          <cell r="G46">
            <v>149.33000000000001</v>
          </cell>
        </row>
        <row r="47">
          <cell r="A47">
            <v>4</v>
          </cell>
          <cell r="B47" t="str">
            <v>4.Плотники</v>
          </cell>
          <cell r="C47">
            <v>553.84</v>
          </cell>
          <cell r="D47">
            <v>558.79999999999995</v>
          </cell>
          <cell r="E47">
            <v>561.20000000000005</v>
          </cell>
          <cell r="F47">
            <v>564.51</v>
          </cell>
          <cell r="G47">
            <v>567.54</v>
          </cell>
        </row>
        <row r="48">
          <cell r="A48">
            <v>5</v>
          </cell>
          <cell r="B48" t="str">
            <v>5.Слесарь-сантехник</v>
          </cell>
          <cell r="C48">
            <v>369.54</v>
          </cell>
          <cell r="D48">
            <v>371.94</v>
          </cell>
          <cell r="E48">
            <v>373.23</v>
          </cell>
          <cell r="F48">
            <v>375.3</v>
          </cell>
          <cell r="G48">
            <v>377.13</v>
          </cell>
        </row>
        <row r="49">
          <cell r="A49">
            <v>6</v>
          </cell>
          <cell r="B49" t="str">
            <v>6.Газосварщики</v>
          </cell>
          <cell r="C49">
            <v>566.69000000000005</v>
          </cell>
          <cell r="D49">
            <v>567.66</v>
          </cell>
          <cell r="E49">
            <v>568.45000000000005</v>
          </cell>
          <cell r="F49">
            <v>569.45000000000005</v>
          </cell>
          <cell r="G49">
            <v>570.25</v>
          </cell>
        </row>
        <row r="50">
          <cell r="A50">
            <v>7</v>
          </cell>
          <cell r="B50" t="str">
            <v>7.Электромонтажник</v>
          </cell>
          <cell r="C50">
            <v>1777.92</v>
          </cell>
          <cell r="D50">
            <v>1782.46</v>
          </cell>
          <cell r="E50">
            <v>1754.42</v>
          </cell>
          <cell r="F50">
            <v>1787.24</v>
          </cell>
          <cell r="G50">
            <v>1789.39</v>
          </cell>
        </row>
        <row r="51">
          <cell r="A51">
            <v>8</v>
          </cell>
          <cell r="B51" t="str">
            <v>8.Столяр</v>
          </cell>
          <cell r="C51">
            <v>551.17999999999995</v>
          </cell>
          <cell r="D51">
            <v>557.25</v>
          </cell>
          <cell r="E51">
            <v>559.66999999999996</v>
          </cell>
          <cell r="F51">
            <v>563.15</v>
          </cell>
          <cell r="G51">
            <v>566.16</v>
          </cell>
        </row>
        <row r="52">
          <cell r="A52">
            <v>9</v>
          </cell>
          <cell r="B52" t="str">
            <v>9.Термоизолировщики</v>
          </cell>
          <cell r="C52">
            <v>334.81</v>
          </cell>
          <cell r="D52">
            <v>337.08</v>
          </cell>
          <cell r="E52">
            <v>338.23</v>
          </cell>
          <cell r="F52">
            <v>339.9</v>
          </cell>
          <cell r="G52">
            <v>341.28</v>
          </cell>
        </row>
        <row r="53">
          <cell r="A53">
            <v>10</v>
          </cell>
          <cell r="B53" t="str">
            <v>10.Слесари-вентиляционщики</v>
          </cell>
          <cell r="C53">
            <v>738.25</v>
          </cell>
          <cell r="D53">
            <v>742.8</v>
          </cell>
          <cell r="E53">
            <v>744.74</v>
          </cell>
          <cell r="F53">
            <v>747.51</v>
          </cell>
          <cell r="G53">
            <v>749.88</v>
          </cell>
        </row>
        <row r="54">
          <cell r="A54">
            <v>11</v>
          </cell>
          <cell r="B54" t="str">
            <v>11Электрослесари</v>
          </cell>
          <cell r="C54">
            <v>390.78</v>
          </cell>
          <cell r="D54">
            <v>392.59</v>
          </cell>
          <cell r="E54">
            <v>393.37</v>
          </cell>
          <cell r="F54">
            <v>394.47</v>
          </cell>
          <cell r="G54">
            <v>395.39</v>
          </cell>
        </row>
        <row r="55">
          <cell r="A55">
            <v>12</v>
          </cell>
          <cell r="B55" t="str">
            <v>12.Электросварщики</v>
          </cell>
          <cell r="C55">
            <v>337.72</v>
          </cell>
          <cell r="D55">
            <v>338.69</v>
          </cell>
          <cell r="E55">
            <v>339.5</v>
          </cell>
          <cell r="F55">
            <v>340.53</v>
          </cell>
          <cell r="G55">
            <v>341.34</v>
          </cell>
        </row>
        <row r="56">
          <cell r="A56">
            <v>13</v>
          </cell>
          <cell r="B56" t="str">
            <v>13.Электромонтажники кабельных и линейных сетей</v>
          </cell>
          <cell r="C56">
            <v>1821.56</v>
          </cell>
          <cell r="D56">
            <v>1824.57</v>
          </cell>
          <cell r="E56">
            <v>1825.75</v>
          </cell>
          <cell r="F56">
            <v>1827.39</v>
          </cell>
          <cell r="G56">
            <v>1828.58</v>
          </cell>
        </row>
        <row r="57">
          <cell r="A57">
            <v>14</v>
          </cell>
        </row>
        <row r="58">
          <cell r="D58" t="str">
            <v>МОП</v>
          </cell>
        </row>
        <row r="59">
          <cell r="A59">
            <v>1</v>
          </cell>
          <cell r="B59" t="str">
            <v>1.Уборщик произв.помещений,служебных помещений, по уборке лестничных клеток</v>
          </cell>
          <cell r="C59">
            <v>746.74</v>
          </cell>
          <cell r="D59">
            <v>756.7</v>
          </cell>
          <cell r="E59">
            <v>761.66</v>
          </cell>
          <cell r="F59">
            <v>768.62</v>
          </cell>
          <cell r="G59">
            <v>773.12</v>
          </cell>
        </row>
        <row r="60">
          <cell r="A60">
            <v>2</v>
          </cell>
          <cell r="B60" t="str">
            <v>2.Рабочий по обслуживанию мусоропроводов</v>
          </cell>
          <cell r="C60">
            <v>206.95</v>
          </cell>
          <cell r="D60">
            <v>211.33</v>
          </cell>
          <cell r="E60">
            <v>213.28</v>
          </cell>
          <cell r="F60">
            <v>216.05</v>
          </cell>
          <cell r="G60">
            <v>217.83</v>
          </cell>
        </row>
        <row r="61">
          <cell r="A61">
            <v>3</v>
          </cell>
          <cell r="B61" t="str">
            <v>3.Дворник</v>
          </cell>
          <cell r="C61">
            <v>206.95</v>
          </cell>
          <cell r="D61">
            <v>211.33</v>
          </cell>
          <cell r="E61">
            <v>213.28</v>
          </cell>
          <cell r="F61">
            <v>216.05</v>
          </cell>
          <cell r="G61">
            <v>217.83</v>
          </cell>
        </row>
        <row r="62">
          <cell r="A62">
            <v>4</v>
          </cell>
          <cell r="B62" t="str">
            <v>4.Рабочий по благоустройству населенных пунктов</v>
          </cell>
          <cell r="C62">
            <v>206.95</v>
          </cell>
          <cell r="D62">
            <v>211.33</v>
          </cell>
          <cell r="E62">
            <v>213.28</v>
          </cell>
          <cell r="F62">
            <v>216.05</v>
          </cell>
          <cell r="G62">
            <v>217.83</v>
          </cell>
        </row>
        <row r="63">
          <cell r="A63">
            <v>5</v>
          </cell>
          <cell r="B63" t="str">
            <v>5.Подсобный рабочий</v>
          </cell>
          <cell r="C63">
            <v>206.17</v>
          </cell>
          <cell r="D63">
            <v>212.07</v>
          </cell>
          <cell r="E63">
            <v>214.01</v>
          </cell>
          <cell r="F63">
            <v>216.74</v>
          </cell>
          <cell r="G63">
            <v>218.73</v>
          </cell>
        </row>
        <row r="67">
          <cell r="C67" t="str">
            <v>I зона</v>
          </cell>
          <cell r="D67" t="str">
            <v>II зона</v>
          </cell>
          <cell r="E67" t="str">
            <v>III зона</v>
          </cell>
          <cell r="F67" t="str">
            <v>IV зона</v>
          </cell>
          <cell r="G67" t="str">
            <v>V зона</v>
          </cell>
        </row>
        <row r="68">
          <cell r="A68">
            <v>0</v>
          </cell>
        </row>
        <row r="69">
          <cell r="A69">
            <v>1</v>
          </cell>
          <cell r="B69" t="str">
            <v>Грузчик на складе хлора</v>
          </cell>
          <cell r="C69">
            <v>284.18</v>
          </cell>
          <cell r="D69">
            <v>290.37</v>
          </cell>
          <cell r="E69">
            <v>291.56</v>
          </cell>
          <cell r="F69">
            <v>293.31</v>
          </cell>
          <cell r="G69">
            <v>294.82</v>
          </cell>
        </row>
        <row r="70">
          <cell r="A70">
            <v>2</v>
          </cell>
          <cell r="B70" t="str">
            <v>Кладовщик</v>
          </cell>
          <cell r="C70">
            <v>284.18</v>
          </cell>
          <cell r="D70">
            <v>290.37</v>
          </cell>
          <cell r="E70">
            <v>291.56</v>
          </cell>
          <cell r="F70">
            <v>293.31</v>
          </cell>
          <cell r="G70">
            <v>294.82</v>
          </cell>
        </row>
        <row r="71">
          <cell r="A71">
            <v>3</v>
          </cell>
          <cell r="B71" t="str">
            <v>Коагулянтщик</v>
          </cell>
          <cell r="C71">
            <v>284.18</v>
          </cell>
          <cell r="D71">
            <v>290.37</v>
          </cell>
          <cell r="E71">
            <v>291.56</v>
          </cell>
          <cell r="F71">
            <v>293.31</v>
          </cell>
          <cell r="G71">
            <v>294.82</v>
          </cell>
        </row>
        <row r="72">
          <cell r="A72">
            <v>4</v>
          </cell>
          <cell r="B72" t="str">
            <v>Лаборант хим.бак.</v>
          </cell>
          <cell r="C72">
            <v>284.18</v>
          </cell>
          <cell r="D72">
            <v>290.37</v>
          </cell>
          <cell r="E72">
            <v>291.56</v>
          </cell>
          <cell r="F72">
            <v>293.31</v>
          </cell>
          <cell r="G72">
            <v>294.82</v>
          </cell>
        </row>
        <row r="73">
          <cell r="A73">
            <v>5</v>
          </cell>
          <cell r="B73" t="str">
            <v>Лаборант-радиолог</v>
          </cell>
          <cell r="C73">
            <v>284.18</v>
          </cell>
          <cell r="D73">
            <v>290.37</v>
          </cell>
          <cell r="E73">
            <v>291.56</v>
          </cell>
          <cell r="F73">
            <v>293.31</v>
          </cell>
          <cell r="G73">
            <v>294.82</v>
          </cell>
        </row>
        <row r="74">
          <cell r="A74">
            <v>6</v>
          </cell>
          <cell r="B74" t="str">
            <v>Оператор на фильтрах</v>
          </cell>
          <cell r="C74">
            <v>284.18</v>
          </cell>
          <cell r="D74">
            <v>290.37</v>
          </cell>
          <cell r="E74">
            <v>291.56</v>
          </cell>
          <cell r="F74">
            <v>293.31</v>
          </cell>
          <cell r="G74">
            <v>294.82</v>
          </cell>
        </row>
        <row r="75">
          <cell r="A75">
            <v>7</v>
          </cell>
          <cell r="B75" t="str">
            <v>Оператор хлор.установки</v>
          </cell>
          <cell r="C75">
            <v>284.18</v>
          </cell>
          <cell r="D75">
            <v>290.37</v>
          </cell>
          <cell r="E75">
            <v>291.56</v>
          </cell>
          <cell r="F75">
            <v>293.31</v>
          </cell>
          <cell r="G75">
            <v>294.82</v>
          </cell>
        </row>
        <row r="76">
          <cell r="A76">
            <v>8</v>
          </cell>
          <cell r="B76" t="str">
            <v>Электромонтер</v>
          </cell>
          <cell r="C76">
            <v>284.18</v>
          </cell>
          <cell r="D76">
            <v>290.37</v>
          </cell>
          <cell r="E76">
            <v>291.56</v>
          </cell>
          <cell r="F76">
            <v>293.31</v>
          </cell>
          <cell r="G76">
            <v>294.82</v>
          </cell>
        </row>
        <row r="77">
          <cell r="A77">
            <v>9</v>
          </cell>
          <cell r="B77" t="str">
            <v>Газосварщик</v>
          </cell>
          <cell r="C77">
            <v>284.18</v>
          </cell>
          <cell r="D77">
            <v>290.37</v>
          </cell>
          <cell r="E77">
            <v>291.56</v>
          </cell>
          <cell r="F77">
            <v>293.31</v>
          </cell>
          <cell r="G77">
            <v>294.82</v>
          </cell>
        </row>
        <row r="78">
          <cell r="A78">
            <v>10</v>
          </cell>
          <cell r="B78" t="str">
            <v>Слесарь по РХО</v>
          </cell>
          <cell r="C78">
            <v>284.18</v>
          </cell>
          <cell r="D78">
            <v>290.37</v>
          </cell>
          <cell r="E78">
            <v>291.56</v>
          </cell>
          <cell r="F78">
            <v>293.31</v>
          </cell>
          <cell r="G78">
            <v>294.82</v>
          </cell>
        </row>
        <row r="79">
          <cell r="A79">
            <v>11</v>
          </cell>
          <cell r="B79" t="str">
            <v>Слесарь КИПиА</v>
          </cell>
          <cell r="C79">
            <v>284.18</v>
          </cell>
          <cell r="D79">
            <v>290.37</v>
          </cell>
          <cell r="E79">
            <v>291.56</v>
          </cell>
          <cell r="F79">
            <v>293.31</v>
          </cell>
          <cell r="G79">
            <v>294.82</v>
          </cell>
        </row>
        <row r="80">
          <cell r="A80">
            <v>12</v>
          </cell>
          <cell r="B80" t="str">
            <v>Токарь</v>
          </cell>
          <cell r="C80">
            <v>284.18</v>
          </cell>
          <cell r="D80">
            <v>290.37</v>
          </cell>
          <cell r="E80">
            <v>291.56</v>
          </cell>
          <cell r="F80">
            <v>293.31</v>
          </cell>
          <cell r="G80">
            <v>294.82</v>
          </cell>
        </row>
        <row r="81">
          <cell r="A81">
            <v>13</v>
          </cell>
          <cell r="B81" t="str">
            <v>Уборщик</v>
          </cell>
          <cell r="C81">
            <v>284.18</v>
          </cell>
          <cell r="D81">
            <v>290.37</v>
          </cell>
          <cell r="E81">
            <v>291.56</v>
          </cell>
          <cell r="F81">
            <v>293.31</v>
          </cell>
          <cell r="G81">
            <v>294.82</v>
          </cell>
        </row>
        <row r="82">
          <cell r="A82">
            <v>14</v>
          </cell>
          <cell r="B82" t="str">
            <v>Дворник</v>
          </cell>
          <cell r="C82">
            <v>284.18</v>
          </cell>
          <cell r="D82">
            <v>290.37</v>
          </cell>
          <cell r="E82">
            <v>291.56</v>
          </cell>
          <cell r="F82">
            <v>293.31</v>
          </cell>
          <cell r="G82">
            <v>294.82</v>
          </cell>
        </row>
        <row r="83">
          <cell r="A83">
            <v>15</v>
          </cell>
          <cell r="B83" t="str">
            <v>Буфетчик</v>
          </cell>
          <cell r="C83">
            <v>284.18</v>
          </cell>
          <cell r="D83">
            <v>290.37</v>
          </cell>
          <cell r="E83">
            <v>291.56</v>
          </cell>
          <cell r="F83">
            <v>293.31</v>
          </cell>
          <cell r="G83">
            <v>294.82</v>
          </cell>
        </row>
        <row r="84">
          <cell r="A84">
            <v>16</v>
          </cell>
          <cell r="B84" t="str">
            <v>Плотник</v>
          </cell>
          <cell r="C84">
            <v>284.18</v>
          </cell>
          <cell r="D84">
            <v>290.37</v>
          </cell>
          <cell r="E84">
            <v>291.56</v>
          </cell>
          <cell r="F84">
            <v>293.31</v>
          </cell>
          <cell r="G84">
            <v>294.82</v>
          </cell>
        </row>
        <row r="85">
          <cell r="A85">
            <v>17</v>
          </cell>
          <cell r="B85" t="str">
            <v>Слесарь-ремонтник</v>
          </cell>
          <cell r="C85">
            <v>284.18</v>
          </cell>
          <cell r="D85">
            <v>290.37</v>
          </cell>
          <cell r="E85">
            <v>291.56</v>
          </cell>
          <cell r="F85">
            <v>293.31</v>
          </cell>
          <cell r="G85">
            <v>294.82</v>
          </cell>
        </row>
        <row r="86">
          <cell r="C86" t="str">
            <v>I зона</v>
          </cell>
          <cell r="D86" t="str">
            <v>II зона</v>
          </cell>
          <cell r="E86" t="str">
            <v>III зона</v>
          </cell>
          <cell r="F86" t="str">
            <v>IV зона</v>
          </cell>
        </row>
        <row r="87">
          <cell r="B87" t="str">
            <v>с усовершенствованным покрытием</v>
          </cell>
          <cell r="C87">
            <v>6288.17</v>
          </cell>
          <cell r="D87">
            <v>5891.06</v>
          </cell>
          <cell r="E87">
            <v>5704.15</v>
          </cell>
          <cell r="F87">
            <v>4952.09</v>
          </cell>
        </row>
        <row r="88">
          <cell r="B88" t="str">
            <v>с неусовершенствованным покрытием</v>
          </cell>
          <cell r="C88">
            <v>4857.54</v>
          </cell>
          <cell r="D88">
            <v>4548.3599999999997</v>
          </cell>
          <cell r="E88">
            <v>4398.22</v>
          </cell>
          <cell r="F88">
            <v>3837.57</v>
          </cell>
        </row>
        <row r="89">
          <cell r="B89" t="str">
            <v xml:space="preserve">          без покрытия</v>
          </cell>
          <cell r="C89">
            <v>4225.67</v>
          </cell>
          <cell r="D89">
            <v>3969.47</v>
          </cell>
          <cell r="E89">
            <v>3843.23</v>
          </cell>
          <cell r="F89">
            <v>3352.05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Управление"/>
      <sheetName val="ппОЭиРТСиК"/>
      <sheetName val="Работы на объектах (разбивка)"/>
      <sheetName val="Работы на объектах"/>
      <sheetName val="Произв. прогр."/>
      <sheetName val="Контрагенты"/>
      <sheetName val="Реестр договоров"/>
      <sheetName val="Реестр КС-2"/>
      <sheetName val="Реестр проч. док-в"/>
      <sheetName val="Реестр учета затр. в хозсп."/>
      <sheetName val="Реестр смет"/>
      <sheetName val="Реестр конкурсов"/>
      <sheetName val="10 Бюджет Кап. вложений"/>
      <sheetName val="9 Бюджет Ремонтов"/>
      <sheetName val="О программе"/>
      <sheetName val="ст.РП"/>
      <sheetName val="СВОДНАЯ.РИМ"/>
      <sheetName val="СВОДНАЯ.РП"/>
      <sheetName val="Лист1"/>
      <sheetName val="Халява"/>
      <sheetName val="Сводная таблица ко КС2"/>
      <sheetName val="Svod.ДОГ."/>
      <sheetName val="Svod.КС2"/>
      <sheetName val="Svod.Проч."/>
      <sheetName val="Svod.Хоз.сп."/>
      <sheetName val="Субподрядчики"/>
      <sheetName val="15"/>
      <sheetName val="16"/>
      <sheetName val="18.2"/>
      <sheetName val="21.3"/>
      <sheetName val="5"/>
      <sheetName val="6"/>
      <sheetName val="23"/>
      <sheetName val="11"/>
      <sheetName val="14"/>
      <sheetName val="18.1"/>
      <sheetName val="2.1"/>
      <sheetName val="Заголовок"/>
      <sheetName val="перекрестка"/>
      <sheetName val="17.1"/>
      <sheetName val="2.3"/>
      <sheetName val="20"/>
      <sheetName val="27"/>
      <sheetName val="P2.1"/>
      <sheetName val="1.1"/>
      <sheetName val="12"/>
      <sheetName val="19.1.1"/>
      <sheetName val="21.1"/>
      <sheetName val="21.2.1"/>
      <sheetName val="7"/>
      <sheetName val="справочники"/>
      <sheetName val="TEHSHEET"/>
      <sheetName val="REESTR_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8">
          <cell r="O8" t="str">
            <v>Собств. силы</v>
          </cell>
        </row>
        <row r="9">
          <cell r="O9" t="str">
            <v>"МосФлоулайн"</v>
          </cell>
        </row>
        <row r="10">
          <cell r="O10" t="str">
            <v>"Антикор"</v>
          </cell>
        </row>
        <row r="11">
          <cell r="O11" t="str">
            <v>"ТГВ Инженер-Сервис"</v>
          </cell>
        </row>
        <row r="12">
          <cell r="O12" t="str">
            <v>"ТГВ Инженер-Сервис"</v>
          </cell>
        </row>
        <row r="13">
          <cell r="O13" t="str">
            <v>"МосФлоулайн"</v>
          </cell>
        </row>
        <row r="14">
          <cell r="O14" t="str">
            <v>"Холдинг СП"</v>
          </cell>
        </row>
        <row r="15">
          <cell r="O15" t="str">
            <v>Сервис "Тепловизор"</v>
          </cell>
        </row>
        <row r="16">
          <cell r="O16" t="str">
            <v>Сервис "Тепловизор"</v>
          </cell>
        </row>
        <row r="17">
          <cell r="O17" t="str">
            <v>"МГ-Система"</v>
          </cell>
        </row>
        <row r="18">
          <cell r="O18" t="str">
            <v>"ТГВ Инженер-Сервис"</v>
          </cell>
        </row>
        <row r="19">
          <cell r="O19" t="str">
            <v>"ТГВ Инженер-Сервис"</v>
          </cell>
        </row>
        <row r="20">
          <cell r="O20" t="str">
            <v>"Холдинг СП"</v>
          </cell>
        </row>
        <row r="21">
          <cell r="O21" t="str">
            <v>"МОЭК-Проект"</v>
          </cell>
        </row>
        <row r="22">
          <cell r="O22" t="str">
            <v>"МОЭК-Проект"</v>
          </cell>
        </row>
        <row r="23">
          <cell r="O23" t="str">
            <v>"МОЭК-Проект"</v>
          </cell>
        </row>
        <row r="24">
          <cell r="O24" t="str">
            <v>"МОЭК-Проект"</v>
          </cell>
        </row>
        <row r="25">
          <cell r="O25" t="str">
            <v>"МОЭК-Проект"</v>
          </cell>
        </row>
        <row r="26">
          <cell r="O26" t="str">
            <v>"МОЭК-Проект"</v>
          </cell>
        </row>
        <row r="27">
          <cell r="O27" t="str">
            <v>"МОЭК-Проект"</v>
          </cell>
        </row>
        <row r="28">
          <cell r="O28" t="str">
            <v>"МОЭК-Проект"</v>
          </cell>
        </row>
        <row r="29">
          <cell r="O29" t="str">
            <v>"СК-РЕМОНТ-777"</v>
          </cell>
        </row>
        <row r="30">
          <cell r="O30" t="str">
            <v>Сервис "Тепловизор"</v>
          </cell>
        </row>
        <row r="31">
          <cell r="O31" t="str">
            <v>"МОЭК-Проект"</v>
          </cell>
        </row>
        <row r="32">
          <cell r="O32" t="str">
            <v>"МОЭК-Проект"</v>
          </cell>
        </row>
        <row r="33">
          <cell r="O33" t="str">
            <v>"МОЭК-Проект"</v>
          </cell>
        </row>
        <row r="34">
          <cell r="O34" t="str">
            <v>"МОЭК-Проект"</v>
          </cell>
        </row>
        <row r="35">
          <cell r="O35" t="str">
            <v>"МОЭК-Проект"</v>
          </cell>
        </row>
        <row r="36">
          <cell r="O36" t="str">
            <v>"ТГВ Инженер-Сервис"</v>
          </cell>
        </row>
        <row r="37">
          <cell r="O37" t="str">
            <v>"ТГВ Инженер-Сервис"</v>
          </cell>
        </row>
        <row r="38">
          <cell r="O38" t="str">
            <v>"МОЭК-Проект"</v>
          </cell>
        </row>
        <row r="39">
          <cell r="O39" t="str">
            <v>"МОЭК-Проект"</v>
          </cell>
        </row>
        <row r="40">
          <cell r="O40" t="str">
            <v>"МОЭК-Проект"</v>
          </cell>
        </row>
        <row r="41">
          <cell r="O41" t="str">
            <v>"МОЭК-Проект"</v>
          </cell>
        </row>
        <row r="42">
          <cell r="O42" t="str">
            <v>"Комплексные энергетические решения"</v>
          </cell>
        </row>
        <row r="43">
          <cell r="O43" t="str">
            <v>"Комплексные энергетические решения"</v>
          </cell>
        </row>
        <row r="44">
          <cell r="O44" t="str">
            <v>"МОЭК-Проект"</v>
          </cell>
        </row>
        <row r="45">
          <cell r="O45" t="str">
            <v>"МОЭК-Проект"</v>
          </cell>
        </row>
        <row r="46">
          <cell r="O46" t="str">
            <v>"МОЭК-Проект"</v>
          </cell>
        </row>
        <row r="47">
          <cell r="O47" t="str">
            <v>"МОЭК-Проект"</v>
          </cell>
        </row>
        <row r="48">
          <cell r="O48" t="str">
            <v>"МГ-Система"</v>
          </cell>
        </row>
        <row r="49">
          <cell r="O49" t="str">
            <v>"ТГВ Инженерный сервис"</v>
          </cell>
        </row>
        <row r="50">
          <cell r="O50" t="str">
            <v>"МОЭК-Проект"</v>
          </cell>
        </row>
        <row r="51">
          <cell r="O51" t="str">
            <v>Сервис "Тепловизор"</v>
          </cell>
        </row>
        <row r="52">
          <cell r="O52" t="str">
            <v>"МОЭК-Проект"</v>
          </cell>
        </row>
        <row r="53">
          <cell r="O53" t="str">
            <v>"МГ-Система"</v>
          </cell>
        </row>
        <row r="54">
          <cell r="O54" t="str">
            <v>"Безопасность в промышленности"</v>
          </cell>
        </row>
        <row r="55">
          <cell r="O55" t="str">
            <v>"МОЭК-Проект"</v>
          </cell>
        </row>
        <row r="56">
          <cell r="O56" t="str">
            <v>"МОЭК-Проект"</v>
          </cell>
        </row>
        <row r="57">
          <cell r="O57" t="str">
            <v>"Комплексные энергетические решения"</v>
          </cell>
        </row>
        <row r="58">
          <cell r="O58" t="str">
            <v>"Ситиэнерго"</v>
          </cell>
        </row>
        <row r="59">
          <cell r="O59" t="str">
            <v>"МГ-Система"</v>
          </cell>
        </row>
        <row r="60">
          <cell r="O60" t="str">
            <v>"МГ-Система"</v>
          </cell>
        </row>
        <row r="61">
          <cell r="O61" t="str">
            <v>"Антикор"</v>
          </cell>
        </row>
        <row r="62">
          <cell r="O62" t="str">
            <v>"ПромЭкспертиза"</v>
          </cell>
        </row>
        <row r="63">
          <cell r="O63" t="str">
            <v>"НПФ "Эксперт"</v>
          </cell>
        </row>
        <row r="64">
          <cell r="O64" t="str">
            <v>"МГ-Система"</v>
          </cell>
        </row>
        <row r="65">
          <cell r="O65" t="str">
            <v>"Инженер-Сервис"</v>
          </cell>
        </row>
        <row r="66">
          <cell r="O66" t="str">
            <v>"Антикор"</v>
          </cell>
        </row>
        <row r="67">
          <cell r="O67" t="str">
            <v>"Безопасность в промышленности"</v>
          </cell>
        </row>
        <row r="68">
          <cell r="O68" t="str">
            <v>"МОЭК-Проект"</v>
          </cell>
        </row>
        <row r="69">
          <cell r="O69" t="str">
            <v>"Антикор"</v>
          </cell>
        </row>
        <row r="70">
          <cell r="O70" t="str">
            <v>"Безопасность в промышленности"</v>
          </cell>
        </row>
        <row r="71">
          <cell r="O71" t="str">
            <v>"МосФлоулайн"</v>
          </cell>
        </row>
        <row r="72">
          <cell r="O72" t="str">
            <v xml:space="preserve">"МОЭК" ГОРС ЦДУ </v>
          </cell>
        </row>
        <row r="73">
          <cell r="O73" t="str">
            <v>"МОЭК" ОТДиКМ</v>
          </cell>
        </row>
        <row r="74">
          <cell r="O74" t="str">
            <v>"Комплексные энергетические решения"</v>
          </cell>
        </row>
        <row r="75">
          <cell r="O75" t="str">
            <v>"МОЭК-Проект"</v>
          </cell>
        </row>
        <row r="76">
          <cell r="O76" t="str">
            <v>"МОЭК-Проект"</v>
          </cell>
        </row>
        <row r="77">
          <cell r="O77" t="str">
            <v>"НПФ Акма"</v>
          </cell>
        </row>
        <row r="78">
          <cell r="O78" t="str">
            <v>"МосФлоулайн"</v>
          </cell>
        </row>
        <row r="79">
          <cell r="O79" t="str">
            <v>"МОЭК-Проект"</v>
          </cell>
        </row>
        <row r="80">
          <cell r="O80" t="str">
            <v>"Трасстрой"</v>
          </cell>
        </row>
        <row r="81">
          <cell r="O81" t="str">
            <v>"Фирма "Альфа БАССЕНС"</v>
          </cell>
        </row>
        <row r="82">
          <cell r="O82" t="str">
            <v>"Антикор"</v>
          </cell>
        </row>
        <row r="83">
          <cell r="O83" t="str">
            <v>"МОЭК-Проект"</v>
          </cell>
        </row>
        <row r="84">
          <cell r="O84" t="str">
            <v>"Ремстрой"</v>
          </cell>
        </row>
        <row r="85">
          <cell r="O85" t="str">
            <v>"Промакс"</v>
          </cell>
        </row>
        <row r="86">
          <cell r="O86" t="str">
            <v>"Мосгаз" Управление ГВСД</v>
          </cell>
        </row>
        <row r="87">
          <cell r="O87" t="str">
            <v>"Эко-энерг"</v>
          </cell>
        </row>
        <row r="88">
          <cell r="O88" t="str">
            <v>"НПФ Регулятор"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эл ст"/>
      <sheetName val="СписочнаяЧисленность"/>
      <sheetName val="9.3"/>
      <sheetName val="расчет"/>
      <sheetName val="Омскэнерго с учетом доп 2010 "/>
      <sheetName val="ММТС"/>
      <sheetName val="ФЗП 2011"/>
      <sheetName val="расшифровка"/>
      <sheetName val="Настройки"/>
      <sheetName val="Общая"/>
      <sheetName val="Исполнителям"/>
      <sheetName val=" накладные расходы"/>
      <sheetName val="ИТ-бюджет"/>
      <sheetName val="GRES.2007.5"/>
      <sheetName val="Титульный лист С-П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Данные"/>
      <sheetName val="Коды статей"/>
      <sheetName val="Дебет_Кредит"/>
      <sheetName val="ПС рек"/>
      <sheetName val="ЛЭП нов"/>
      <sheetName val="Enums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Анализ"/>
      <sheetName val="Лист12"/>
      <sheetName val="План Газпрома"/>
      <sheetName val="Лист1"/>
      <sheetName val="Тарифы _ЗН"/>
      <sheetName val="Тарифы _СК"/>
      <sheetName val="Справочник"/>
      <sheetName val="EKDEB90"/>
      <sheetName val="Проценты"/>
      <sheetName val="Детализация"/>
      <sheetName val="Справочник затрат_СБ"/>
      <sheetName val="Financing"/>
      <sheetName val="Потребность в МТР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regs"/>
      <sheetName val="П 21-1"/>
      <sheetName val="Ис. данные эк"/>
      <sheetName val="фев(ф)"/>
      <sheetName val="% транспортировки"/>
      <sheetName val="3"/>
      <sheetName val="ОС до 40 т.р."/>
      <sheetName val="1.411.1"/>
      <sheetName val="31.08.2004"/>
      <sheetName val="коммунальные"/>
      <sheetName val="расш. зарплаты (к 9.1. 9.1.1.) 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Темников"/>
      <sheetName val="списки"/>
      <sheetName val="Технич.лист"/>
      <sheetName val="VLOOKUP"/>
      <sheetName val="INPUTMASTER"/>
      <sheetName val="#ССЫЛКА"/>
      <sheetName val="1_411_1"/>
      <sheetName val="9_3"/>
      <sheetName val="_ транспортировки"/>
      <sheetName val="ОС до 40 т_р_"/>
      <sheetName val="31_08_2004"/>
      <sheetName val="тех. нужды"/>
      <sheetName val="соб. нужды"/>
      <sheetName val="Отрадное"/>
      <sheetName val="КП"/>
      <sheetName val="field"/>
      <sheetName val="91 форма 2 1 полуг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П"/>
      <sheetName val="CF"/>
      <sheetName val="СЗ_процессинг"/>
      <sheetName val="ОС до 40 т.р. 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не_удалять"/>
      <sheetName val="подготовка кадров"/>
      <sheetName val="смета+расш."/>
      <sheetName val="index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Фин план"/>
      <sheetName val="Лист2"/>
      <sheetName val="1.401.2"/>
      <sheetName val="Справ-к БДР выручка"/>
      <sheetName val="Справочник ЦФО"/>
      <sheetName val="Лист3"/>
      <sheetName val="TECHSHEET"/>
      <sheetName val="ОЦСГ"/>
      <sheetName val="МетодыРасчета"/>
      <sheetName val="TEHSHEET"/>
      <sheetName val="Расчет ФОТ"/>
      <sheetName val="Расчет тарифного коэф-та"/>
      <sheetName val="pr03"/>
      <sheetName val="Титульный"/>
      <sheetName val="2.Инфо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форма-прил к ф№1"/>
      <sheetName val="Pricelist"/>
      <sheetName val="дефляторы"/>
      <sheetName val="продВ(I)"/>
      <sheetName val="навигация"/>
      <sheetName val="Т19.1"/>
      <sheetName val="Т1.1.1"/>
      <sheetName val="Т1.2.1"/>
      <sheetName val="Т3"/>
      <sheetName val="FGL BS data"/>
      <sheetName val="Эффект"/>
      <sheetName val="Вариант XIII (аренда ГТУ)"/>
      <sheetName val="Исход.инф."/>
      <sheetName val="гр5(о)"/>
      <sheetName val="reestr"/>
      <sheetName val="REESTR_ORG"/>
      <sheetName val="Инструкция"/>
      <sheetName val="18.1"/>
      <sheetName val="19.1.1"/>
      <sheetName val="19.1.2"/>
      <sheetName val="19.2"/>
      <sheetName val="21.1"/>
      <sheetName val="21.2.1"/>
      <sheetName val="21.2.2"/>
      <sheetName val="21.4"/>
      <sheetName val="28.3"/>
      <sheetName val="1.1"/>
      <sheetName val="1.2"/>
      <sheetName val="18.2"/>
      <sheetName val="20.1"/>
      <sheetName val="21.3"/>
      <sheetName val="25.1"/>
      <sheetName val="28.1"/>
      <sheetName val="28.2"/>
      <sheetName val="P2.1"/>
      <sheetName val="P2.2"/>
      <sheetName val="Ф-1 (для АО-энерго)"/>
      <sheetName val="Ф-2 (для АО-энерго)"/>
      <sheetName val="перекрестка"/>
      <sheetName val="ээ"/>
      <sheetName val="Стоимость ЭЭ"/>
      <sheetName val="ЭСО"/>
      <sheetName val="сбыт"/>
      <sheetName val="Ген. не уч. ОРЭМ"/>
      <sheetName val="Свод"/>
      <sheetName val="0_14"/>
      <sheetName val="2_14"/>
      <sheetName val="2_24"/>
      <sheetName val="6_14"/>
      <sheetName val="17_14"/>
      <sheetName val="24_14"/>
      <sheetName val="эл_ст4"/>
      <sheetName val="9_33"/>
      <sheetName val="Омскэнерго_с_учетом_доп_2010_2"/>
      <sheetName val="ФЗП_20112"/>
      <sheetName val="_накладные_расходы2"/>
      <sheetName val="GRES_2007_54"/>
      <sheetName val="Титульный_лист_С-П2"/>
      <sheetName val="Коды_статей2"/>
      <sheetName val="ПС_рек1"/>
      <sheetName val="ЛЭП_нов1"/>
      <sheetName val="ИТОГИ__по_Н,Р,Э,Q4"/>
      <sheetName val="2008_-20104"/>
      <sheetName val="Общий_свод_(2)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Потребность_в_МТР1"/>
      <sheetName val="Ис__данные_эк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%_транспортировки2"/>
      <sheetName val="ОС_до_40_т_р_4"/>
      <sheetName val="1_411_13"/>
      <sheetName val="31_08_20043"/>
      <sheetName val="расш__зарплаты_(к_9_1__9_1_1_)2"/>
      <sheetName val="СЗ-собственная_деятельность2"/>
      <sheetName val="Технич_лист2"/>
      <sheetName val="__транспортировки2"/>
      <sheetName val="ОС_до_40_т_р_5"/>
      <sheetName val="тех__нужды2"/>
      <sheetName val="соб__нужды2"/>
      <sheetName val="Справочник_затрат_СБ2"/>
      <sheetName val="91_форма_2_1_полуг"/>
      <sheetName val="Производство_электроэнергии"/>
      <sheetName val="т1_15(смета8а)"/>
      <sheetName val="Фин_план"/>
      <sheetName val="форма-прил_к_ф№1"/>
      <sheetName val="Т19_1"/>
      <sheetName val="Т1_1_1"/>
      <sheetName val="Т1_2_1"/>
      <sheetName val="FGL_BS_data"/>
      <sheetName val="Вариант_XIII_(аренда_ГТУ)"/>
      <sheetName val="Исход_инф_"/>
      <sheetName val="ОС_до_40_т_р__"/>
      <sheetName val="подготовка_кадров"/>
      <sheetName val="смета+расш_"/>
      <sheetName val="1_401_2"/>
      <sheetName val="Справ-к_БДР_выручка"/>
      <sheetName val="Справочник_ЦФО"/>
      <sheetName val="Стоимость_ЭЭ"/>
      <sheetName val="Ген__не_уч__ОРЭМ"/>
      <sheetName val="0_15"/>
      <sheetName val="2_15"/>
      <sheetName val="2_25"/>
      <sheetName val="6_15"/>
      <sheetName val="17_15"/>
      <sheetName val="24_15"/>
      <sheetName val="эл_ст5"/>
      <sheetName val="9_34"/>
      <sheetName val="Омскэнерго_с_учетом_доп_2010_3"/>
      <sheetName val="ФЗП_20113"/>
      <sheetName val="_накладные_расходы3"/>
      <sheetName val="GRES_2007_55"/>
      <sheetName val="Титульный_лист_С-П3"/>
      <sheetName val="Коды_статей3"/>
      <sheetName val="ПС_рек2"/>
      <sheetName val="ЛЭП_нов2"/>
      <sheetName val="ИТОГИ__по_Н,Р,Э,Q5"/>
      <sheetName val="2008_-20105"/>
      <sheetName val="Общий_свод_(2)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Справочник_затрат_СБ3"/>
      <sheetName val="Производство_электроэнергии1"/>
      <sheetName val="т1_15(смета8а)1"/>
      <sheetName val="План_Газпрома1"/>
      <sheetName val="Тарифы__ЗН1"/>
      <sheetName val="Тарифы__СК1"/>
      <sheetName val="Потребность_в_МТР2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%_транспортировки3"/>
      <sheetName val="ОС_до_40_т_р_6"/>
      <sheetName val="1_411_14"/>
      <sheetName val="31_08_20044"/>
      <sheetName val="расш__зарплаты_(к_9_1__9_1_1_)3"/>
      <sheetName val="СЗ-собственная_деятельность3"/>
      <sheetName val="Технич_лист3"/>
      <sheetName val="__транспортировки3"/>
      <sheetName val="ОС_до_40_т_р_7"/>
      <sheetName val="тех__нужды3"/>
      <sheetName val="соб__нужды3"/>
      <sheetName val="91_форма_2_1_полуг1"/>
      <sheetName val="Фин_план1"/>
      <sheetName val="форма-прил_к_ф№11"/>
      <sheetName val="Т19_11"/>
      <sheetName val="Т1_1_11"/>
      <sheetName val="Т1_2_11"/>
      <sheetName val="FGL_BS_data1"/>
      <sheetName val="Вариант_XIII_(аренда_ГТУ)1"/>
      <sheetName val="Исход_инф_1"/>
      <sheetName val="ОС_до_40_т_р__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Стоимость_ЭЭ1"/>
      <sheetName val="Ген__не_уч__ОРЭМ1"/>
      <sheetName val="Расчёт расходов"/>
      <sheetName val="НВВ по уровням"/>
      <sheetName val="6 Списки"/>
      <sheetName val="баланс1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TDSheet"/>
      <sheetName val="план 17"/>
      <sheetName val="даты"/>
      <sheetName val="valuations"/>
      <sheetName val="Транспортный"/>
      <sheetName val="Capex"/>
      <sheetName val="REESTR_MO"/>
      <sheetName val="ПФВ-0.5"/>
      <sheetName val="Медслужба"/>
      <sheetName val="УКиСР"/>
      <sheetName val="Баланс"/>
      <sheetName val="Макро"/>
      <sheetName val="т1_15(смета8а)2"/>
      <sheetName val="Производство_электроэнергии2"/>
      <sheetName val="Ис__данные_эк2"/>
      <sheetName val="План_Газпрома2"/>
      <sheetName val="Тарифы__ЗН2"/>
      <sheetName val="Тарифы__СК2"/>
      <sheetName val="Фин_план2"/>
      <sheetName val="рвдс_зм2"/>
      <sheetName val="ртвс_зм2"/>
      <sheetName val="рэс_зм2"/>
      <sheetName val="Таз_2"/>
      <sheetName val="0_16"/>
      <sheetName val="2_16"/>
      <sheetName val="2_26"/>
      <sheetName val="6_16"/>
      <sheetName val="17_16"/>
      <sheetName val="24_16"/>
      <sheetName val="эл_ст6"/>
      <sheetName val="9_35"/>
      <sheetName val="Омскэнерго_с_учетом_доп_2010_4"/>
      <sheetName val="ФЗП_20114"/>
      <sheetName val="GRES_2007_56"/>
      <sheetName val="_накладные_расходы4"/>
      <sheetName val="Коды_статей4"/>
      <sheetName val="%_транспортировки4"/>
      <sheetName val="ОС_до_40_т_р_8"/>
      <sheetName val="1_411_15"/>
      <sheetName val="31_08_20045"/>
      <sheetName val="расш__зарплаты_(к_9_1__9_1_1_)4"/>
      <sheetName val="СЗ-собственная_деятельность4"/>
      <sheetName val="Технич_лист4"/>
      <sheetName val="__транспортировки4"/>
      <sheetName val="ОС_до_40_т_р_9"/>
      <sheetName val="тех__нужды4"/>
      <sheetName val="соб__нужды4"/>
      <sheetName val="Справочник_затрат_СБ4"/>
      <sheetName val="Титульный_лист_С-П4"/>
      <sheetName val="ПС_рек3"/>
      <sheetName val="ЛЭП_нов3"/>
      <sheetName val="ИТОГИ__по_Н,Р,Э,Q6"/>
      <sheetName val="2008_-20106"/>
      <sheetName val="Общий_свод_(2)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91_форма_2_1_полуг2"/>
      <sheetName val="т1_15(смета8а)3"/>
      <sheetName val="Производство_электроэнергии3"/>
      <sheetName val="Ис__данные_эк3"/>
      <sheetName val="План_Газпрома3"/>
      <sheetName val="Тарифы__ЗН3"/>
      <sheetName val="Тарифы__СК3"/>
      <sheetName val="Фин_план3"/>
      <sheetName val="рвдс_зм3"/>
      <sheetName val="ртвс_зм3"/>
      <sheetName val="рэс_зм3"/>
      <sheetName val="Таз_3"/>
      <sheetName val="Потребность_в_МТР3"/>
      <sheetName val="П_42"/>
      <sheetName val="П_12"/>
      <sheetName val="П_21-12"/>
      <sheetName val="ОС_до_40_т_р__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форма-прил_к_ф№12"/>
      <sheetName val="Т19_12"/>
      <sheetName val="Т1_1_12"/>
      <sheetName val="Т1_2_12"/>
      <sheetName val="FGL_BS_data2"/>
      <sheetName val="Вариант_XIII_(аренда_ГТУ)2"/>
      <sheetName val="Исход_инф_2"/>
      <sheetName val="0_17"/>
      <sheetName val="2_17"/>
      <sheetName val="2_27"/>
      <sheetName val="6_17"/>
      <sheetName val="17_17"/>
      <sheetName val="24_17"/>
      <sheetName val="эл_ст7"/>
      <sheetName val="9_36"/>
      <sheetName val="Омскэнерго_с_учетом_доп_2010_5"/>
      <sheetName val="ФЗП_20115"/>
      <sheetName val="GRES_2007_57"/>
      <sheetName val="_накладные_расходы5"/>
      <sheetName val="Коды_статей5"/>
      <sheetName val="%_транспортировки5"/>
      <sheetName val="ОС_до_40_т_р_10"/>
      <sheetName val="1_411_16"/>
      <sheetName val="31_08_20046"/>
      <sheetName val="расш__зарплаты_(к_9_1__9_1_1_)5"/>
      <sheetName val="СЗ-собственная_деятельность5"/>
      <sheetName val="Технич_лист5"/>
      <sheetName val="__транспортировки5"/>
      <sheetName val="ОС_до_40_т_р_11"/>
      <sheetName val="тех__нужды5"/>
      <sheetName val="соб__нужды5"/>
      <sheetName val="Справочник_затрат_СБ5"/>
      <sheetName val="Титульный_лист_С-П5"/>
      <sheetName val="ПС_рек4"/>
      <sheetName val="ЛЭП_нов4"/>
      <sheetName val="ИТОГИ__по_Н,Р,Э,Q7"/>
      <sheetName val="2008_-20107"/>
      <sheetName val="Общий_свод_(2)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91_форма_2_1_полуг3"/>
      <sheetName val="т1_15(смета8а)4"/>
      <sheetName val="Производство_электроэнергии4"/>
      <sheetName val="Ис__данные_эк4"/>
      <sheetName val="План_Газпрома4"/>
      <sheetName val="Тарифы__ЗН4"/>
      <sheetName val="Тарифы__СК4"/>
      <sheetName val="Фин_план4"/>
      <sheetName val="рвдс_зм4"/>
      <sheetName val="ртвс_зм4"/>
      <sheetName val="рэс_зм4"/>
      <sheetName val="Таз_4"/>
      <sheetName val="Потребность_в_МТР4"/>
      <sheetName val="П_43"/>
      <sheetName val="П_13"/>
      <sheetName val="П_21-13"/>
      <sheetName val="ОС_до_40_т_р__3"/>
      <sheetName val="подготовка_кадров3"/>
      <sheetName val="смета+расш_3"/>
      <sheetName val="1_401_23"/>
      <sheetName val="Справ-к_БДР_выручка3"/>
      <sheetName val="Справочник_ЦФО3"/>
      <sheetName val="форма-прил_к_ф№13"/>
      <sheetName val="Т19_13"/>
      <sheetName val="Т1_1_13"/>
      <sheetName val="Т1_2_13"/>
      <sheetName val="FGL_BS_data3"/>
      <sheetName val="Вариант_XIII_(аренда_ГТУ)3"/>
      <sheetName val="Исход_инф_3"/>
      <sheetName val="0_18"/>
      <sheetName val="2_18"/>
      <sheetName val="2_28"/>
      <sheetName val="6_18"/>
      <sheetName val="17_18"/>
      <sheetName val="24_18"/>
      <sheetName val="эл_ст8"/>
      <sheetName val="9_37"/>
      <sheetName val="Омскэнерго_с_учетом_доп_2010_6"/>
      <sheetName val="ФЗП_20116"/>
      <sheetName val="GRES_2007_58"/>
      <sheetName val="_накладные_расходы6"/>
      <sheetName val="Коды_статей6"/>
      <sheetName val="%_транспортировки6"/>
      <sheetName val="ОС_до_40_т_р_12"/>
      <sheetName val="1_411_17"/>
      <sheetName val="31_08_20047"/>
      <sheetName val="расш__зарплаты_(к_9_1__9_1_1_)6"/>
      <sheetName val="СЗ-собственная_деятельность6"/>
      <sheetName val="Технич_лист6"/>
      <sheetName val="__транспортировки6"/>
      <sheetName val="ОС_до_40_т_р_13"/>
      <sheetName val="тех__нужды6"/>
      <sheetName val="соб__нужды6"/>
      <sheetName val="Справочник_затрат_СБ6"/>
      <sheetName val="Титульный_лист_С-П6"/>
      <sheetName val="ПС_рек5"/>
      <sheetName val="ЛЭП_нов5"/>
      <sheetName val="ИТОГИ__по_Н,Р,Э,Q8"/>
      <sheetName val="2008_-20108"/>
      <sheetName val="Общий_свод_(2)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91_форма_2_1_полуг4"/>
      <sheetName val="т1_15(смета8а)5"/>
      <sheetName val="Производство_электроэнергии5"/>
      <sheetName val="Ис__данные_эк5"/>
      <sheetName val="План_Газпрома5"/>
      <sheetName val="Тарифы__ЗН5"/>
      <sheetName val="Тарифы__СК5"/>
      <sheetName val="Фин_план5"/>
      <sheetName val="рвдс_зм5"/>
      <sheetName val="ртвс_зм5"/>
      <sheetName val="рэс_зм5"/>
      <sheetName val="Таз_5"/>
      <sheetName val="Потребность_в_МТР5"/>
      <sheetName val="П_44"/>
      <sheetName val="П_14"/>
      <sheetName val="П_21-14"/>
      <sheetName val="ОС_до_40_т_р__4"/>
      <sheetName val="подготовка_кадров4"/>
      <sheetName val="смета+расш_4"/>
      <sheetName val="1_401_24"/>
      <sheetName val="Справ-к_БДР_выручка4"/>
      <sheetName val="Справочник_ЦФО4"/>
      <sheetName val="форма-прил_к_ф№14"/>
      <sheetName val="Т19_14"/>
      <sheetName val="Т1_1_14"/>
      <sheetName val="Т1_2_14"/>
      <sheetName val="FGL_BS_data4"/>
      <sheetName val="Вариант_XIII_(аренда_ГТУ)4"/>
      <sheetName val="Исход_инф_4"/>
      <sheetName val="LIST_OPTIONS"/>
      <sheetName val="Контакты"/>
      <sheetName val="План_Сводн"/>
      <sheetName val="XLR_NoRangeSheet"/>
      <sheetName val="топливо2009"/>
      <sheetName val="2009"/>
      <sheetName val="P2"/>
      <sheetName val="сиз"/>
      <sheetName val="Титульный лист"/>
      <sheetName val="aje"/>
      <sheetName val="Резерв по отпускам"/>
      <sheetName val="исходные данные"/>
    </sheetNames>
    <sheetDataSet>
      <sheetData sheetId="0" refreshError="1"/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з-ФОТ"/>
      <sheetName val="ОТ"/>
      <sheetName val="ауп"/>
      <sheetName val="рабочие"/>
      <sheetName val="етс"/>
      <sheetName val="ресурсы"/>
      <sheetName val="прочие"/>
      <sheetName val="ан"/>
      <sheetName val="себест"/>
      <sheetName val="ОПФ"/>
      <sheetName val="смета"/>
      <sheetName val="Огл. Графиков"/>
      <sheetName val="рабочий"/>
      <sheetName val="Текущие цены"/>
      <sheetName val="окраска"/>
      <sheetName val="15"/>
      <sheetName val="16"/>
      <sheetName val="18.2"/>
      <sheetName val="21.3"/>
      <sheetName val="5"/>
      <sheetName val="6"/>
      <sheetName val="23"/>
      <sheetName val="Калькуляция кв"/>
      <sheetName val="перекрестка"/>
      <sheetName val="17.1"/>
      <sheetName val="2.3"/>
      <sheetName val="20"/>
      <sheetName val="27"/>
      <sheetName val="P2.1"/>
      <sheetName val="TEHSHEET"/>
      <sheetName val="структура расходов рст 1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A12">
            <v>1</v>
          </cell>
          <cell r="B12">
            <v>1</v>
          </cell>
        </row>
        <row r="13">
          <cell r="A13">
            <v>2</v>
          </cell>
          <cell r="B13">
            <v>1.36</v>
          </cell>
        </row>
        <row r="14">
          <cell r="A14">
            <v>3</v>
          </cell>
          <cell r="B14">
            <v>1.59</v>
          </cell>
        </row>
        <row r="15">
          <cell r="A15">
            <v>4</v>
          </cell>
          <cell r="B15">
            <v>1.73</v>
          </cell>
        </row>
        <row r="16">
          <cell r="A16">
            <v>5</v>
          </cell>
          <cell r="B16">
            <v>1.82</v>
          </cell>
        </row>
        <row r="17">
          <cell r="A17">
            <v>6</v>
          </cell>
          <cell r="B17">
            <v>2</v>
          </cell>
        </row>
        <row r="18">
          <cell r="A18">
            <v>7</v>
          </cell>
          <cell r="B18">
            <v>2.27</v>
          </cell>
        </row>
        <row r="19">
          <cell r="A19">
            <v>8</v>
          </cell>
          <cell r="B19">
            <v>2.54</v>
          </cell>
        </row>
        <row r="20">
          <cell r="A20">
            <v>9</v>
          </cell>
          <cell r="B20">
            <v>2.62</v>
          </cell>
        </row>
        <row r="21">
          <cell r="A21">
            <v>10</v>
          </cell>
          <cell r="B21">
            <v>2.69</v>
          </cell>
        </row>
        <row r="22">
          <cell r="A22">
            <v>11</v>
          </cell>
          <cell r="B22">
            <v>2.78</v>
          </cell>
        </row>
        <row r="23">
          <cell r="A23">
            <v>12</v>
          </cell>
          <cell r="B23">
            <v>2.86</v>
          </cell>
        </row>
        <row r="24">
          <cell r="A24">
            <v>13</v>
          </cell>
          <cell r="B24">
            <v>2.94</v>
          </cell>
        </row>
        <row r="25">
          <cell r="A25">
            <v>14</v>
          </cell>
          <cell r="B25">
            <v>3.03</v>
          </cell>
        </row>
        <row r="26">
          <cell r="A26">
            <v>15</v>
          </cell>
          <cell r="B26">
            <v>3.12</v>
          </cell>
        </row>
        <row r="27">
          <cell r="A27">
            <v>16</v>
          </cell>
          <cell r="B27">
            <v>3.22</v>
          </cell>
        </row>
        <row r="28">
          <cell r="A28">
            <v>17</v>
          </cell>
          <cell r="B28">
            <v>3.31</v>
          </cell>
        </row>
        <row r="29">
          <cell r="A29">
            <v>18</v>
          </cell>
          <cell r="B29">
            <v>3.41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обслуживание"/>
      <sheetName val="Приложение 2.1"/>
      <sheetName val="1.11"/>
      <sheetName val="СписочнаяЧисленность"/>
      <sheetName val="Temp_TOV"/>
      <sheetName val="ф.2 за 4 кв.2005"/>
      <sheetName val="БФ-2-8-П"/>
      <sheetName val="FEK 2002.Н"/>
      <sheetName val="Титульный лист С-П"/>
      <sheetName val="ФИНПЛАН"/>
      <sheetName val="2002(v1)"/>
      <sheetName val="13"/>
      <sheetName val="Внеш Совме"/>
      <sheetName val="FES"/>
      <sheetName val="расчет тарифов"/>
      <sheetName val="список"/>
      <sheetName val="sverxtip"/>
      <sheetName val="Списки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sapactivexlhiddensheet"/>
      <sheetName val="июнь9"/>
      <sheetName val="Настр"/>
      <sheetName val="исходные данные"/>
      <sheetName val="расшифровка"/>
      <sheetName val="Лист1"/>
      <sheetName val="Тарифы _ЗН"/>
      <sheetName val="Тарифы _СК"/>
      <sheetName val="Исходные"/>
      <sheetName val="Номенклатура"/>
      <sheetName val="свод"/>
      <sheetName val="Проценты"/>
      <sheetName val="продВ(I)"/>
      <sheetName val="У-Алд_наслегаХранение"/>
      <sheetName val="РСД ИА "/>
      <sheetName val="AddList"/>
      <sheetName val="AddList "/>
      <sheetName val="1.19.1 произв тэ"/>
      <sheetName val="План Газпрома"/>
      <sheetName val="01-02 (БДиР Общества)"/>
      <sheetName val="t_настройки"/>
      <sheetName val="TEHSHEET"/>
      <sheetName val="Стоимость ЭЭ"/>
      <sheetName val="EKDEB90"/>
      <sheetName val="Расчёт НВВ по RAB"/>
      <sheetName val="Standard"/>
      <sheetName val="Рабочий"/>
      <sheetName val="Pricelist"/>
      <sheetName val="Контрагенты"/>
      <sheetName val="ОХЗ КТС"/>
      <sheetName val="на 1 тут"/>
      <sheetName val="коэфф"/>
      <sheetName val="Стр1"/>
      <sheetName val="УЗ-21(2002):УЗ-22(3кв.) (2)"/>
      <sheetName val="Закупки центр"/>
      <sheetName val="Титульный"/>
      <sheetName val="мониторинг"/>
      <sheetName val="сценарные условия ОГК"/>
      <sheetName val="Договоры"/>
      <sheetName val="ОПФ"/>
      <sheetName val="ДДС_Статьи"/>
      <sheetName val="БФ-2-13-П"/>
      <sheetName val="лист"/>
      <sheetName val="навигация"/>
      <sheetName val="т3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МО"/>
      <sheetName val="лист2"/>
      <sheetName val="Выгрузка"/>
      <sheetName val="Данные ОАО"/>
      <sheetName val="Прил1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ГВС 2014"/>
      <sheetName val="Предприятие"/>
      <sheetName val="Огл. Графиков"/>
      <sheetName val="Текущие цены"/>
      <sheetName val="окраска"/>
      <sheetName val="Рейтинг"/>
      <sheetName val="гр5(о)"/>
      <sheetName val="все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31.08.2004"/>
      <sheetName val="IS-$"/>
      <sheetName val="взз"/>
      <sheetName val="PriceListAP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Пер-Вл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Расчёт расходов"/>
      <sheetName val="НВВ по уровням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МАТЕР.433,452"/>
      <sheetName val="ПФВ-0.5"/>
      <sheetName val="Свод расчет"/>
      <sheetName val="Дебиторы"/>
      <sheetName val="НФИк"/>
      <sheetName val="эл.энергия"/>
      <sheetName val="гкпз-2013 химки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прогноз_1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AP_MVT"/>
      <sheetName val="CH_ACC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mtl$-inter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"/>
      <sheetName val="Com0226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Т12"/>
      <sheetName val="Баланс мощности 2007"/>
      <sheetName val="перекрестка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Параметры"/>
      <sheetName val="Ф-1 (для АО-энерго)"/>
      <sheetName val="Ф-2 (для АО-энерго)"/>
      <sheetName val="отопл"/>
      <sheetName val="УЗ-21(2002)_УЗ-22(3кв.) (2)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уф-61"/>
      <sheetName val="Реестр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2">
          <cell r="A2">
            <v>1.0489999999999999</v>
          </cell>
        </row>
      </sheetData>
      <sheetData sheetId="479">
        <row r="2">
          <cell r="A2">
            <v>1.0489999999999999</v>
          </cell>
        </row>
      </sheetData>
      <sheetData sheetId="480">
        <row r="2">
          <cell r="A2">
            <v>1.0489999999999999</v>
          </cell>
        </row>
      </sheetData>
      <sheetData sheetId="481">
        <row r="2">
          <cell r="A2">
            <v>1.0489999999999999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2">
          <cell r="A2">
            <v>1.0489999999999999</v>
          </cell>
        </row>
      </sheetData>
      <sheetData sheetId="517">
        <row r="2">
          <cell r="A2">
            <v>1.0489999999999999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>
        <row r="2">
          <cell r="A2">
            <v>1.0489999999999999</v>
          </cell>
        </row>
      </sheetData>
      <sheetData sheetId="605">
        <row r="2">
          <cell r="A2">
            <v>1.0489999999999999</v>
          </cell>
        </row>
      </sheetData>
      <sheetData sheetId="606">
        <row r="2">
          <cell r="A2">
            <v>1.0489999999999999</v>
          </cell>
        </row>
      </sheetData>
      <sheetData sheetId="607">
        <row r="2">
          <cell r="A2">
            <v>1.0489999999999999</v>
          </cell>
        </row>
      </sheetData>
      <sheetData sheetId="608">
        <row r="2">
          <cell r="A2">
            <v>1.0489999999999999</v>
          </cell>
        </row>
      </sheetData>
      <sheetData sheetId="609">
        <row r="2">
          <cell r="A2">
            <v>1.0489999999999999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2">
          <cell r="A2">
            <v>1.0489999999999999</v>
          </cell>
        </row>
      </sheetData>
      <sheetData sheetId="644">
        <row r="2">
          <cell r="A2">
            <v>1.0489999999999999</v>
          </cell>
        </row>
      </sheetData>
      <sheetData sheetId="645">
        <row r="2">
          <cell r="A2">
            <v>1.0489999999999999</v>
          </cell>
        </row>
      </sheetData>
      <sheetData sheetId="646">
        <row r="2">
          <cell r="A2">
            <v>1.0489999999999999</v>
          </cell>
        </row>
      </sheetData>
      <sheetData sheetId="647">
        <row r="2">
          <cell r="A2">
            <v>1.0489999999999999</v>
          </cell>
        </row>
      </sheetData>
      <sheetData sheetId="648">
        <row r="2">
          <cell r="A2">
            <v>1.0489999999999999</v>
          </cell>
        </row>
      </sheetData>
      <sheetData sheetId="649">
        <row r="2">
          <cell r="A2">
            <v>1.0489999999999999</v>
          </cell>
        </row>
      </sheetData>
      <sheetData sheetId="650">
        <row r="2">
          <cell r="A2">
            <v>1.0489999999999999</v>
          </cell>
        </row>
      </sheetData>
      <sheetData sheetId="651">
        <row r="2">
          <cell r="A2">
            <v>1.0489999999999999</v>
          </cell>
        </row>
      </sheetData>
      <sheetData sheetId="652">
        <row r="2">
          <cell r="A2">
            <v>1.0489999999999999</v>
          </cell>
        </row>
      </sheetData>
      <sheetData sheetId="653">
        <row r="2">
          <cell r="A2">
            <v>1.0489999999999999</v>
          </cell>
        </row>
      </sheetData>
      <sheetData sheetId="654">
        <row r="2">
          <cell r="A2">
            <v>1.0489999999999999</v>
          </cell>
        </row>
      </sheetData>
      <sheetData sheetId="655">
        <row r="2">
          <cell r="A2">
            <v>1.0489999999999999</v>
          </cell>
        </row>
      </sheetData>
      <sheetData sheetId="656">
        <row r="2">
          <cell r="A2">
            <v>1.0489999999999999</v>
          </cell>
        </row>
      </sheetData>
      <sheetData sheetId="657">
        <row r="2">
          <cell r="A2">
            <v>1.0489999999999999</v>
          </cell>
        </row>
      </sheetData>
      <sheetData sheetId="658">
        <row r="2">
          <cell r="A2">
            <v>1.0489999999999999</v>
          </cell>
        </row>
      </sheetData>
      <sheetData sheetId="659">
        <row r="2">
          <cell r="A2">
            <v>1.0489999999999999</v>
          </cell>
        </row>
      </sheetData>
      <sheetData sheetId="660">
        <row r="2">
          <cell r="A2">
            <v>1.0489999999999999</v>
          </cell>
        </row>
      </sheetData>
      <sheetData sheetId="661">
        <row r="2">
          <cell r="A2">
            <v>1.0489999999999999</v>
          </cell>
        </row>
      </sheetData>
      <sheetData sheetId="662">
        <row r="2">
          <cell r="A2">
            <v>1.0489999999999999</v>
          </cell>
        </row>
      </sheetData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 refreshError="1"/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>
        <row r="2">
          <cell r="A2">
            <v>1.0489999999999999</v>
          </cell>
        </row>
      </sheetData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>
        <row r="2">
          <cell r="A2">
            <v>1.0489999999999999</v>
          </cell>
        </row>
      </sheetData>
      <sheetData sheetId="857">
        <row r="2">
          <cell r="A2">
            <v>1.0489999999999999</v>
          </cell>
        </row>
      </sheetData>
      <sheetData sheetId="858" refreshError="1"/>
      <sheetData sheetId="859" refreshError="1"/>
      <sheetData sheetId="860" refreshError="1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>
        <row r="2">
          <cell r="A2">
            <v>1.0489999999999999</v>
          </cell>
        </row>
      </sheetData>
      <sheetData sheetId="872">
        <row r="2">
          <cell r="A2">
            <v>1.0489999999999999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2">
          <cell r="A2">
            <v>1.0489999999999999</v>
          </cell>
        </row>
      </sheetData>
      <sheetData sheetId="883">
        <row r="2">
          <cell r="A2">
            <v>1.0489999999999999</v>
          </cell>
        </row>
      </sheetData>
      <sheetData sheetId="884" refreshError="1"/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>
        <row r="2">
          <cell r="A2">
            <v>1.0489999999999999</v>
          </cell>
        </row>
      </sheetData>
      <sheetData sheetId="893">
        <row r="2">
          <cell r="A2">
            <v>1.0489999999999999</v>
          </cell>
        </row>
      </sheetData>
      <sheetData sheetId="894">
        <row r="2">
          <cell r="A2">
            <v>1.0489999999999999</v>
          </cell>
        </row>
      </sheetData>
      <sheetData sheetId="895" refreshError="1"/>
      <sheetData sheetId="896"/>
      <sheetData sheetId="897">
        <row r="2">
          <cell r="A2">
            <v>1.0489999999999999</v>
          </cell>
        </row>
      </sheetData>
      <sheetData sheetId="898">
        <row r="2">
          <cell r="A2">
            <v>1.0489999999999999</v>
          </cell>
        </row>
      </sheetData>
      <sheetData sheetId="899">
        <row r="2">
          <cell r="A2">
            <v>1.0489999999999999</v>
          </cell>
        </row>
      </sheetData>
      <sheetData sheetId="900">
        <row r="2">
          <cell r="A2">
            <v>1.0489999999999999</v>
          </cell>
        </row>
      </sheetData>
      <sheetData sheetId="901">
        <row r="2">
          <cell r="A2">
            <v>1.0489999999999999</v>
          </cell>
        </row>
      </sheetData>
      <sheetData sheetId="902">
        <row r="2">
          <cell r="A2">
            <v>1.0489999999999999</v>
          </cell>
        </row>
      </sheetData>
      <sheetData sheetId="903">
        <row r="2">
          <cell r="A2">
            <v>1.0489999999999999</v>
          </cell>
        </row>
      </sheetData>
      <sheetData sheetId="904">
        <row r="2">
          <cell r="A2">
            <v>1.0489999999999999</v>
          </cell>
        </row>
      </sheetData>
      <sheetData sheetId="905">
        <row r="2">
          <cell r="A2">
            <v>1.0489999999999999</v>
          </cell>
        </row>
      </sheetData>
      <sheetData sheetId="906">
        <row r="2">
          <cell r="A2">
            <v>1.0489999999999999</v>
          </cell>
        </row>
      </sheetData>
      <sheetData sheetId="907">
        <row r="2">
          <cell r="A2">
            <v>1.0489999999999999</v>
          </cell>
        </row>
      </sheetData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 refreshError="1"/>
      <sheetData sheetId="1204" refreshError="1"/>
      <sheetData sheetId="1205" refreshError="1"/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>
        <row r="2">
          <cell r="A2">
            <v>1.0489999999999999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2">
          <cell r="A2">
            <v>1.0489999999999999</v>
          </cell>
        </row>
      </sheetData>
      <sheetData sheetId="1256">
        <row r="2">
          <cell r="A2">
            <v>1.0489999999999999</v>
          </cell>
        </row>
      </sheetData>
      <sheetData sheetId="1257">
        <row r="2">
          <cell r="A2">
            <v>1.0489999999999999</v>
          </cell>
        </row>
      </sheetData>
      <sheetData sheetId="1258">
        <row r="2">
          <cell r="A2">
            <v>1.0489999999999999</v>
          </cell>
        </row>
      </sheetData>
      <sheetData sheetId="1259"/>
      <sheetData sheetId="1260"/>
      <sheetData sheetId="1261"/>
      <sheetData sheetId="1262"/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/>
      <sheetData sheetId="1270"/>
      <sheetData sheetId="1271"/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/>
      <sheetData sheetId="1279"/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/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/>
      <sheetData sheetId="1306"/>
      <sheetData sheetId="1307"/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/>
      <sheetData sheetId="1313"/>
      <sheetData sheetId="1314"/>
      <sheetData sheetId="1315"/>
      <sheetData sheetId="1316"/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/>
      <sheetData sheetId="1342"/>
      <sheetData sheetId="1343"/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/>
      <sheetData sheetId="1351"/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/>
      <sheetData sheetId="1360">
        <row r="2">
          <cell r="A2">
            <v>1.0489999999999999</v>
          </cell>
        </row>
      </sheetData>
      <sheetData sheetId="1361"/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/>
      <sheetData sheetId="1369"/>
      <sheetData sheetId="1370"/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/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/>
      <sheetData sheetId="1385"/>
      <sheetData sheetId="1386"/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/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/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/>
      <sheetData sheetId="1429"/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/>
      <sheetData sheetId="1447"/>
      <sheetData sheetId="1448"/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/>
      <sheetData sheetId="1456"/>
      <sheetData sheetId="1457"/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/>
      <sheetData sheetId="1463"/>
      <sheetData sheetId="1464"/>
      <sheetData sheetId="1465"/>
      <sheetData sheetId="1466"/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/>
      <sheetData sheetId="1516"/>
      <sheetData sheetId="1517"/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/>
      <sheetData sheetId="1525"/>
      <sheetData sheetId="1526"/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/>
      <sheetData sheetId="1534"/>
      <sheetData sheetId="1535"/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/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/>
      <sheetData sheetId="1585"/>
      <sheetData sheetId="1586"/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/>
      <sheetData sheetId="1594"/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/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/>
      <sheetData sheetId="1619"/>
      <sheetData sheetId="1620"/>
      <sheetData sheetId="1621"/>
      <sheetData sheetId="1622"/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/>
      <sheetData sheetId="1628"/>
      <sheetData sheetId="1629"/>
      <sheetData sheetId="1630"/>
      <sheetData sheetId="1631"/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/>
      <sheetData sheetId="1655"/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/>
      <sheetData sheetId="1663"/>
      <sheetData sheetId="1664"/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/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/>
      <sheetData sheetId="1681"/>
      <sheetData sheetId="1682"/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/>
      <sheetData sheetId="1690"/>
      <sheetData sheetId="1691"/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/>
      <sheetData sheetId="1699"/>
      <sheetData sheetId="1700"/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/>
      <sheetData sheetId="1706"/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/>
      <sheetData sheetId="1714"/>
      <sheetData sheetId="1715"/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/>
      <sheetData sheetId="1723"/>
      <sheetData sheetId="1724"/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/>
      <sheetData sheetId="1732"/>
      <sheetData sheetId="1733"/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/>
      <sheetData sheetId="1741"/>
      <sheetData sheetId="1742"/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/>
      <sheetData sheetId="1750"/>
      <sheetData sheetId="1751"/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/>
      <sheetData sheetId="1759"/>
      <sheetData sheetId="1760"/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/>
      <sheetData sheetId="1768"/>
      <sheetData sheetId="1769"/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/>
      <sheetData sheetId="1777"/>
      <sheetData sheetId="1778"/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/>
      <sheetData sheetId="1799"/>
      <sheetData sheetId="1800"/>
      <sheetData sheetId="1801"/>
      <sheetData sheetId="1802"/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/>
      <sheetData sheetId="1810"/>
      <sheetData sheetId="1811"/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/>
      <sheetData sheetId="1819"/>
      <sheetData sheetId="1820"/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/>
      <sheetData sheetId="1828"/>
      <sheetData sheetId="1829"/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/>
      <sheetData sheetId="1837"/>
      <sheetData sheetId="1838"/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/>
      <sheetData sheetId="1846"/>
      <sheetData sheetId="1847"/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/>
      <sheetData sheetId="1855"/>
      <sheetData sheetId="1856"/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/>
      <sheetData sheetId="1864"/>
      <sheetData sheetId="1865"/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/>
      <sheetData sheetId="1888"/>
      <sheetData sheetId="1889"/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/>
      <sheetData sheetId="1897"/>
      <sheetData sheetId="1898"/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/>
      <sheetData sheetId="1906"/>
      <sheetData sheetId="1907"/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/>
      <sheetData sheetId="1915"/>
      <sheetData sheetId="1916"/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/>
      <sheetData sheetId="1924"/>
      <sheetData sheetId="1925"/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/>
      <sheetData sheetId="1933"/>
      <sheetData sheetId="1934"/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/>
      <sheetData sheetId="1942"/>
      <sheetData sheetId="1943"/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/>
      <sheetData sheetId="2002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/>
      <sheetData sheetId="2020"/>
      <sheetData sheetId="202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>
        <row r="2">
          <cell r="A2">
            <v>1.0489999999999999</v>
          </cell>
        </row>
      </sheetData>
      <sheetData sheetId="2028"/>
      <sheetData sheetId="2029">
        <row r="2">
          <cell r="A2">
            <v>1.0489999999999999</v>
          </cell>
        </row>
      </sheetData>
      <sheetData sheetId="2030">
        <row r="2">
          <cell r="A2">
            <v>1.0489999999999999</v>
          </cell>
        </row>
      </sheetData>
      <sheetData sheetId="2031">
        <row r="2">
          <cell r="A2">
            <v>1.0489999999999999</v>
          </cell>
        </row>
      </sheetData>
      <sheetData sheetId="2032">
        <row r="2">
          <cell r="A2">
            <v>1.0489999999999999</v>
          </cell>
        </row>
      </sheetData>
      <sheetData sheetId="2033">
        <row r="2">
          <cell r="A2">
            <v>1.0489999999999999</v>
          </cell>
        </row>
      </sheetData>
      <sheetData sheetId="2034">
        <row r="2">
          <cell r="A2">
            <v>1.0489999999999999</v>
          </cell>
        </row>
      </sheetData>
      <sheetData sheetId="2035"/>
      <sheetData sheetId="2036"/>
      <sheetData sheetId="2037"/>
      <sheetData sheetId="2038">
        <row r="2">
          <cell r="A2">
            <v>1.0489999999999999</v>
          </cell>
        </row>
      </sheetData>
      <sheetData sheetId="2039">
        <row r="2">
          <cell r="A2">
            <v>1.0489999999999999</v>
          </cell>
        </row>
      </sheetData>
      <sheetData sheetId="2040">
        <row r="2">
          <cell r="A2">
            <v>1.0489999999999999</v>
          </cell>
        </row>
      </sheetData>
      <sheetData sheetId="2041">
        <row r="2">
          <cell r="A2">
            <v>1.0489999999999999</v>
          </cell>
        </row>
      </sheetData>
      <sheetData sheetId="2042">
        <row r="2">
          <cell r="A2">
            <v>1.0489999999999999</v>
          </cell>
        </row>
      </sheetData>
      <sheetData sheetId="2043">
        <row r="2">
          <cell r="A2">
            <v>1.0489999999999999</v>
          </cell>
        </row>
      </sheetData>
      <sheetData sheetId="2044"/>
      <sheetData sheetId="2045"/>
      <sheetData sheetId="2046"/>
      <sheetData sheetId="2047">
        <row r="2">
          <cell r="A2">
            <v>1.0489999999999999</v>
          </cell>
        </row>
      </sheetData>
      <sheetData sheetId="2048">
        <row r="2">
          <cell r="A2">
            <v>1.0489999999999999</v>
          </cell>
        </row>
      </sheetData>
      <sheetData sheetId="2049">
        <row r="2">
          <cell r="A2">
            <v>1.0489999999999999</v>
          </cell>
        </row>
      </sheetData>
      <sheetData sheetId="2050">
        <row r="2">
          <cell r="A2">
            <v>1.0489999999999999</v>
          </cell>
        </row>
      </sheetData>
      <sheetData sheetId="2051">
        <row r="2">
          <cell r="A2">
            <v>1.0489999999999999</v>
          </cell>
        </row>
      </sheetData>
      <sheetData sheetId="2052">
        <row r="2">
          <cell r="A2">
            <v>1.0489999999999999</v>
          </cell>
        </row>
      </sheetData>
      <sheetData sheetId="2053">
        <row r="2">
          <cell r="A2">
            <v>1.0489999999999999</v>
          </cell>
        </row>
      </sheetData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/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/>
      <sheetData sheetId="2086"/>
      <sheetData sheetId="2087"/>
      <sheetData sheetId="2088"/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/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  <sheetName val="БАЗА"/>
      <sheetName val="Огл. Графиков"/>
      <sheetName val="рабочий"/>
      <sheetName val="Текущие цены"/>
      <sheetName val="окраска"/>
      <sheetName val="TEHSHEET"/>
      <sheetName val="Титульный"/>
      <sheetName val="vec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Рейтинг"/>
    </sheetNames>
    <sheetDataSet>
      <sheetData sheetId="0">
        <row r="9">
          <cell r="A9" t="str">
            <v>АУ</v>
          </cell>
        </row>
        <row r="10">
          <cell r="A10">
            <v>1</v>
          </cell>
        </row>
        <row r="11">
          <cell r="A11">
            <v>2</v>
          </cell>
        </row>
        <row r="12">
          <cell r="A12">
            <v>3</v>
          </cell>
        </row>
        <row r="13">
          <cell r="A13">
            <v>4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10</v>
          </cell>
        </row>
        <row r="20">
          <cell r="A20">
            <v>11</v>
          </cell>
        </row>
        <row r="21">
          <cell r="A21">
            <v>12</v>
          </cell>
        </row>
        <row r="22">
          <cell r="A22">
            <v>13</v>
          </cell>
        </row>
        <row r="23">
          <cell r="A23">
            <v>14</v>
          </cell>
        </row>
        <row r="24">
          <cell r="A24">
            <v>15</v>
          </cell>
        </row>
        <row r="25">
          <cell r="A25">
            <v>16</v>
          </cell>
        </row>
      </sheetData>
      <sheetData sheetId="1">
        <row r="10">
          <cell r="C10" t="str">
            <v>Собств. силы</v>
          </cell>
        </row>
        <row r="179">
          <cell r="A179" t="str">
            <v>Не начаты</v>
          </cell>
        </row>
        <row r="180">
          <cell r="A180" t="str">
            <v>Ведутся</v>
          </cell>
        </row>
        <row r="181">
          <cell r="A181" t="str">
            <v>Завершены</v>
          </cell>
        </row>
        <row r="296">
          <cell r="A296" t="str">
            <v>ГУП "ТРН"</v>
          </cell>
        </row>
        <row r="297">
          <cell r="A297" t="str">
            <v>ГУП "МТЭ"</v>
          </cell>
        </row>
        <row r="298">
          <cell r="A298" t="str">
            <v>ГУП "МГТ"</v>
          </cell>
        </row>
        <row r="299">
          <cell r="A299" t="str">
            <v>ОАО "МОЭК"</v>
          </cell>
        </row>
        <row r="300">
          <cell r="A300" t="str">
            <v>Абоненты</v>
          </cell>
        </row>
        <row r="304">
          <cell r="A304" t="str">
            <v>Себ-ть. МОЭК</v>
          </cell>
        </row>
        <row r="305">
          <cell r="A305" t="str">
            <v>Амортиз. МОЭК</v>
          </cell>
        </row>
        <row r="306">
          <cell r="A306" t="str">
            <v>Прибыль МОЭК</v>
          </cell>
        </row>
        <row r="307">
          <cell r="A307" t="str">
            <v>Себ-ть. ГУПа</v>
          </cell>
        </row>
        <row r="308">
          <cell r="A308" t="str">
            <v>Амортиз. ГУПа</v>
          </cell>
        </row>
        <row r="309">
          <cell r="A309" t="str">
            <v>Прибыль ГУПа</v>
          </cell>
        </row>
        <row r="310">
          <cell r="A310" t="str">
            <v>ТЭР</v>
          </cell>
        </row>
        <row r="311">
          <cell r="A311" t="str">
            <v>Бюджет</v>
          </cell>
        </row>
      </sheetData>
      <sheetData sheetId="2">
        <row r="20">
          <cell r="C20">
            <v>3</v>
          </cell>
        </row>
      </sheetData>
      <sheetData sheetId="3">
        <row r="13">
          <cell r="J13" t="b">
            <v>0</v>
          </cell>
        </row>
      </sheetData>
      <sheetData sheetId="4"/>
      <sheetData sheetId="5"/>
      <sheetData sheetId="6">
        <row r="8">
          <cell r="F8" t="str">
            <v>3-ОЭ-11</v>
          </cell>
        </row>
      </sheetData>
      <sheetData sheetId="7">
        <row r="10">
          <cell r="C10" t="str">
            <v>Собств. силы</v>
          </cell>
        </row>
        <row r="11">
          <cell r="C11" t="str">
            <v>Предприятие №11 РНП "ТЭР"</v>
          </cell>
        </row>
        <row r="12">
          <cell r="C12" t="str">
            <v>Предприятие №12 "Теплотекс"</v>
          </cell>
        </row>
        <row r="13">
          <cell r="C13" t="str">
            <v>Предприятие №6 СУАРР</v>
          </cell>
        </row>
        <row r="14">
          <cell r="C14" t="str">
            <v xml:space="preserve">Предприятия № 1 МТЭ </v>
          </cell>
        </row>
        <row r="15">
          <cell r="C15" t="str">
            <v>АУ ОАО "МОЭК"</v>
          </cell>
        </row>
        <row r="16">
          <cell r="C16" t="str">
            <v>Филиал № 11 "Горэнергосбыт"</v>
          </cell>
        </row>
        <row r="17">
          <cell r="C17" t="str">
            <v>Филиал № 12 "Теплоэнергосервис</v>
          </cell>
        </row>
        <row r="18">
          <cell r="C18" t="str">
            <v>Филиал № 13 "Энергокомплект"</v>
          </cell>
        </row>
        <row r="19">
          <cell r="C19" t="str">
            <v>Филиал № 14 № "Транспортный"</v>
          </cell>
        </row>
        <row r="20">
          <cell r="C20" t="str">
            <v>Филиал № 15 № "Социально-бытовой""</v>
          </cell>
        </row>
        <row r="22">
          <cell r="C22" t="str">
            <v>Акма НПФ</v>
          </cell>
        </row>
        <row r="23">
          <cell r="C23" t="str">
            <v>Акода плюс</v>
          </cell>
        </row>
        <row r="24">
          <cell r="C24" t="str">
            <v>Акода-М</v>
          </cell>
        </row>
        <row r="25">
          <cell r="C25" t="str">
            <v>Антикор</v>
          </cell>
        </row>
        <row r="26">
          <cell r="C26" t="str">
            <v xml:space="preserve">Аркон НПО </v>
          </cell>
        </row>
        <row r="27">
          <cell r="C27" t="str">
            <v>Бат-Инвест</v>
          </cell>
        </row>
        <row r="28">
          <cell r="C28" t="str">
            <v>Берендей - 2</v>
          </cell>
        </row>
        <row r="29">
          <cell r="C29" t="str">
            <v>Вектор НПК</v>
          </cell>
        </row>
        <row r="30">
          <cell r="C30" t="str">
            <v>Внедрение</v>
          </cell>
        </row>
        <row r="31">
          <cell r="C31" t="str">
            <v>ВНИПИэнергопром</v>
          </cell>
        </row>
        <row r="32">
          <cell r="C32" t="str">
            <v>Водстоксервис</v>
          </cell>
        </row>
        <row r="33">
          <cell r="C33" t="str">
            <v>Гидроматик</v>
          </cell>
        </row>
        <row r="34">
          <cell r="C34" t="str">
            <v>ГУП СПНУ</v>
          </cell>
        </row>
        <row r="35">
          <cell r="C35" t="str">
            <v>Дельта-М</v>
          </cell>
        </row>
        <row r="36">
          <cell r="C36" t="str">
            <v>Инженерное строительство</v>
          </cell>
        </row>
        <row r="37">
          <cell r="C37" t="str">
            <v>Инженер-сервис</v>
          </cell>
        </row>
        <row r="38">
          <cell r="C38" t="str">
            <v>Инко</v>
          </cell>
        </row>
        <row r="39">
          <cell r="C39" t="str">
            <v>Компания Ремстрой</v>
          </cell>
        </row>
        <row r="40">
          <cell r="C40" t="str">
            <v>Луч-СВ</v>
          </cell>
        </row>
        <row r="41">
          <cell r="C41" t="str">
            <v>Мосгоргеотрест</v>
          </cell>
        </row>
        <row r="42">
          <cell r="C42" t="str">
            <v>Моспромгаз</v>
          </cell>
        </row>
        <row r="43">
          <cell r="C43" t="str">
            <v>НПА Вира Реалтайм</v>
          </cell>
        </row>
        <row r="44">
          <cell r="C44" t="str">
            <v>Ньюком</v>
          </cell>
        </row>
        <row r="45">
          <cell r="C45" t="str">
            <v>Оптима</v>
          </cell>
        </row>
        <row r="46">
          <cell r="C46" t="str">
            <v>Практик-Д</v>
          </cell>
        </row>
        <row r="47">
          <cell r="C47" t="str">
            <v>Проект инжиниринг</v>
          </cell>
        </row>
        <row r="48">
          <cell r="C48" t="str">
            <v>ПСП Энергия</v>
          </cell>
        </row>
        <row r="49">
          <cell r="C49" t="str">
            <v>Раско-Ресурс</v>
          </cell>
        </row>
        <row r="50">
          <cell r="C50" t="str">
            <v>Ремстройтрест №21</v>
          </cell>
        </row>
        <row r="51">
          <cell r="C51" t="str">
            <v>Руспройсгаз</v>
          </cell>
        </row>
        <row r="52">
          <cell r="C52" t="str">
            <v>ССП</v>
          </cell>
        </row>
        <row r="53">
          <cell r="C53" t="str">
            <v>Стройводсервис</v>
          </cell>
        </row>
        <row r="54">
          <cell r="C54" t="str">
            <v>СтройЭдвайс</v>
          </cell>
        </row>
        <row r="55">
          <cell r="C55" t="str">
            <v>Теплоблок</v>
          </cell>
        </row>
        <row r="56">
          <cell r="C56" t="str">
            <v>Тепловизор</v>
          </cell>
        </row>
        <row r="57">
          <cell r="C57" t="str">
            <v>Теплопрогресс-М</v>
          </cell>
        </row>
        <row r="58">
          <cell r="C58" t="str">
            <v>ТеплоСвязьАвтоматика</v>
          </cell>
        </row>
        <row r="59">
          <cell r="C59" t="str">
            <v>Теплоучетсервис</v>
          </cell>
        </row>
        <row r="60">
          <cell r="C60" t="str">
            <v>Теплофера</v>
          </cell>
        </row>
        <row r="61">
          <cell r="C61" t="str">
            <v>Теплоэнергостройсервис-ПТ</v>
          </cell>
        </row>
        <row r="62">
          <cell r="C62" t="str">
            <v>Техстрой-6</v>
          </cell>
        </row>
        <row r="63">
          <cell r="C63" t="str">
            <v>Триол-М</v>
          </cell>
        </row>
        <row r="64">
          <cell r="C64" t="str">
            <v>ТЭАС</v>
          </cell>
        </row>
        <row r="65">
          <cell r="C65" t="str">
            <v>ФлоуСистемз</v>
          </cell>
        </row>
        <row r="66">
          <cell r="C66" t="str">
            <v>ЦентрТехКомплект</v>
          </cell>
        </row>
        <row r="67">
          <cell r="C67" t="str">
            <v>ЦЭМ</v>
          </cell>
        </row>
        <row r="68">
          <cell r="C68" t="str">
            <v>Шел.Строй+</v>
          </cell>
        </row>
        <row r="69">
          <cell r="C69" t="str">
            <v>Эко-тепло</v>
          </cell>
        </row>
        <row r="70">
          <cell r="C70" t="str">
            <v>Экотеплогаз</v>
          </cell>
        </row>
        <row r="71">
          <cell r="C71" t="str">
            <v>Эко-Энерг</v>
          </cell>
        </row>
        <row r="72">
          <cell r="C72" t="str">
            <v>Эксперт НПФ</v>
          </cell>
        </row>
        <row r="73">
          <cell r="C73" t="str">
            <v>Электприводмонтажсервис</v>
          </cell>
        </row>
        <row r="74">
          <cell r="C74" t="str">
            <v>Электроспецсервис</v>
          </cell>
        </row>
        <row r="75">
          <cell r="C75" t="str">
            <v>Электротехническая компания</v>
          </cell>
        </row>
        <row r="76">
          <cell r="C76" t="str">
            <v>Элстройпроект</v>
          </cell>
        </row>
        <row r="77">
          <cell r="C77" t="str">
            <v>Энергия-ОМ</v>
          </cell>
        </row>
        <row r="78">
          <cell r="C78" t="str">
            <v>Энерго+</v>
          </cell>
        </row>
        <row r="79">
          <cell r="C79" t="str">
            <v>Энерготехмонтаж</v>
          </cell>
        </row>
        <row r="80">
          <cell r="C80" t="str">
            <v>Янтарь</v>
          </cell>
        </row>
      </sheetData>
      <sheetData sheetId="8">
        <row r="9">
          <cell r="A9" t="str">
            <v>б/к</v>
          </cell>
        </row>
        <row r="10">
          <cell r="A10">
            <v>1</v>
          </cell>
        </row>
        <row r="11">
          <cell r="A11">
            <v>2</v>
          </cell>
        </row>
        <row r="12">
          <cell r="A12">
            <v>3</v>
          </cell>
        </row>
        <row r="13">
          <cell r="A13">
            <v>4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10</v>
          </cell>
        </row>
        <row r="20">
          <cell r="A20">
            <v>11</v>
          </cell>
        </row>
        <row r="21">
          <cell r="A21">
            <v>12</v>
          </cell>
        </row>
        <row r="22">
          <cell r="A22">
            <v>13</v>
          </cell>
        </row>
        <row r="23">
          <cell r="A23">
            <v>14</v>
          </cell>
        </row>
        <row r="24">
          <cell r="A24">
            <v>15</v>
          </cell>
        </row>
        <row r="25">
          <cell r="A25">
            <v>16</v>
          </cell>
        </row>
        <row r="26">
          <cell r="A26">
            <v>17</v>
          </cell>
        </row>
        <row r="27">
          <cell r="A27">
            <v>18</v>
          </cell>
        </row>
        <row r="28">
          <cell r="A28">
            <v>19</v>
          </cell>
        </row>
        <row r="29">
          <cell r="A29">
            <v>20</v>
          </cell>
        </row>
        <row r="30">
          <cell r="A30">
            <v>21</v>
          </cell>
        </row>
        <row r="31">
          <cell r="A31">
            <v>22</v>
          </cell>
        </row>
        <row r="32">
          <cell r="A32">
            <v>23</v>
          </cell>
        </row>
        <row r="33">
          <cell r="A33">
            <v>24</v>
          </cell>
        </row>
        <row r="34">
          <cell r="A34">
            <v>25</v>
          </cell>
        </row>
        <row r="35">
          <cell r="A35">
            <v>26</v>
          </cell>
        </row>
        <row r="36">
          <cell r="A36">
            <v>27</v>
          </cell>
        </row>
        <row r="37">
          <cell r="A37">
            <v>28</v>
          </cell>
        </row>
        <row r="38">
          <cell r="A38">
            <v>29</v>
          </cell>
        </row>
        <row r="39">
          <cell r="A39">
            <v>30</v>
          </cell>
        </row>
        <row r="40">
          <cell r="A40">
            <v>31</v>
          </cell>
        </row>
        <row r="41">
          <cell r="A41">
            <v>32</v>
          </cell>
        </row>
        <row r="42">
          <cell r="A42">
            <v>33</v>
          </cell>
        </row>
        <row r="43">
          <cell r="A43">
            <v>34</v>
          </cell>
        </row>
        <row r="44">
          <cell r="A44">
            <v>35</v>
          </cell>
        </row>
        <row r="45">
          <cell r="A45">
            <v>36</v>
          </cell>
        </row>
        <row r="46">
          <cell r="A46">
            <v>37</v>
          </cell>
        </row>
        <row r="47">
          <cell r="A47">
            <v>38</v>
          </cell>
        </row>
        <row r="48">
          <cell r="A48">
            <v>39</v>
          </cell>
        </row>
        <row r="49">
          <cell r="A49">
            <v>40</v>
          </cell>
        </row>
        <row r="50">
          <cell r="A50">
            <v>41</v>
          </cell>
        </row>
        <row r="51">
          <cell r="A51">
            <v>42</v>
          </cell>
        </row>
        <row r="52">
          <cell r="A52">
            <v>43</v>
          </cell>
        </row>
        <row r="53">
          <cell r="A53">
            <v>44</v>
          </cell>
        </row>
        <row r="54">
          <cell r="A54">
            <v>45</v>
          </cell>
        </row>
        <row r="55">
          <cell r="A55">
            <v>46</v>
          </cell>
        </row>
        <row r="56">
          <cell r="A56">
            <v>47</v>
          </cell>
        </row>
        <row r="57">
          <cell r="A57">
            <v>48</v>
          </cell>
        </row>
        <row r="58">
          <cell r="A58">
            <v>49</v>
          </cell>
        </row>
        <row r="59">
          <cell r="A59">
            <v>50</v>
          </cell>
        </row>
        <row r="60">
          <cell r="A60">
            <v>51</v>
          </cell>
        </row>
        <row r="61">
          <cell r="A61">
            <v>52</v>
          </cell>
        </row>
        <row r="62">
          <cell r="A62">
            <v>53</v>
          </cell>
        </row>
        <row r="63">
          <cell r="A63">
            <v>54</v>
          </cell>
        </row>
        <row r="64">
          <cell r="A64">
            <v>55</v>
          </cell>
        </row>
        <row r="65">
          <cell r="A65">
            <v>56</v>
          </cell>
        </row>
        <row r="66">
          <cell r="A66">
            <v>57</v>
          </cell>
        </row>
        <row r="67">
          <cell r="A67">
            <v>58</v>
          </cell>
        </row>
        <row r="68">
          <cell r="A68">
            <v>59</v>
          </cell>
        </row>
        <row r="69">
          <cell r="A69">
            <v>60</v>
          </cell>
        </row>
        <row r="70">
          <cell r="A70">
            <v>61</v>
          </cell>
        </row>
        <row r="71">
          <cell r="A71">
            <v>62</v>
          </cell>
        </row>
        <row r="72">
          <cell r="A72">
            <v>63</v>
          </cell>
        </row>
        <row r="73">
          <cell r="A73">
            <v>64</v>
          </cell>
        </row>
        <row r="74">
          <cell r="A74">
            <v>65</v>
          </cell>
        </row>
        <row r="75">
          <cell r="A75">
            <v>66</v>
          </cell>
        </row>
        <row r="76">
          <cell r="A76">
            <v>67</v>
          </cell>
        </row>
        <row r="77">
          <cell r="A77">
            <v>68</v>
          </cell>
        </row>
        <row r="78">
          <cell r="A78">
            <v>69</v>
          </cell>
        </row>
        <row r="79">
          <cell r="A79">
            <v>70</v>
          </cell>
        </row>
        <row r="80">
          <cell r="A80">
            <v>71</v>
          </cell>
        </row>
        <row r="81">
          <cell r="A81">
            <v>72</v>
          </cell>
        </row>
        <row r="82">
          <cell r="A82">
            <v>73</v>
          </cell>
        </row>
        <row r="83">
          <cell r="A83">
            <v>74</v>
          </cell>
        </row>
        <row r="84">
          <cell r="A84">
            <v>75</v>
          </cell>
        </row>
        <row r="85">
          <cell r="A85">
            <v>76</v>
          </cell>
        </row>
        <row r="86">
          <cell r="A86">
            <v>77</v>
          </cell>
        </row>
        <row r="87">
          <cell r="A87">
            <v>78</v>
          </cell>
        </row>
        <row r="88">
          <cell r="A88">
            <v>79</v>
          </cell>
        </row>
        <row r="89">
          <cell r="A89">
            <v>80</v>
          </cell>
        </row>
        <row r="90">
          <cell r="A90">
            <v>81</v>
          </cell>
        </row>
        <row r="91">
          <cell r="A91">
            <v>82</v>
          </cell>
        </row>
        <row r="92">
          <cell r="A92">
            <v>83</v>
          </cell>
        </row>
        <row r="93">
          <cell r="A93">
            <v>84</v>
          </cell>
        </row>
        <row r="94">
          <cell r="A94">
            <v>85</v>
          </cell>
        </row>
        <row r="95">
          <cell r="A95">
            <v>86</v>
          </cell>
        </row>
        <row r="96">
          <cell r="A96">
            <v>87</v>
          </cell>
        </row>
        <row r="97">
          <cell r="A97">
            <v>88</v>
          </cell>
        </row>
        <row r="98">
          <cell r="A98">
            <v>89</v>
          </cell>
        </row>
        <row r="99">
          <cell r="A99">
            <v>90</v>
          </cell>
        </row>
        <row r="100">
          <cell r="A100">
            <v>91</v>
          </cell>
        </row>
        <row r="101">
          <cell r="A101">
            <v>92</v>
          </cell>
        </row>
        <row r="102">
          <cell r="A102">
            <v>93</v>
          </cell>
        </row>
        <row r="103">
          <cell r="A103">
            <v>94</v>
          </cell>
        </row>
        <row r="104">
          <cell r="A104">
            <v>95</v>
          </cell>
        </row>
        <row r="105">
          <cell r="A105">
            <v>96</v>
          </cell>
        </row>
        <row r="106">
          <cell r="A106">
            <v>97</v>
          </cell>
        </row>
        <row r="107">
          <cell r="A107">
            <v>98</v>
          </cell>
        </row>
        <row r="108">
          <cell r="A108">
            <v>99</v>
          </cell>
        </row>
        <row r="109">
          <cell r="A109">
            <v>100</v>
          </cell>
        </row>
        <row r="110">
          <cell r="A110">
            <v>101</v>
          </cell>
        </row>
        <row r="111">
          <cell r="A111">
            <v>102</v>
          </cell>
        </row>
        <row r="112">
          <cell r="A112">
            <v>103</v>
          </cell>
        </row>
        <row r="113">
          <cell r="A113">
            <v>104</v>
          </cell>
        </row>
        <row r="114">
          <cell r="A114">
            <v>105</v>
          </cell>
        </row>
        <row r="115">
          <cell r="A115">
            <v>106</v>
          </cell>
        </row>
        <row r="116">
          <cell r="A116">
            <v>107</v>
          </cell>
        </row>
        <row r="117">
          <cell r="A117">
            <v>108</v>
          </cell>
        </row>
        <row r="118">
          <cell r="A118">
            <v>109</v>
          </cell>
        </row>
        <row r="119">
          <cell r="A119">
            <v>110</v>
          </cell>
        </row>
        <row r="120">
          <cell r="A120">
            <v>111</v>
          </cell>
        </row>
        <row r="121">
          <cell r="A121">
            <v>112</v>
          </cell>
        </row>
        <row r="122">
          <cell r="A122">
            <v>113</v>
          </cell>
        </row>
        <row r="123">
          <cell r="A123">
            <v>114</v>
          </cell>
        </row>
        <row r="124">
          <cell r="A124">
            <v>115</v>
          </cell>
        </row>
        <row r="125">
          <cell r="A125">
            <v>116</v>
          </cell>
        </row>
        <row r="126">
          <cell r="A126">
            <v>117</v>
          </cell>
        </row>
        <row r="127">
          <cell r="A127">
            <v>118</v>
          </cell>
        </row>
        <row r="128">
          <cell r="A128">
            <v>119</v>
          </cell>
        </row>
        <row r="129">
          <cell r="A129">
            <v>120</v>
          </cell>
        </row>
        <row r="130">
          <cell r="A130">
            <v>121</v>
          </cell>
        </row>
        <row r="131">
          <cell r="A131">
            <v>122</v>
          </cell>
        </row>
        <row r="132">
          <cell r="A132">
            <v>123</v>
          </cell>
        </row>
        <row r="133">
          <cell r="A133">
            <v>124</v>
          </cell>
        </row>
        <row r="134">
          <cell r="A134">
            <v>125</v>
          </cell>
        </row>
        <row r="135">
          <cell r="A135">
            <v>126</v>
          </cell>
        </row>
        <row r="136">
          <cell r="A136">
            <v>127</v>
          </cell>
        </row>
        <row r="137">
          <cell r="A137">
            <v>128</v>
          </cell>
        </row>
        <row r="138">
          <cell r="A138">
            <v>129</v>
          </cell>
        </row>
        <row r="139">
          <cell r="A139">
            <v>130</v>
          </cell>
        </row>
        <row r="140">
          <cell r="A140">
            <v>131</v>
          </cell>
        </row>
        <row r="141">
          <cell r="A141">
            <v>132</v>
          </cell>
        </row>
      </sheetData>
      <sheetData sheetId="9">
        <row r="8">
          <cell r="F8" t="str">
            <v>3-ОЭ-11</v>
          </cell>
          <cell r="O8">
            <v>4651.04</v>
          </cell>
        </row>
        <row r="9">
          <cell r="F9" t="str">
            <v>3-ОЭ-11</v>
          </cell>
          <cell r="O9">
            <v>1753.43</v>
          </cell>
        </row>
        <row r="10">
          <cell r="F10" t="str">
            <v>3-ОЭ-11</v>
          </cell>
          <cell r="O10">
            <v>10663.91</v>
          </cell>
        </row>
        <row r="11">
          <cell r="F11" t="str">
            <v>2-2-187</v>
          </cell>
          <cell r="O11">
            <v>170.5</v>
          </cell>
        </row>
        <row r="12">
          <cell r="F12" t="str">
            <v>2-2-187</v>
          </cell>
          <cell r="O12">
            <v>56.2</v>
          </cell>
        </row>
        <row r="13">
          <cell r="F13" t="str">
            <v>2-2-189</v>
          </cell>
          <cell r="O13">
            <v>35.799999999999997</v>
          </cell>
        </row>
        <row r="14">
          <cell r="F14" t="str">
            <v>2-2-190</v>
          </cell>
          <cell r="O14">
            <v>16.3</v>
          </cell>
        </row>
        <row r="15">
          <cell r="F15" t="str">
            <v>2-2-191</v>
          </cell>
          <cell r="O15">
            <v>11.3</v>
          </cell>
        </row>
        <row r="16">
          <cell r="F16" t="str">
            <v>2-2-192</v>
          </cell>
          <cell r="O16">
            <v>19.899999999999999</v>
          </cell>
        </row>
        <row r="17">
          <cell r="F17" t="str">
            <v>2-2-193</v>
          </cell>
          <cell r="O17">
            <v>258.2</v>
          </cell>
        </row>
        <row r="18">
          <cell r="F18" t="str">
            <v>2-2-194</v>
          </cell>
          <cell r="O18">
            <v>242.42</v>
          </cell>
        </row>
        <row r="19">
          <cell r="F19" t="str">
            <v>2-2-195</v>
          </cell>
          <cell r="O19">
            <v>144.5</v>
          </cell>
        </row>
        <row r="20">
          <cell r="F20" t="str">
            <v>2-2-196</v>
          </cell>
          <cell r="O20">
            <v>210.7</v>
          </cell>
        </row>
        <row r="21">
          <cell r="F21" t="str">
            <v>2-2-197</v>
          </cell>
          <cell r="O21">
            <v>253.5</v>
          </cell>
        </row>
        <row r="22">
          <cell r="F22" t="str">
            <v>2-2-198</v>
          </cell>
          <cell r="O22">
            <v>217.5</v>
          </cell>
        </row>
        <row r="23">
          <cell r="F23" t="str">
            <v>2-2-199</v>
          </cell>
          <cell r="O23">
            <v>139.5</v>
          </cell>
        </row>
        <row r="24">
          <cell r="F24" t="str">
            <v>2-2-200</v>
          </cell>
          <cell r="O24">
            <v>104.4</v>
          </cell>
        </row>
        <row r="25">
          <cell r="F25" t="str">
            <v>2-2-201</v>
          </cell>
          <cell r="O25">
            <v>69.7</v>
          </cell>
        </row>
        <row r="26">
          <cell r="F26" t="str">
            <v>2-2-202</v>
          </cell>
          <cell r="O26">
            <v>73.2</v>
          </cell>
        </row>
        <row r="27">
          <cell r="F27" t="str">
            <v>2-2-203</v>
          </cell>
          <cell r="O27">
            <v>22.7</v>
          </cell>
        </row>
        <row r="28">
          <cell r="F28" t="str">
            <v>2-2-204</v>
          </cell>
          <cell r="O28">
            <v>90.1</v>
          </cell>
        </row>
        <row r="29">
          <cell r="F29" t="str">
            <v>2-2-321</v>
          </cell>
          <cell r="O29">
            <v>32.700000000000003</v>
          </cell>
        </row>
        <row r="30">
          <cell r="F30" t="str">
            <v>2-2-322</v>
          </cell>
          <cell r="O30">
            <v>32.700000000000003</v>
          </cell>
        </row>
        <row r="31">
          <cell r="F31" t="str">
            <v>2-2-323</v>
          </cell>
          <cell r="O31">
            <v>32.700000000000003</v>
          </cell>
        </row>
        <row r="32">
          <cell r="F32" t="str">
            <v>2-2-324</v>
          </cell>
          <cell r="O32">
            <v>32.700000000000003</v>
          </cell>
        </row>
        <row r="33">
          <cell r="F33" t="str">
            <v>2-2-325</v>
          </cell>
          <cell r="O33">
            <v>32.700000000000003</v>
          </cell>
        </row>
        <row r="34">
          <cell r="F34" t="str">
            <v>2-2-326</v>
          </cell>
          <cell r="O34">
            <v>32.700000000000003</v>
          </cell>
        </row>
        <row r="35">
          <cell r="F35" t="str">
            <v>2-2-327</v>
          </cell>
          <cell r="O35">
            <v>32.700000000000003</v>
          </cell>
        </row>
        <row r="36">
          <cell r="F36" t="str">
            <v>2-2-328</v>
          </cell>
          <cell r="O36">
            <v>32.700000000000003</v>
          </cell>
        </row>
        <row r="37">
          <cell r="F37" t="str">
            <v>2-2-329</v>
          </cell>
          <cell r="O37">
            <v>32.700000000000003</v>
          </cell>
        </row>
        <row r="38">
          <cell r="F38" t="str">
            <v>2-2-330</v>
          </cell>
          <cell r="O38">
            <v>32.700000000000003</v>
          </cell>
        </row>
        <row r="39">
          <cell r="F39" t="str">
            <v>2-2-331</v>
          </cell>
          <cell r="O39">
            <v>32.700000000000003</v>
          </cell>
        </row>
        <row r="40">
          <cell r="F40" t="str">
            <v>2-2-332</v>
          </cell>
          <cell r="O40">
            <v>32.700000000000003</v>
          </cell>
        </row>
        <row r="41">
          <cell r="F41" t="str">
            <v>2-2-333</v>
          </cell>
          <cell r="O41">
            <v>32.700000000000003</v>
          </cell>
        </row>
        <row r="42">
          <cell r="F42" t="str">
            <v>2-2-334</v>
          </cell>
          <cell r="O42">
            <v>32.700000000000003</v>
          </cell>
        </row>
        <row r="43">
          <cell r="F43" t="str">
            <v>2-2-335</v>
          </cell>
          <cell r="O43">
            <v>32.700000000000003</v>
          </cell>
        </row>
        <row r="44">
          <cell r="F44" t="str">
            <v>2-2-336</v>
          </cell>
          <cell r="O44">
            <v>32.700000000000003</v>
          </cell>
        </row>
        <row r="45">
          <cell r="F45" t="str">
            <v>2-2-337</v>
          </cell>
          <cell r="O45">
            <v>32.700000000000003</v>
          </cell>
        </row>
        <row r="46">
          <cell r="F46" t="str">
            <v>2-2-338</v>
          </cell>
          <cell r="O46">
            <v>32.700000000000003</v>
          </cell>
        </row>
        <row r="47">
          <cell r="F47" t="str">
            <v>2-2-339</v>
          </cell>
          <cell r="O47">
            <v>32.700000000000003</v>
          </cell>
        </row>
        <row r="48">
          <cell r="F48" t="str">
            <v>2-2-340</v>
          </cell>
          <cell r="O48">
            <v>32.700000000000003</v>
          </cell>
        </row>
        <row r="49">
          <cell r="F49" t="str">
            <v>2-2-341</v>
          </cell>
          <cell r="O49">
            <v>32.700000000000003</v>
          </cell>
        </row>
        <row r="50">
          <cell r="F50" t="str">
            <v>2-2-342</v>
          </cell>
          <cell r="O50">
            <v>32.700000000000003</v>
          </cell>
        </row>
        <row r="51">
          <cell r="F51" t="str">
            <v>2-2-343</v>
          </cell>
          <cell r="O51">
            <v>32.700000000000003</v>
          </cell>
        </row>
        <row r="52">
          <cell r="F52" t="str">
            <v>2-2-344</v>
          </cell>
          <cell r="O52">
            <v>32.700000000000003</v>
          </cell>
        </row>
        <row r="53">
          <cell r="F53" t="str">
            <v>2-2-345</v>
          </cell>
          <cell r="O53">
            <v>32.700000000000003</v>
          </cell>
        </row>
        <row r="54">
          <cell r="F54" t="str">
            <v>2-2-346</v>
          </cell>
          <cell r="O54">
            <v>32.700000000000003</v>
          </cell>
        </row>
        <row r="55">
          <cell r="F55" t="str">
            <v>2-2-347</v>
          </cell>
          <cell r="O55">
            <v>32.700000000000003</v>
          </cell>
        </row>
        <row r="56">
          <cell r="F56" t="str">
            <v>2-2-348</v>
          </cell>
          <cell r="O56">
            <v>32.700000000000003</v>
          </cell>
        </row>
        <row r="57">
          <cell r="F57" t="str">
            <v>2-2-349</v>
          </cell>
          <cell r="O57">
            <v>32.700000000000003</v>
          </cell>
        </row>
        <row r="58">
          <cell r="F58" t="str">
            <v>2-2-350</v>
          </cell>
          <cell r="O58">
            <v>32.700000000000003</v>
          </cell>
        </row>
        <row r="59">
          <cell r="F59" t="str">
            <v>2-2-351</v>
          </cell>
          <cell r="O59">
            <v>32.700000000000003</v>
          </cell>
        </row>
        <row r="60">
          <cell r="F60" t="str">
            <v>2-2-352</v>
          </cell>
          <cell r="O60">
            <v>32.700000000000003</v>
          </cell>
        </row>
        <row r="61">
          <cell r="F61" t="str">
            <v>2-2-353</v>
          </cell>
          <cell r="O61">
            <v>32.700000000000003</v>
          </cell>
        </row>
        <row r="62">
          <cell r="F62" t="str">
            <v>2-2-354</v>
          </cell>
          <cell r="O62">
            <v>32.700000000000003</v>
          </cell>
        </row>
        <row r="63">
          <cell r="F63" t="str">
            <v>2-2-355</v>
          </cell>
          <cell r="O63">
            <v>32.700000000000003</v>
          </cell>
        </row>
        <row r="64">
          <cell r="F64" t="str">
            <v>2-2-356</v>
          </cell>
          <cell r="O64">
            <v>32.700000000000003</v>
          </cell>
        </row>
        <row r="65">
          <cell r="F65" t="str">
            <v>2-2-357</v>
          </cell>
          <cell r="O65">
            <v>32.700000000000003</v>
          </cell>
        </row>
        <row r="66">
          <cell r="F66" t="str">
            <v>2-2-358</v>
          </cell>
          <cell r="O66">
            <v>32.700000000000003</v>
          </cell>
        </row>
        <row r="67">
          <cell r="F67" t="str">
            <v>2-2-359</v>
          </cell>
          <cell r="O67">
            <v>32.700000000000003</v>
          </cell>
        </row>
        <row r="68">
          <cell r="F68" t="str">
            <v>2-2-360</v>
          </cell>
          <cell r="O68">
            <v>32.700000000000003</v>
          </cell>
        </row>
        <row r="69">
          <cell r="F69" t="str">
            <v>2-2-361</v>
          </cell>
          <cell r="O69">
            <v>32.700000000000003</v>
          </cell>
        </row>
        <row r="70">
          <cell r="F70" t="str">
            <v>2-2-362</v>
          </cell>
          <cell r="O70">
            <v>32.700000000000003</v>
          </cell>
        </row>
        <row r="71">
          <cell r="F71" t="str">
            <v>2-2-363</v>
          </cell>
          <cell r="O71">
            <v>32.700000000000003</v>
          </cell>
        </row>
        <row r="72">
          <cell r="F72" t="str">
            <v>2-2-364</v>
          </cell>
          <cell r="O72">
            <v>32.700000000000003</v>
          </cell>
        </row>
        <row r="73">
          <cell r="F73" t="str">
            <v>2-2-365</v>
          </cell>
          <cell r="O73">
            <v>32.700000000000003</v>
          </cell>
        </row>
        <row r="74">
          <cell r="F74" t="str">
            <v>2-2-366</v>
          </cell>
          <cell r="O74">
            <v>32.700000000000003</v>
          </cell>
        </row>
        <row r="75">
          <cell r="F75" t="str">
            <v>2-2-367</v>
          </cell>
          <cell r="O75">
            <v>32.700000000000003</v>
          </cell>
        </row>
        <row r="76">
          <cell r="F76" t="str">
            <v>2-2-368</v>
          </cell>
          <cell r="O76">
            <v>32.700000000000003</v>
          </cell>
        </row>
        <row r="77">
          <cell r="F77" t="str">
            <v>2-2-369</v>
          </cell>
          <cell r="O77">
            <v>32.700000000000003</v>
          </cell>
        </row>
        <row r="78">
          <cell r="F78" t="str">
            <v>2-2-370</v>
          </cell>
          <cell r="O78">
            <v>32.700000000000003</v>
          </cell>
        </row>
        <row r="79">
          <cell r="F79" t="str">
            <v>2-2-371</v>
          </cell>
          <cell r="O79">
            <v>32.700000000000003</v>
          </cell>
        </row>
        <row r="80">
          <cell r="F80" t="str">
            <v>2-2-372</v>
          </cell>
          <cell r="O80">
            <v>32.700000000000003</v>
          </cell>
        </row>
        <row r="81">
          <cell r="F81" t="str">
            <v>2-2-373</v>
          </cell>
          <cell r="O81">
            <v>32.700000000000003</v>
          </cell>
        </row>
        <row r="82">
          <cell r="F82" t="str">
            <v>2-2-374</v>
          </cell>
          <cell r="O82">
            <v>32.700000000000003</v>
          </cell>
        </row>
        <row r="83">
          <cell r="F83" t="str">
            <v>2-2-375</v>
          </cell>
          <cell r="O83">
            <v>18.329999999999998</v>
          </cell>
        </row>
        <row r="84">
          <cell r="F84" t="str">
            <v>2-2-376</v>
          </cell>
          <cell r="O84">
            <v>32.700000000000003</v>
          </cell>
        </row>
        <row r="85">
          <cell r="F85" t="str">
            <v>2-2-377</v>
          </cell>
          <cell r="O85">
            <v>32.700000000000003</v>
          </cell>
        </row>
        <row r="86">
          <cell r="F86" t="str">
            <v>2-2-378</v>
          </cell>
          <cell r="O86">
            <v>32.700000000000003</v>
          </cell>
        </row>
        <row r="87">
          <cell r="F87" t="str">
            <v>2-2-379</v>
          </cell>
          <cell r="O87">
            <v>32.700000000000003</v>
          </cell>
        </row>
        <row r="88">
          <cell r="F88" t="str">
            <v>2-2-380</v>
          </cell>
          <cell r="O88">
            <v>32.700000000000003</v>
          </cell>
        </row>
        <row r="89">
          <cell r="F89" t="str">
            <v>2-2-381</v>
          </cell>
          <cell r="O89">
            <v>32.700000000000003</v>
          </cell>
        </row>
        <row r="90">
          <cell r="F90" t="str">
            <v>2-2-382</v>
          </cell>
          <cell r="O90">
            <v>32.700000000000003</v>
          </cell>
        </row>
        <row r="91">
          <cell r="F91" t="str">
            <v>2-2-383</v>
          </cell>
          <cell r="O91">
            <v>32.700000000000003</v>
          </cell>
        </row>
        <row r="92">
          <cell r="F92" t="str">
            <v>2-2-384</v>
          </cell>
          <cell r="O92">
            <v>18.329999999999998</v>
          </cell>
        </row>
        <row r="93">
          <cell r="F93" t="str">
            <v>2-2-385</v>
          </cell>
          <cell r="O93">
            <v>32.700000000000003</v>
          </cell>
        </row>
        <row r="94">
          <cell r="F94" t="str">
            <v>2-2-386</v>
          </cell>
          <cell r="O94">
            <v>32.700000000000003</v>
          </cell>
        </row>
        <row r="95">
          <cell r="F95" t="str">
            <v>2-2-387</v>
          </cell>
          <cell r="O95">
            <v>39.200000000000003</v>
          </cell>
        </row>
        <row r="96">
          <cell r="F96" t="str">
            <v>2-2-400</v>
          </cell>
          <cell r="O96">
            <v>40.5</v>
          </cell>
        </row>
        <row r="97">
          <cell r="F97" t="str">
            <v>2-2-401</v>
          </cell>
          <cell r="O97">
            <v>3.23</v>
          </cell>
        </row>
        <row r="98">
          <cell r="F98" t="str">
            <v>2-2-402</v>
          </cell>
          <cell r="O98">
            <v>37.200000000000003</v>
          </cell>
        </row>
        <row r="99">
          <cell r="F99" t="str">
            <v>2-2-403</v>
          </cell>
          <cell r="O99">
            <v>40.5</v>
          </cell>
        </row>
        <row r="100">
          <cell r="F100" t="str">
            <v>2-2-404</v>
          </cell>
          <cell r="O100">
            <v>40.5</v>
          </cell>
        </row>
        <row r="101">
          <cell r="F101" t="str">
            <v>2-2-405</v>
          </cell>
          <cell r="O101">
            <v>31.4</v>
          </cell>
        </row>
        <row r="102">
          <cell r="F102" t="str">
            <v>2-2-406</v>
          </cell>
          <cell r="O102">
            <v>33.9</v>
          </cell>
        </row>
        <row r="103">
          <cell r="F103" t="str">
            <v>2-2-407</v>
          </cell>
          <cell r="O103">
            <v>31.4</v>
          </cell>
        </row>
        <row r="104">
          <cell r="F104" t="str">
            <v>2-2-408</v>
          </cell>
          <cell r="O104">
            <v>33.9</v>
          </cell>
        </row>
        <row r="105">
          <cell r="F105" t="str">
            <v>2-2-409</v>
          </cell>
          <cell r="O105">
            <v>36.799999999999997</v>
          </cell>
        </row>
        <row r="106">
          <cell r="F106" t="str">
            <v>2-2-410</v>
          </cell>
          <cell r="O106">
            <v>33.9</v>
          </cell>
        </row>
        <row r="107">
          <cell r="F107" t="str">
            <v>2-2-411</v>
          </cell>
          <cell r="O107">
            <v>28.02</v>
          </cell>
        </row>
        <row r="108">
          <cell r="F108" t="str">
            <v>2-2-412</v>
          </cell>
          <cell r="O108">
            <v>40.5</v>
          </cell>
        </row>
        <row r="109">
          <cell r="F109" t="str">
            <v>2-2-413</v>
          </cell>
          <cell r="O109">
            <v>45.7</v>
          </cell>
        </row>
        <row r="110">
          <cell r="F110" t="str">
            <v>2-2-414</v>
          </cell>
          <cell r="O110">
            <v>40.5</v>
          </cell>
        </row>
        <row r="111">
          <cell r="F111" t="str">
            <v>2-2-415</v>
          </cell>
          <cell r="O111">
            <v>40.5</v>
          </cell>
        </row>
        <row r="112">
          <cell r="F112" t="str">
            <v>2-2-416</v>
          </cell>
          <cell r="O112">
            <v>3.23</v>
          </cell>
        </row>
        <row r="113">
          <cell r="F113" t="str">
            <v>2-2-417</v>
          </cell>
          <cell r="O113">
            <v>3.23</v>
          </cell>
        </row>
        <row r="114">
          <cell r="F114" t="str">
            <v>2-2-418</v>
          </cell>
          <cell r="O114">
            <v>40.5</v>
          </cell>
        </row>
        <row r="115">
          <cell r="F115" t="str">
            <v>2-2-419</v>
          </cell>
          <cell r="O115">
            <v>31.4</v>
          </cell>
        </row>
        <row r="116">
          <cell r="F116" t="str">
            <v>2-2-420</v>
          </cell>
          <cell r="O116">
            <v>29.9</v>
          </cell>
        </row>
        <row r="117">
          <cell r="F117" t="str">
            <v>2-2-421</v>
          </cell>
          <cell r="O117">
            <v>35.700000000000003</v>
          </cell>
        </row>
        <row r="118">
          <cell r="F118" t="str">
            <v>2-2-422</v>
          </cell>
          <cell r="O118">
            <v>19.600000000000001</v>
          </cell>
        </row>
        <row r="119">
          <cell r="F119" t="str">
            <v>2-2-389</v>
          </cell>
          <cell r="O119">
            <v>60.99</v>
          </cell>
        </row>
        <row r="120">
          <cell r="F120" t="str">
            <v>2-2-390</v>
          </cell>
          <cell r="O120">
            <v>60.99</v>
          </cell>
        </row>
        <row r="121">
          <cell r="F121" t="str">
            <v>2-2-391</v>
          </cell>
          <cell r="O121">
            <v>60.99</v>
          </cell>
        </row>
        <row r="122">
          <cell r="F122" t="str">
            <v>2-2-392</v>
          </cell>
          <cell r="O122">
            <v>60.99</v>
          </cell>
        </row>
        <row r="123">
          <cell r="F123" t="str">
            <v>2-2-393</v>
          </cell>
          <cell r="O123">
            <v>60.99</v>
          </cell>
        </row>
        <row r="124">
          <cell r="F124" t="str">
            <v>2-2-394</v>
          </cell>
          <cell r="O124">
            <v>60.99</v>
          </cell>
        </row>
        <row r="125">
          <cell r="F125" t="str">
            <v>2-2-395</v>
          </cell>
          <cell r="O125">
            <v>60.99</v>
          </cell>
        </row>
        <row r="126">
          <cell r="F126" t="str">
            <v>2-2-396</v>
          </cell>
          <cell r="O126">
            <v>60.99</v>
          </cell>
        </row>
        <row r="127">
          <cell r="F127" t="str">
            <v>2-2-397</v>
          </cell>
          <cell r="O127">
            <v>60.99</v>
          </cell>
        </row>
        <row r="128">
          <cell r="F128" t="str">
            <v>2-2-398</v>
          </cell>
          <cell r="O128">
            <v>60.99</v>
          </cell>
        </row>
        <row r="129">
          <cell r="F129" t="str">
            <v>2-2-274</v>
          </cell>
          <cell r="O129">
            <v>113.5</v>
          </cell>
        </row>
        <row r="130">
          <cell r="F130" t="str">
            <v>2-2-275</v>
          </cell>
          <cell r="O130">
            <v>257.12</v>
          </cell>
        </row>
        <row r="131">
          <cell r="F131" t="str">
            <v>2-2-276</v>
          </cell>
          <cell r="O131">
            <v>257.12</v>
          </cell>
        </row>
        <row r="132">
          <cell r="F132" t="str">
            <v>2-2-277</v>
          </cell>
          <cell r="O132">
            <v>344.4</v>
          </cell>
        </row>
        <row r="133">
          <cell r="F133" t="str">
            <v>2-2-278</v>
          </cell>
          <cell r="O133">
            <v>283.89999999999998</v>
          </cell>
        </row>
        <row r="134">
          <cell r="F134" t="str">
            <v>2-2-279</v>
          </cell>
          <cell r="O134">
            <v>257.12</v>
          </cell>
        </row>
        <row r="135">
          <cell r="F135" t="str">
            <v>2-2-280</v>
          </cell>
          <cell r="O135">
            <v>355.95</v>
          </cell>
        </row>
        <row r="136">
          <cell r="F136" t="str">
            <v>2-2-281</v>
          </cell>
          <cell r="O136">
            <v>379.8</v>
          </cell>
        </row>
        <row r="137">
          <cell r="F137" t="str">
            <v>2-2-282</v>
          </cell>
          <cell r="O137">
            <v>170.8</v>
          </cell>
        </row>
        <row r="138">
          <cell r="F138" t="str">
            <v>2-2-283</v>
          </cell>
          <cell r="O138">
            <v>283.89999999999998</v>
          </cell>
        </row>
        <row r="139">
          <cell r="F139" t="str">
            <v>2-2-250</v>
          </cell>
          <cell r="O139">
            <v>28.18</v>
          </cell>
        </row>
        <row r="140">
          <cell r="F140" t="str">
            <v>2-2-238</v>
          </cell>
          <cell r="O140">
            <v>160.97999999999999</v>
          </cell>
        </row>
        <row r="141">
          <cell r="F141" t="str">
            <v>2-2-238</v>
          </cell>
          <cell r="O141">
            <v>35.200000000000003</v>
          </cell>
        </row>
        <row r="142">
          <cell r="F142" t="str">
            <v>2-2-251</v>
          </cell>
          <cell r="O142">
            <v>28.18</v>
          </cell>
        </row>
        <row r="143">
          <cell r="F143" t="str">
            <v>2-2-239</v>
          </cell>
          <cell r="O143">
            <v>214.64</v>
          </cell>
        </row>
        <row r="144">
          <cell r="F144" t="str">
            <v>2-2-239</v>
          </cell>
          <cell r="O144">
            <v>52.8</v>
          </cell>
        </row>
        <row r="145">
          <cell r="F145" t="str">
            <v>2-2-252</v>
          </cell>
          <cell r="O145">
            <v>24.95</v>
          </cell>
        </row>
        <row r="146">
          <cell r="F146" t="str">
            <v>2-2-240</v>
          </cell>
          <cell r="O146">
            <v>35.200000000000003</v>
          </cell>
        </row>
        <row r="147">
          <cell r="F147" t="str">
            <v>2-2-253</v>
          </cell>
          <cell r="O147">
            <v>28.18</v>
          </cell>
        </row>
        <row r="148">
          <cell r="F148" t="str">
            <v>2-2-241</v>
          </cell>
          <cell r="O148">
            <v>160.97999999999999</v>
          </cell>
        </row>
        <row r="149">
          <cell r="F149" t="str">
            <v>2-2-254</v>
          </cell>
          <cell r="O149">
            <v>28.18</v>
          </cell>
        </row>
        <row r="150">
          <cell r="F150" t="str">
            <v>2-2-242</v>
          </cell>
          <cell r="O150">
            <v>214.6</v>
          </cell>
        </row>
        <row r="151">
          <cell r="F151" t="str">
            <v>2-2-242</v>
          </cell>
          <cell r="O151">
            <v>52.8</v>
          </cell>
        </row>
        <row r="152">
          <cell r="F152" t="str">
            <v>2-2-255</v>
          </cell>
          <cell r="O152">
            <v>17.32</v>
          </cell>
        </row>
        <row r="153">
          <cell r="F153" t="str">
            <v>2-2-243</v>
          </cell>
          <cell r="O153">
            <v>187.8</v>
          </cell>
        </row>
        <row r="154">
          <cell r="F154" t="str">
            <v>2-2-243</v>
          </cell>
          <cell r="O154">
            <v>35.200000000000003</v>
          </cell>
        </row>
        <row r="155">
          <cell r="F155" t="str">
            <v>2-2-256</v>
          </cell>
          <cell r="O155">
            <v>20.55</v>
          </cell>
        </row>
        <row r="156">
          <cell r="F156" t="str">
            <v>2-2-244</v>
          </cell>
          <cell r="O156">
            <v>187.8</v>
          </cell>
        </row>
        <row r="157">
          <cell r="F157" t="str">
            <v>2-2-257</v>
          </cell>
          <cell r="O157">
            <v>20.55</v>
          </cell>
        </row>
        <row r="158">
          <cell r="F158" t="str">
            <v>2-2-245</v>
          </cell>
          <cell r="O158">
            <v>80.5</v>
          </cell>
        </row>
        <row r="159">
          <cell r="F159" t="str">
            <v>2-2-245</v>
          </cell>
          <cell r="O159">
            <v>26.8</v>
          </cell>
        </row>
        <row r="160">
          <cell r="F160" t="str">
            <v>2-2-258</v>
          </cell>
          <cell r="O160">
            <v>14.09</v>
          </cell>
        </row>
        <row r="161">
          <cell r="F161" t="str">
            <v>2-2-246</v>
          </cell>
          <cell r="O161">
            <v>53.66</v>
          </cell>
        </row>
        <row r="162">
          <cell r="F162" t="str">
            <v>2-2-246</v>
          </cell>
          <cell r="O162">
            <v>53.66</v>
          </cell>
        </row>
        <row r="163">
          <cell r="F163" t="str">
            <v>2-2-259</v>
          </cell>
          <cell r="O163">
            <v>14.09</v>
          </cell>
        </row>
        <row r="164">
          <cell r="F164" t="str">
            <v>2-2-247</v>
          </cell>
          <cell r="O164">
            <v>133.30000000000001</v>
          </cell>
        </row>
        <row r="165">
          <cell r="F165" t="str">
            <v>2-2-235</v>
          </cell>
          <cell r="O165">
            <v>13.96</v>
          </cell>
        </row>
        <row r="166">
          <cell r="F166" t="str">
            <v>2-2-184</v>
          </cell>
          <cell r="O166">
            <v>59.3</v>
          </cell>
        </row>
        <row r="167">
          <cell r="F167" t="str">
            <v>2-2-234</v>
          </cell>
          <cell r="O167">
            <v>39.6</v>
          </cell>
        </row>
        <row r="168">
          <cell r="F168" t="str">
            <v>2-2-183</v>
          </cell>
          <cell r="O168">
            <v>89.2</v>
          </cell>
        </row>
        <row r="169">
          <cell r="F169" t="str">
            <v>2-2-233</v>
          </cell>
          <cell r="O169">
            <v>23.8</v>
          </cell>
        </row>
        <row r="170">
          <cell r="F170" t="str">
            <v>2-2-182</v>
          </cell>
          <cell r="O170">
            <v>64.099999999999994</v>
          </cell>
        </row>
        <row r="171">
          <cell r="F171" t="str">
            <v>2-2-232</v>
          </cell>
          <cell r="O171">
            <v>20.9</v>
          </cell>
        </row>
        <row r="172">
          <cell r="F172" t="str">
            <v>2-2-181</v>
          </cell>
          <cell r="O172">
            <v>61.7</v>
          </cell>
        </row>
        <row r="173">
          <cell r="F173" t="str">
            <v>2-2-231</v>
          </cell>
          <cell r="O173">
            <v>23.8</v>
          </cell>
        </row>
        <row r="174">
          <cell r="F174" t="str">
            <v>2-2-180</v>
          </cell>
          <cell r="O174">
            <v>64.099999999999994</v>
          </cell>
        </row>
        <row r="175">
          <cell r="F175" t="str">
            <v>2-2-230</v>
          </cell>
          <cell r="O175">
            <v>30.76</v>
          </cell>
        </row>
        <row r="176">
          <cell r="F176" t="str">
            <v>2-2-179</v>
          </cell>
          <cell r="O176">
            <v>70.900000000000006</v>
          </cell>
        </row>
        <row r="177">
          <cell r="F177" t="str">
            <v>2-2-229</v>
          </cell>
          <cell r="O177">
            <v>30.76</v>
          </cell>
        </row>
        <row r="178">
          <cell r="F178" t="str">
            <v>2-2-178</v>
          </cell>
          <cell r="O178">
            <v>70.900000000000006</v>
          </cell>
        </row>
        <row r="179">
          <cell r="F179" t="str">
            <v>2-2-228</v>
          </cell>
          <cell r="O179">
            <v>30.76</v>
          </cell>
        </row>
        <row r="180">
          <cell r="F180" t="str">
            <v>2-2-177</v>
          </cell>
          <cell r="O180">
            <v>70.900000000000006</v>
          </cell>
        </row>
        <row r="181">
          <cell r="F181" t="str">
            <v>2-2-227</v>
          </cell>
          <cell r="O181">
            <v>30.76</v>
          </cell>
        </row>
        <row r="182">
          <cell r="F182" t="str">
            <v>2-2-176</v>
          </cell>
          <cell r="O182">
            <v>70.900000000000006</v>
          </cell>
        </row>
        <row r="183">
          <cell r="F183" t="str">
            <v>2-2-226</v>
          </cell>
          <cell r="O183">
            <v>23.8</v>
          </cell>
        </row>
        <row r="184">
          <cell r="F184" t="str">
            <v>2-2-175</v>
          </cell>
          <cell r="O184">
            <v>64.099999999999994</v>
          </cell>
        </row>
        <row r="185">
          <cell r="F185" t="str">
            <v>2-2-166</v>
          </cell>
          <cell r="O185">
            <v>5.3</v>
          </cell>
        </row>
        <row r="186">
          <cell r="F186" t="str">
            <v>2-2-217</v>
          </cell>
          <cell r="O186">
            <v>76.2</v>
          </cell>
        </row>
        <row r="187">
          <cell r="F187" t="str">
            <v>2-2-208</v>
          </cell>
          <cell r="O187">
            <v>31.9</v>
          </cell>
        </row>
        <row r="188">
          <cell r="F188" t="str">
            <v>2-2-157</v>
          </cell>
          <cell r="O188">
            <v>227.65</v>
          </cell>
        </row>
        <row r="189">
          <cell r="F189" t="str">
            <v>2-2-168</v>
          </cell>
          <cell r="O189">
            <v>7.9</v>
          </cell>
        </row>
        <row r="190">
          <cell r="F190" t="str">
            <v>2-2-219</v>
          </cell>
          <cell r="O190">
            <v>114.4</v>
          </cell>
        </row>
        <row r="191">
          <cell r="F191" t="str">
            <v>2-2-209</v>
          </cell>
          <cell r="O191">
            <v>31.9</v>
          </cell>
        </row>
        <row r="192">
          <cell r="F192" t="str">
            <v>2-2-158</v>
          </cell>
          <cell r="O192">
            <v>227.65</v>
          </cell>
        </row>
        <row r="193">
          <cell r="F193" t="str">
            <v>2-2-169</v>
          </cell>
          <cell r="O193">
            <v>7.9</v>
          </cell>
        </row>
        <row r="194">
          <cell r="F194" t="str">
            <v>2-2-220</v>
          </cell>
          <cell r="O194">
            <v>114.4</v>
          </cell>
        </row>
        <row r="195">
          <cell r="F195" t="str">
            <v>2-2-210</v>
          </cell>
          <cell r="O195">
            <v>42.5</v>
          </cell>
        </row>
        <row r="196">
          <cell r="F196" t="str">
            <v>2-2-159</v>
          </cell>
          <cell r="O196">
            <v>303.7</v>
          </cell>
        </row>
        <row r="197">
          <cell r="F197" t="str">
            <v>2-2-170</v>
          </cell>
          <cell r="O197">
            <v>5.3</v>
          </cell>
        </row>
        <row r="198">
          <cell r="F198" t="str">
            <v>2-2-221</v>
          </cell>
          <cell r="O198">
            <v>76.2</v>
          </cell>
        </row>
        <row r="199">
          <cell r="F199" t="str">
            <v>2-2-211</v>
          </cell>
        </row>
        <row r="200">
          <cell r="F200" t="str">
            <v>2-2-160</v>
          </cell>
        </row>
        <row r="201">
          <cell r="F201" t="str">
            <v>2-2-171</v>
          </cell>
          <cell r="O201">
            <v>2.6</v>
          </cell>
        </row>
        <row r="202">
          <cell r="F202" t="str">
            <v>2-2-222</v>
          </cell>
          <cell r="O202">
            <v>38.1</v>
          </cell>
        </row>
        <row r="203">
          <cell r="F203" t="str">
            <v>2-2-212</v>
          </cell>
          <cell r="O203">
            <v>15.94</v>
          </cell>
        </row>
        <row r="204">
          <cell r="F204" t="str">
            <v>2-2-161</v>
          </cell>
          <cell r="O204">
            <v>113.7</v>
          </cell>
        </row>
        <row r="205">
          <cell r="F205" t="str">
            <v>2-2-167</v>
          </cell>
          <cell r="O205">
            <v>5.3</v>
          </cell>
        </row>
        <row r="206">
          <cell r="F206" t="str">
            <v>2-2-218</v>
          </cell>
          <cell r="O206">
            <v>76.2</v>
          </cell>
        </row>
        <row r="207">
          <cell r="F207" t="str">
            <v>2-2-172</v>
          </cell>
          <cell r="O207">
            <v>5.3</v>
          </cell>
        </row>
        <row r="208">
          <cell r="F208" t="str">
            <v>2-2-223</v>
          </cell>
          <cell r="O208">
            <v>76.2</v>
          </cell>
        </row>
        <row r="209">
          <cell r="F209" t="str">
            <v>2-2-213</v>
          </cell>
          <cell r="O209">
            <v>15.94</v>
          </cell>
        </row>
        <row r="210">
          <cell r="F210" t="str">
            <v>2-2-162</v>
          </cell>
          <cell r="O210">
            <v>113.7</v>
          </cell>
        </row>
        <row r="211">
          <cell r="F211" t="str">
            <v>2-2-163</v>
          </cell>
          <cell r="O211">
            <v>37.200000000000003</v>
          </cell>
        </row>
        <row r="212">
          <cell r="F212" t="str">
            <v>2-2-214</v>
          </cell>
          <cell r="O212">
            <v>265.35000000000002</v>
          </cell>
        </row>
        <row r="213">
          <cell r="F213" t="str">
            <v>2-2-164</v>
          </cell>
          <cell r="O213">
            <v>10.6</v>
          </cell>
        </row>
        <row r="214">
          <cell r="F214" t="str">
            <v>2-2-215</v>
          </cell>
          <cell r="O214">
            <v>75.8</v>
          </cell>
        </row>
        <row r="215">
          <cell r="F215" t="str">
            <v>2-2-216</v>
          </cell>
          <cell r="O215">
            <v>31.9</v>
          </cell>
        </row>
        <row r="216">
          <cell r="F216" t="str">
            <v>2-2-165</v>
          </cell>
          <cell r="O216">
            <v>227.65</v>
          </cell>
        </row>
        <row r="217">
          <cell r="F217" t="str">
            <v>3-ОЭ-11</v>
          </cell>
          <cell r="O217">
            <v>4651.04</v>
          </cell>
        </row>
        <row r="218">
          <cell r="F218" t="str">
            <v>3-ОЭ-11</v>
          </cell>
          <cell r="O218">
            <v>1753.43</v>
          </cell>
        </row>
        <row r="219">
          <cell r="F219" t="str">
            <v>3-ОЭ-11</v>
          </cell>
          <cell r="O219">
            <v>10663.91</v>
          </cell>
        </row>
        <row r="220">
          <cell r="F220" t="str">
            <v>2-4-110</v>
          </cell>
          <cell r="O220">
            <v>243.08</v>
          </cell>
        </row>
        <row r="221">
          <cell r="F221" t="str">
            <v>2-2-388</v>
          </cell>
          <cell r="O221">
            <v>731.83</v>
          </cell>
        </row>
        <row r="222">
          <cell r="F222" t="str">
            <v>2-2-400</v>
          </cell>
          <cell r="O222">
            <v>621.13</v>
          </cell>
        </row>
        <row r="223">
          <cell r="F223" t="str">
            <v>2-2-400</v>
          </cell>
          <cell r="O223">
            <v>17.309999999999999</v>
          </cell>
        </row>
        <row r="224">
          <cell r="F224" t="str">
            <v>2-2-320</v>
          </cell>
          <cell r="O224">
            <v>1910.2</v>
          </cell>
        </row>
        <row r="225">
          <cell r="F225" t="str">
            <v>2-2-320</v>
          </cell>
          <cell r="O225">
            <v>34.630000000000003</v>
          </cell>
        </row>
        <row r="226">
          <cell r="F226" t="str">
            <v>2-2-281</v>
          </cell>
          <cell r="O226">
            <v>506.39</v>
          </cell>
        </row>
        <row r="227">
          <cell r="F227" t="str">
            <v>2-2-280</v>
          </cell>
          <cell r="O227">
            <v>355.95</v>
          </cell>
        </row>
        <row r="228">
          <cell r="F228" t="str">
            <v>2-2-279</v>
          </cell>
          <cell r="O228">
            <v>342.83</v>
          </cell>
        </row>
        <row r="229">
          <cell r="F229" t="str">
            <v>2-2-278</v>
          </cell>
          <cell r="O229">
            <v>212.92</v>
          </cell>
        </row>
        <row r="230">
          <cell r="F230" t="str">
            <v>2-2-283</v>
          </cell>
          <cell r="O230">
            <v>97.61</v>
          </cell>
        </row>
        <row r="231">
          <cell r="F231" t="str">
            <v>2-2-282</v>
          </cell>
          <cell r="O231">
            <v>212.92</v>
          </cell>
        </row>
        <row r="232">
          <cell r="F232" t="str">
            <v>2-2-277</v>
          </cell>
          <cell r="O232">
            <v>258.27999999999997</v>
          </cell>
        </row>
        <row r="233">
          <cell r="F233" t="str">
            <v>2-2-276</v>
          </cell>
          <cell r="O233">
            <v>385.68</v>
          </cell>
        </row>
        <row r="234">
          <cell r="F234" t="str">
            <v>2-2-275</v>
          </cell>
          <cell r="O234">
            <v>385.68</v>
          </cell>
        </row>
        <row r="235">
          <cell r="F235" t="str">
            <v>2-2-274</v>
          </cell>
          <cell r="O235">
            <v>70.94</v>
          </cell>
        </row>
        <row r="236">
          <cell r="F236" t="str">
            <v>2-2-273</v>
          </cell>
          <cell r="O236">
            <v>127.69</v>
          </cell>
        </row>
        <row r="237">
          <cell r="F237" t="str">
            <v>2-2-273</v>
          </cell>
          <cell r="O237">
            <v>314.27999999999997</v>
          </cell>
        </row>
        <row r="238">
          <cell r="F238" t="str">
            <v>2-2-273</v>
          </cell>
          <cell r="O238">
            <v>252.04</v>
          </cell>
        </row>
        <row r="239">
          <cell r="F239" t="str">
            <v>2-2-188</v>
          </cell>
          <cell r="O239">
            <v>194.17</v>
          </cell>
        </row>
        <row r="240">
          <cell r="F240" t="str">
            <v>2-2-188</v>
          </cell>
          <cell r="O240">
            <v>182.29</v>
          </cell>
        </row>
        <row r="241">
          <cell r="F241" t="str">
            <v>2-2-188</v>
          </cell>
          <cell r="O241">
            <v>109.5</v>
          </cell>
        </row>
        <row r="242">
          <cell r="F242" t="str">
            <v>2-2-188</v>
          </cell>
          <cell r="O242">
            <v>159.13</v>
          </cell>
        </row>
        <row r="243">
          <cell r="F243" t="str">
            <v>2-2-188</v>
          </cell>
          <cell r="O243">
            <v>191.27</v>
          </cell>
        </row>
        <row r="244">
          <cell r="F244" t="str">
            <v>2-2-188</v>
          </cell>
          <cell r="O244">
            <v>164</v>
          </cell>
        </row>
        <row r="245">
          <cell r="F245" t="str">
            <v>2-2-188</v>
          </cell>
          <cell r="O245">
            <v>105.49</v>
          </cell>
        </row>
        <row r="246">
          <cell r="F246" t="str">
            <v>2-2-188</v>
          </cell>
          <cell r="O246">
            <v>68.28</v>
          </cell>
        </row>
        <row r="247">
          <cell r="F247" t="str">
            <v>2-2-188</v>
          </cell>
          <cell r="O247">
            <v>78.760000000000005</v>
          </cell>
        </row>
        <row r="248">
          <cell r="F248" t="str">
            <v>2-2-188</v>
          </cell>
          <cell r="O248">
            <v>153.96</v>
          </cell>
        </row>
        <row r="249">
          <cell r="F249" t="str">
            <v>2-2-188</v>
          </cell>
          <cell r="O249">
            <v>55.15</v>
          </cell>
        </row>
        <row r="250">
          <cell r="F250" t="str">
            <v>2-2-188</v>
          </cell>
          <cell r="O250">
            <v>17.25</v>
          </cell>
        </row>
        <row r="251">
          <cell r="F251" t="str">
            <v>2-2-188</v>
          </cell>
          <cell r="O251">
            <v>64.349999999999994</v>
          </cell>
        </row>
        <row r="252">
          <cell r="F252" t="str">
            <v>2-2-153</v>
          </cell>
          <cell r="O252">
            <v>308.5</v>
          </cell>
        </row>
        <row r="253">
          <cell r="F253" t="str">
            <v>2-2-153</v>
          </cell>
          <cell r="O253">
            <v>188.88</v>
          </cell>
        </row>
        <row r="254">
          <cell r="F254" t="str">
            <v>2-2-155</v>
          </cell>
          <cell r="O254">
            <v>13.96</v>
          </cell>
        </row>
        <row r="255">
          <cell r="F255" t="str">
            <v>2-2-237</v>
          </cell>
          <cell r="O255">
            <v>59.3</v>
          </cell>
        </row>
        <row r="256">
          <cell r="F256" t="str">
            <v>2-2-237</v>
          </cell>
          <cell r="O256">
            <v>39.6</v>
          </cell>
        </row>
        <row r="257">
          <cell r="F257" t="str">
            <v>2-2-237</v>
          </cell>
          <cell r="O257">
            <v>89.24</v>
          </cell>
        </row>
        <row r="258">
          <cell r="F258" t="str">
            <v>2-2-237</v>
          </cell>
          <cell r="O258">
            <v>23.78</v>
          </cell>
        </row>
        <row r="259">
          <cell r="F259" t="str">
            <v>2-2-237</v>
          </cell>
          <cell r="O259">
            <v>64.069999999999993</v>
          </cell>
        </row>
        <row r="260">
          <cell r="F260" t="str">
            <v>2-2-237</v>
          </cell>
          <cell r="O260">
            <v>20.86</v>
          </cell>
        </row>
        <row r="261">
          <cell r="F261" t="str">
            <v>2-2-237</v>
          </cell>
          <cell r="O261">
            <v>61.69</v>
          </cell>
        </row>
        <row r="262">
          <cell r="F262" t="str">
            <v>2-2-237</v>
          </cell>
          <cell r="O262">
            <v>30.76</v>
          </cell>
        </row>
        <row r="263">
          <cell r="F263" t="str">
            <v>2-2-237</v>
          </cell>
          <cell r="O263">
            <v>70.900000000000006</v>
          </cell>
        </row>
        <row r="264">
          <cell r="F264" t="str">
            <v>2-2-237</v>
          </cell>
          <cell r="O264">
            <v>30.76</v>
          </cell>
        </row>
        <row r="265">
          <cell r="F265" t="str">
            <v>2-2-237</v>
          </cell>
          <cell r="O265">
            <v>70.900000000000006</v>
          </cell>
        </row>
        <row r="266">
          <cell r="F266" t="str">
            <v>2-2-237</v>
          </cell>
          <cell r="O266">
            <v>30.76</v>
          </cell>
        </row>
        <row r="267">
          <cell r="F267" t="str">
            <v>2-2-237</v>
          </cell>
          <cell r="O267">
            <v>70.900000000000006</v>
          </cell>
        </row>
        <row r="268">
          <cell r="F268" t="str">
            <v>2-2-237</v>
          </cell>
          <cell r="O268">
            <v>30.76</v>
          </cell>
        </row>
        <row r="269">
          <cell r="F269" t="str">
            <v>2-2-237</v>
          </cell>
          <cell r="O269">
            <v>70.900000000000006</v>
          </cell>
        </row>
        <row r="270">
          <cell r="F270" t="str">
            <v>2-2-237</v>
          </cell>
          <cell r="O270">
            <v>23.78</v>
          </cell>
        </row>
        <row r="271">
          <cell r="F271" t="str">
            <v>2-2-237</v>
          </cell>
          <cell r="O271">
            <v>64.069999999999993</v>
          </cell>
        </row>
        <row r="272">
          <cell r="F272" t="str">
            <v>2-2-237</v>
          </cell>
          <cell r="O272">
            <v>23.78</v>
          </cell>
        </row>
        <row r="273">
          <cell r="F273" t="str">
            <v>2-2-237</v>
          </cell>
          <cell r="O273">
            <v>64.069999999999993</v>
          </cell>
        </row>
        <row r="274">
          <cell r="F274" t="str">
            <v>2-2-225</v>
          </cell>
          <cell r="O274">
            <v>21.13</v>
          </cell>
        </row>
        <row r="275">
          <cell r="F275" t="str">
            <v>2-2-225</v>
          </cell>
          <cell r="O275">
            <v>18.71</v>
          </cell>
        </row>
        <row r="276">
          <cell r="F276" t="str">
            <v>2-2-225</v>
          </cell>
          <cell r="O276">
            <v>21.13</v>
          </cell>
        </row>
        <row r="277">
          <cell r="F277" t="str">
            <v>2-2-225</v>
          </cell>
          <cell r="O277">
            <v>21.13</v>
          </cell>
        </row>
        <row r="278">
          <cell r="F278" t="str">
            <v>2-2-225</v>
          </cell>
          <cell r="O278">
            <v>21.13</v>
          </cell>
        </row>
        <row r="279">
          <cell r="F279" t="str">
            <v>2-2-225</v>
          </cell>
          <cell r="O279">
            <v>12.99</v>
          </cell>
        </row>
        <row r="280">
          <cell r="F280" t="str">
            <v>2-2-225</v>
          </cell>
          <cell r="O280">
            <v>15.41</v>
          </cell>
        </row>
        <row r="281">
          <cell r="F281" t="str">
            <v>2-2-225</v>
          </cell>
          <cell r="O281">
            <v>15.41</v>
          </cell>
        </row>
        <row r="282">
          <cell r="F282" t="str">
            <v>2-2-225</v>
          </cell>
          <cell r="O282">
            <v>10.57</v>
          </cell>
        </row>
        <row r="283">
          <cell r="F283" t="str">
            <v>2-2-225</v>
          </cell>
          <cell r="O283">
            <v>10.57</v>
          </cell>
        </row>
        <row r="284">
          <cell r="F284" t="str">
            <v>2-2-225</v>
          </cell>
          <cell r="O284">
            <v>26.41</v>
          </cell>
        </row>
        <row r="285">
          <cell r="F285" t="str">
            <v>2-2-225</v>
          </cell>
          <cell r="O285">
            <v>160.97999999999999</v>
          </cell>
        </row>
        <row r="286">
          <cell r="F286" t="str">
            <v>2-2-225</v>
          </cell>
          <cell r="O286">
            <v>39.61</v>
          </cell>
        </row>
        <row r="287">
          <cell r="F287" t="str">
            <v>2-2-225</v>
          </cell>
          <cell r="O287">
            <v>160.97999999999999</v>
          </cell>
        </row>
        <row r="288">
          <cell r="F288" t="str">
            <v>2-2-225</v>
          </cell>
          <cell r="O288">
            <v>120.74</v>
          </cell>
        </row>
        <row r="289">
          <cell r="F289" t="str">
            <v>2-2-225</v>
          </cell>
          <cell r="O289">
            <v>39.61</v>
          </cell>
        </row>
        <row r="290">
          <cell r="F290" t="str">
            <v>2-2-225</v>
          </cell>
          <cell r="O290">
            <v>120.74</v>
          </cell>
        </row>
        <row r="291">
          <cell r="F291" t="str">
            <v>2-2-225</v>
          </cell>
          <cell r="O291">
            <v>26.41</v>
          </cell>
        </row>
        <row r="292">
          <cell r="F292" t="str">
            <v>2-2-225</v>
          </cell>
          <cell r="O292">
            <v>99.98</v>
          </cell>
        </row>
        <row r="293">
          <cell r="F293" t="str">
            <v>2-2-225</v>
          </cell>
          <cell r="O293">
            <v>140.86000000000001</v>
          </cell>
        </row>
        <row r="294">
          <cell r="F294" t="str">
            <v>2-2-225</v>
          </cell>
          <cell r="O294">
            <v>140.86000000000001</v>
          </cell>
        </row>
        <row r="295">
          <cell r="F295" t="str">
            <v>2-2-225</v>
          </cell>
          <cell r="O295">
            <v>26.41</v>
          </cell>
        </row>
        <row r="296">
          <cell r="F296" t="str">
            <v>2-2-225</v>
          </cell>
          <cell r="O296">
            <v>60.37</v>
          </cell>
        </row>
        <row r="297">
          <cell r="F297" t="str">
            <v>2-2-225</v>
          </cell>
          <cell r="O297">
            <v>20.12</v>
          </cell>
        </row>
        <row r="298">
          <cell r="F298" t="str">
            <v>2-2-225</v>
          </cell>
          <cell r="O298">
            <v>40.24</v>
          </cell>
        </row>
        <row r="299">
          <cell r="F299" t="str">
            <v>2-2-225</v>
          </cell>
          <cell r="O299">
            <v>40.24</v>
          </cell>
        </row>
        <row r="300">
          <cell r="F300" t="str">
            <v>2-2-225</v>
          </cell>
          <cell r="O300">
            <v>14.85</v>
          </cell>
        </row>
        <row r="301">
          <cell r="F301" t="str">
            <v>2-2-207</v>
          </cell>
          <cell r="O301">
            <v>5.31</v>
          </cell>
        </row>
        <row r="302">
          <cell r="F302" t="str">
            <v>2-2-207</v>
          </cell>
          <cell r="O302">
            <v>76.23</v>
          </cell>
        </row>
        <row r="303">
          <cell r="F303" t="str">
            <v>2-2-207</v>
          </cell>
          <cell r="O303">
            <v>7.97</v>
          </cell>
        </row>
        <row r="304">
          <cell r="F304" t="str">
            <v>2-2-207</v>
          </cell>
          <cell r="O304">
            <v>114.35</v>
          </cell>
        </row>
        <row r="305">
          <cell r="F305" t="str">
            <v>2-2-207</v>
          </cell>
          <cell r="O305">
            <v>5.31</v>
          </cell>
        </row>
        <row r="306">
          <cell r="F306" t="str">
            <v>2-2-207</v>
          </cell>
          <cell r="O306">
            <v>76.23</v>
          </cell>
        </row>
        <row r="307">
          <cell r="F307" t="str">
            <v>2-2-207</v>
          </cell>
          <cell r="O307">
            <v>2.66</v>
          </cell>
        </row>
        <row r="308">
          <cell r="F308" t="str">
            <v>2-2-207</v>
          </cell>
          <cell r="O308">
            <v>38.119999999999997</v>
          </cell>
        </row>
        <row r="309">
          <cell r="F309" t="str">
            <v>2-2-207</v>
          </cell>
          <cell r="O309">
            <v>5.31</v>
          </cell>
        </row>
        <row r="310">
          <cell r="F310" t="str">
            <v>2-2-207</v>
          </cell>
          <cell r="O310">
            <v>76.23</v>
          </cell>
        </row>
        <row r="311">
          <cell r="F311" t="str">
            <v>2-2-207</v>
          </cell>
          <cell r="O311">
            <v>5.31</v>
          </cell>
        </row>
        <row r="312">
          <cell r="F312" t="str">
            <v>2-2-207</v>
          </cell>
          <cell r="O312">
            <v>76.23</v>
          </cell>
        </row>
        <row r="313">
          <cell r="F313" t="str">
            <v>2-2-207</v>
          </cell>
          <cell r="O313">
            <v>31.89</v>
          </cell>
        </row>
        <row r="314">
          <cell r="F314" t="str">
            <v>2-2-207</v>
          </cell>
          <cell r="O314">
            <v>227.65</v>
          </cell>
        </row>
        <row r="315">
          <cell r="F315" t="str">
            <v>2-2-207</v>
          </cell>
          <cell r="O315">
            <v>42.52</v>
          </cell>
        </row>
        <row r="316">
          <cell r="F316" t="str">
            <v>2-2-207</v>
          </cell>
          <cell r="O316">
            <v>303.68</v>
          </cell>
        </row>
        <row r="317">
          <cell r="F317" t="str">
            <v>2-2-207</v>
          </cell>
          <cell r="O317">
            <v>37.200000000000003</v>
          </cell>
        </row>
        <row r="318">
          <cell r="F318" t="str">
            <v>2-2-207</v>
          </cell>
          <cell r="O318">
            <v>265.35000000000002</v>
          </cell>
        </row>
        <row r="319">
          <cell r="F319" t="str">
            <v>2-2-207</v>
          </cell>
          <cell r="O319">
            <v>37.200000000000003</v>
          </cell>
        </row>
        <row r="320">
          <cell r="F320" t="str">
            <v>2-2-207</v>
          </cell>
          <cell r="O320">
            <v>265.35000000000002</v>
          </cell>
        </row>
        <row r="321">
          <cell r="F321" t="str">
            <v>2-2-207</v>
          </cell>
          <cell r="O321">
            <v>10.63</v>
          </cell>
        </row>
        <row r="322">
          <cell r="F322" t="str">
            <v>2-2-207</v>
          </cell>
          <cell r="O322">
            <v>75.81</v>
          </cell>
        </row>
        <row r="323">
          <cell r="F323" t="str">
            <v>2-2-207</v>
          </cell>
          <cell r="O323">
            <v>10.63</v>
          </cell>
        </row>
        <row r="324">
          <cell r="F324" t="str">
            <v>2-2-207</v>
          </cell>
          <cell r="O324">
            <v>75.81</v>
          </cell>
        </row>
        <row r="325">
          <cell r="F325" t="str">
            <v>2-2-207</v>
          </cell>
          <cell r="O325">
            <v>15.94</v>
          </cell>
        </row>
        <row r="326">
          <cell r="F326" t="str">
            <v>2-2-207</v>
          </cell>
          <cell r="O326">
            <v>113.72</v>
          </cell>
        </row>
        <row r="327">
          <cell r="F327" t="str">
            <v>2-2-207</v>
          </cell>
          <cell r="O327">
            <v>15.94</v>
          </cell>
        </row>
        <row r="328">
          <cell r="F328" t="str">
            <v>2-2-207</v>
          </cell>
          <cell r="O328">
            <v>113.72</v>
          </cell>
        </row>
        <row r="329">
          <cell r="F329" t="str">
            <v>3-ТО-202</v>
          </cell>
          <cell r="O329">
            <v>131.66</v>
          </cell>
        </row>
        <row r="330">
          <cell r="F330" t="str">
            <v>3-ТО-202</v>
          </cell>
          <cell r="O330">
            <v>135.28</v>
          </cell>
        </row>
        <row r="331">
          <cell r="F331" t="str">
            <v>3-ТО-202</v>
          </cell>
          <cell r="O331">
            <v>74.97</v>
          </cell>
        </row>
        <row r="332">
          <cell r="F332" t="str">
            <v>3-ТО-202</v>
          </cell>
          <cell r="O332">
            <v>40.54</v>
          </cell>
        </row>
      </sheetData>
      <sheetData sheetId="10">
        <row r="13">
          <cell r="J13" t="b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"/>
      <sheetName val="Пример"/>
      <sheetName val="Справочники"/>
      <sheetName val="Укрупненка"/>
      <sheetName val="Справочник "/>
      <sheetName val="План хозсп"/>
      <sheetName val="Лист1"/>
      <sheetName val="Итого"/>
      <sheetName val="Короткая форма"/>
      <sheetName val="Рейтинг"/>
      <sheetName val="текущие цены"/>
      <sheetName val="T0"/>
      <sheetName val="T25"/>
      <sheetName val="T31"/>
      <sheetName val="17.1"/>
      <sheetName val="24"/>
      <sheetName val="25"/>
      <sheetName val="Заголовок"/>
      <sheetName val="Огл. Графиков"/>
      <sheetName val="рабочий"/>
      <sheetName val="окраска"/>
      <sheetName val="перекрестка"/>
      <sheetName val="16"/>
      <sheetName val="18.2"/>
      <sheetName val="6"/>
      <sheetName val="15"/>
      <sheetName val="21.3"/>
      <sheetName val="2.3"/>
      <sheetName val="20"/>
      <sheetName val="27"/>
      <sheetName val="P2.1"/>
      <sheetName val="БАЗА"/>
    </sheetNames>
    <sheetDataSet>
      <sheetData sheetId="0" refreshError="1"/>
      <sheetData sheetId="1" refreshError="1"/>
      <sheetData sheetId="2">
        <row r="87">
          <cell r="A87" t="str">
            <v>Поселение Кленовское Троицкого административного округа города Москвы (Дубровицы)</v>
          </cell>
        </row>
        <row r="88">
          <cell r="A88" t="str">
            <v>Поселение Рязановское Новомосковского административного округа города Москвы (Рязаново)</v>
          </cell>
        </row>
        <row r="89">
          <cell r="A89" t="str">
            <v>Поселение Щаповское Троицкого административного округа города Москвы (Щаповское)</v>
          </cell>
        </row>
        <row r="90">
          <cell r="A90" t="str">
            <v>Поселения Киевский, Новофедоровское, Первомайское Троицкого административного округа и поселения Кокошкино, Марушкинское Новомосковского административного округа города Москвы (НТЭК)</v>
          </cell>
        </row>
        <row r="91">
          <cell r="A91" t="str">
            <v>Поселения Краснопахорское, Вороновское, Роговское, Михайлово-Ярцевское Троицкого административного округа города Москвы (Шишкин лес)</v>
          </cell>
        </row>
        <row r="92">
          <cell r="A92" t="str">
            <v>Поселения Сосенское, Десеновское, Филимонковское, Внуковское, «Мосрентген», Московский, Воскресенское Новомосковского административного округа города Москвы (Видновское)</v>
          </cell>
        </row>
        <row r="93">
          <cell r="A93" t="str">
            <v>Поселенияе Щербинка Новомосковского административного округа города Москвы (Щербинка)</v>
          </cell>
        </row>
        <row r="94">
          <cell r="A94" t="str">
            <v>Поселок Ватутинки-1 поселения Десеновское (Ватутинки-1)</v>
          </cell>
        </row>
        <row r="95">
          <cell r="A95" t="str">
            <v>Поселок подсобного хозяйства Минзаг поселения Краснопахорское Троицкого административного округа города Москвы (ТЛК)</v>
          </cell>
        </row>
      </sheetData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1"/>
      <sheetName val="прил2"/>
      <sheetName val="Полезный отпуск"/>
      <sheetName val="Оценка"/>
      <sheetName val="Балансовые показатели"/>
      <sheetName val="Баланс с учетом счетчиков"/>
      <sheetName val="Баланс для заключения"/>
      <sheetName val="Протокол (20э)"/>
      <sheetName val="Анализ (пр + пер)"/>
      <sheetName val="Хар-ки товаров и услуг"/>
      <sheetName val="Оснащенность приборами учета"/>
      <sheetName val="Калькуляция"/>
      <sheetName val="Анализ"/>
      <sheetName val="Сводн газ"/>
      <sheetName val="Газ"/>
      <sheetName val="Оплата труда"/>
      <sheetName val="Мес.зарплата"/>
      <sheetName val="Год ФОТ"/>
      <sheetName val="Расчет %выплат"/>
      <sheetName val="Расчет средн разр"/>
      <sheetName val="Сводн.расчет норм.числ."/>
      <sheetName val="Нормат.числен.электр."/>
      <sheetName val="Норм.числ.слесарей"/>
      <sheetName val="Норм числ раб тепл сет"/>
      <sheetName val="Нормат числ АиТМ"/>
      <sheetName val="Норм.числ.опер"/>
      <sheetName val="Страх взносы страх от несч случ"/>
      <sheetName val="Элект"/>
      <sheetName val="Прогноз цен на электроэн"/>
      <sheetName val="ТО, ТР"/>
      <sheetName val="Услуги произв харак"/>
      <sheetName val="Экология"/>
      <sheetName val="Распределение тран расх"/>
      <sheetName val="Транспортн расходы"/>
      <sheetName val="машиночасы"/>
      <sheetName val="Цеховые "/>
      <sheetName val="Общехозяйственные"/>
      <sheetName val="Непроизводственные расходы"/>
      <sheetName val="Льготный проезд"/>
      <sheetName val="Услуги РКЦ"/>
      <sheetName val="Расшифровка прочих"/>
      <sheetName val="Спецодежда спецобувь"/>
      <sheetName val="Спецпитание"/>
      <sheetName val="Моющие"/>
      <sheetName val="расшифровка аренды"/>
      <sheetName val="Прибыль"/>
      <sheetName val="Средства на развитие про-ва"/>
      <sheetName val="Средства на соц. развитие"/>
      <sheetName val="Расш.необход.прибыли"/>
      <sheetName val="Расшифровки к прибыли"/>
      <sheetName val="Распредел прибыли"/>
      <sheetName val="Выпадающий_доход"/>
      <sheetName val="Содерж СРО"/>
      <sheetName val="пояснительная"/>
      <sheetName val="пояснительная (2)"/>
      <sheetName val="Опись"/>
      <sheetName val="Содержание пос"/>
      <sheetName val="Лист1"/>
      <sheetName val="гр5(о)"/>
      <sheetName val="Производство электроэнергии"/>
      <sheetName val="БАЗА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2">
          <cell r="E122">
            <v>0</v>
          </cell>
        </row>
        <row r="198">
          <cell r="E19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орРаб"/>
      <sheetName val="числ"/>
      <sheetName val="АУП"/>
      <sheetName val="ФОТ"/>
      <sheetName val="От табл 11"/>
      <sheetName val="Парам"/>
      <sheetName val="индекс"/>
      <sheetName val="АДСтабл.19"/>
      <sheetName val="ремонт"/>
      <sheetName val="ОПФ табл6"/>
      <sheetName val="харКот"/>
      <sheetName val="расчТоп"/>
      <sheetName val="стТоп табл4.3"/>
      <sheetName val="Прогр"/>
      <sheetName val="ресурсы"/>
      <sheetName val="топливо табл4"/>
      <sheetName val="кальк ЖКХ табл.1б"/>
      <sheetName val="тарифы"/>
      <sheetName val="сод РСС табл.13"/>
      <sheetName val="ЕТС табл.12"/>
      <sheetName val="табл.14,15"/>
      <sheetName val="прочие табл.17"/>
      <sheetName val="вредн табл.18"/>
      <sheetName val="стор"/>
      <sheetName val="стор табл.16"/>
      <sheetName val="кальк ФЭК табл.1а"/>
      <sheetName val="смета ФЭК табл.1"/>
      <sheetName val="ФОТ ФЭК табл.10"/>
      <sheetName val="норАУП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ДДС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  <sheetName val="Производство электроэнергии"/>
      <sheetName val="форма 3 тс"/>
      <sheetName val="TEHSHEET"/>
      <sheetName val="south america"/>
      <sheetName val="Лист1"/>
      <sheetName val="75-04"/>
      <sheetName val="БАЗА"/>
      <sheetName val="Калькуляция кв"/>
      <sheetName val="Запад полный"/>
      <sheetName val="гр5(о)"/>
      <sheetName val="асду_астуэ_котельная №5"/>
      <sheetName val="спецификация_асутп"/>
    </sheetNames>
    <sheetDataSet>
      <sheetData sheetId="0" refreshError="1"/>
      <sheetData sheetId="1" refreshError="1">
        <row r="242">
          <cell r="A242" t="str">
            <v>Бухгалтерское</v>
          </cell>
        </row>
        <row r="243">
          <cell r="A243" t="str">
            <v>Оперативное</v>
          </cell>
        </row>
      </sheetData>
      <sheetData sheetId="2" refreshError="1">
        <row r="4">
          <cell r="C4">
            <v>38718</v>
          </cell>
        </row>
        <row r="7">
          <cell r="B7">
            <v>38718</v>
          </cell>
          <cell r="C7">
            <v>38748</v>
          </cell>
          <cell r="D7">
            <v>38718</v>
          </cell>
        </row>
        <row r="8">
          <cell r="B8">
            <v>38749</v>
          </cell>
          <cell r="C8">
            <v>38776</v>
          </cell>
          <cell r="D8">
            <v>38749</v>
          </cell>
        </row>
        <row r="9">
          <cell r="B9">
            <v>38777</v>
          </cell>
          <cell r="C9">
            <v>38807</v>
          </cell>
          <cell r="D9">
            <v>38777</v>
          </cell>
        </row>
        <row r="10">
          <cell r="B10">
            <v>38808</v>
          </cell>
          <cell r="C10">
            <v>38837</v>
          </cell>
          <cell r="D10">
            <v>38808</v>
          </cell>
        </row>
        <row r="11">
          <cell r="B11">
            <v>38838</v>
          </cell>
          <cell r="C11">
            <v>38868</v>
          </cell>
          <cell r="D11">
            <v>38838</v>
          </cell>
        </row>
        <row r="12">
          <cell r="B12">
            <v>38869</v>
          </cell>
          <cell r="C12">
            <v>38898</v>
          </cell>
          <cell r="D12">
            <v>38869</v>
          </cell>
        </row>
        <row r="13">
          <cell r="B13">
            <v>38899</v>
          </cell>
          <cell r="C13">
            <v>38929</v>
          </cell>
          <cell r="D13">
            <v>38899</v>
          </cell>
        </row>
        <row r="14">
          <cell r="B14">
            <v>38930</v>
          </cell>
          <cell r="C14">
            <v>38960</v>
          </cell>
          <cell r="D14">
            <v>38930</v>
          </cell>
        </row>
        <row r="15">
          <cell r="B15">
            <v>38961</v>
          </cell>
          <cell r="C15">
            <v>38990</v>
          </cell>
          <cell r="D15">
            <v>38961</v>
          </cell>
        </row>
        <row r="16">
          <cell r="B16">
            <v>38991</v>
          </cell>
          <cell r="C16">
            <v>39021</v>
          </cell>
          <cell r="D16">
            <v>38991</v>
          </cell>
        </row>
        <row r="17">
          <cell r="B17">
            <v>39022</v>
          </cell>
          <cell r="C17">
            <v>39051</v>
          </cell>
          <cell r="D17">
            <v>39022</v>
          </cell>
        </row>
        <row r="18">
          <cell r="B18">
            <v>39052</v>
          </cell>
          <cell r="C18">
            <v>39082</v>
          </cell>
          <cell r="D18">
            <v>39052</v>
          </cell>
        </row>
        <row r="20">
          <cell r="B20" t="str">
            <v>Филиал № 8 "Западный"</v>
          </cell>
        </row>
      </sheetData>
      <sheetData sheetId="3" refreshError="1">
        <row r="12">
          <cell r="J12" t="b">
            <v>1</v>
          </cell>
          <cell r="K12">
            <v>0</v>
          </cell>
        </row>
      </sheetData>
      <sheetData sheetId="4" refreshError="1">
        <row r="12">
          <cell r="I12" t="str">
            <v>1.1.1.1</v>
          </cell>
          <cell r="AJ12">
            <v>3.4000000000000002E-2</v>
          </cell>
          <cell r="AW12">
            <v>126</v>
          </cell>
        </row>
        <row r="13">
          <cell r="AJ13">
            <v>0</v>
          </cell>
          <cell r="AW13">
            <v>0</v>
          </cell>
        </row>
        <row r="14">
          <cell r="AJ14">
            <v>7.8E-2</v>
          </cell>
          <cell r="AW14">
            <v>289</v>
          </cell>
        </row>
        <row r="15">
          <cell r="AJ15">
            <v>0</v>
          </cell>
          <cell r="AW15">
            <v>0</v>
          </cell>
        </row>
        <row r="16">
          <cell r="AJ16">
            <v>0.4</v>
          </cell>
          <cell r="AW16">
            <v>1482.1</v>
          </cell>
        </row>
        <row r="17">
          <cell r="AJ17">
            <v>0</v>
          </cell>
          <cell r="AW17">
            <v>0</v>
          </cell>
        </row>
        <row r="18">
          <cell r="AJ18">
            <v>0</v>
          </cell>
          <cell r="AW18">
            <v>0</v>
          </cell>
        </row>
        <row r="19">
          <cell r="AJ19">
            <v>0</v>
          </cell>
          <cell r="AW19">
            <v>0</v>
          </cell>
        </row>
        <row r="20">
          <cell r="AJ20">
            <v>0</v>
          </cell>
          <cell r="AW20">
            <v>0</v>
          </cell>
        </row>
        <row r="21">
          <cell r="AJ21">
            <v>0</v>
          </cell>
          <cell r="AW21">
            <v>0</v>
          </cell>
        </row>
        <row r="22">
          <cell r="AJ22">
            <v>0.432</v>
          </cell>
          <cell r="AW22">
            <v>1600.7</v>
          </cell>
        </row>
        <row r="23">
          <cell r="AJ23">
            <v>0</v>
          </cell>
          <cell r="AW23">
            <v>0</v>
          </cell>
        </row>
        <row r="24">
          <cell r="AJ24">
            <v>0</v>
          </cell>
          <cell r="AW24">
            <v>0</v>
          </cell>
        </row>
        <row r="25">
          <cell r="AJ25">
            <v>0</v>
          </cell>
          <cell r="AW25">
            <v>0</v>
          </cell>
        </row>
        <row r="26">
          <cell r="AJ26">
            <v>0</v>
          </cell>
          <cell r="AW26">
            <v>0</v>
          </cell>
        </row>
        <row r="27">
          <cell r="AJ27">
            <v>0</v>
          </cell>
          <cell r="AW27">
            <v>0</v>
          </cell>
        </row>
        <row r="28">
          <cell r="AJ28">
            <v>0</v>
          </cell>
          <cell r="AW28">
            <v>0</v>
          </cell>
        </row>
        <row r="29">
          <cell r="AJ29">
            <v>0</v>
          </cell>
          <cell r="AW29">
            <v>0</v>
          </cell>
        </row>
        <row r="30">
          <cell r="AJ30">
            <v>0</v>
          </cell>
          <cell r="AW30">
            <v>0</v>
          </cell>
        </row>
        <row r="31">
          <cell r="AJ31">
            <v>0.50600000000000001</v>
          </cell>
          <cell r="AW31">
            <v>1874.8</v>
          </cell>
        </row>
        <row r="32">
          <cell r="AJ32">
            <v>0</v>
          </cell>
          <cell r="AW32">
            <v>0</v>
          </cell>
        </row>
        <row r="33">
          <cell r="AJ33">
            <v>0</v>
          </cell>
          <cell r="AW33">
            <v>0</v>
          </cell>
        </row>
        <row r="34">
          <cell r="AJ34">
            <v>0</v>
          </cell>
          <cell r="AW34">
            <v>0</v>
          </cell>
        </row>
        <row r="35">
          <cell r="AJ35">
            <v>0</v>
          </cell>
          <cell r="AW35">
            <v>0</v>
          </cell>
        </row>
        <row r="36">
          <cell r="AJ36">
            <v>0</v>
          </cell>
          <cell r="AW36">
            <v>0</v>
          </cell>
        </row>
        <row r="37">
          <cell r="AJ37">
            <v>0</v>
          </cell>
          <cell r="AW37">
            <v>0</v>
          </cell>
        </row>
        <row r="38">
          <cell r="AJ38">
            <v>0</v>
          </cell>
          <cell r="AW38">
            <v>0</v>
          </cell>
        </row>
        <row r="39">
          <cell r="AJ39">
            <v>0</v>
          </cell>
          <cell r="AW39">
            <v>0</v>
          </cell>
        </row>
        <row r="40">
          <cell r="AJ40">
            <v>0</v>
          </cell>
          <cell r="AW40">
            <v>0</v>
          </cell>
        </row>
        <row r="41">
          <cell r="AJ41">
            <v>0</v>
          </cell>
          <cell r="AW41">
            <v>0</v>
          </cell>
        </row>
        <row r="42">
          <cell r="AJ42">
            <v>0</v>
          </cell>
          <cell r="AW42">
            <v>0</v>
          </cell>
        </row>
        <row r="43">
          <cell r="AJ43">
            <v>0</v>
          </cell>
          <cell r="AW43">
            <v>0</v>
          </cell>
        </row>
        <row r="44">
          <cell r="AJ44">
            <v>0</v>
          </cell>
          <cell r="AW44">
            <v>0</v>
          </cell>
        </row>
        <row r="45">
          <cell r="AJ45">
            <v>0</v>
          </cell>
          <cell r="AW45">
            <v>0</v>
          </cell>
        </row>
        <row r="46">
          <cell r="AJ46">
            <v>0.26400000000000001</v>
          </cell>
          <cell r="AW46">
            <v>978.2</v>
          </cell>
        </row>
        <row r="47">
          <cell r="AJ47">
            <v>0</v>
          </cell>
          <cell r="AW47">
            <v>0</v>
          </cell>
        </row>
        <row r="48">
          <cell r="AJ48">
            <v>0</v>
          </cell>
          <cell r="AW48">
            <v>0</v>
          </cell>
        </row>
        <row r="49">
          <cell r="AJ49">
            <v>0.88</v>
          </cell>
          <cell r="AW49">
            <v>3260.7</v>
          </cell>
        </row>
        <row r="50">
          <cell r="AJ50">
            <v>0</v>
          </cell>
          <cell r="AW50">
            <v>0</v>
          </cell>
        </row>
        <row r="51">
          <cell r="AJ51">
            <v>0</v>
          </cell>
          <cell r="AW51">
            <v>0</v>
          </cell>
        </row>
        <row r="52">
          <cell r="AJ52">
            <v>0</v>
          </cell>
          <cell r="AW52">
            <v>0</v>
          </cell>
        </row>
        <row r="53">
          <cell r="AJ53">
            <v>0</v>
          </cell>
          <cell r="AW53">
            <v>0</v>
          </cell>
        </row>
        <row r="54">
          <cell r="AJ54">
            <v>0</v>
          </cell>
          <cell r="AW54">
            <v>0</v>
          </cell>
        </row>
        <row r="55">
          <cell r="AJ55">
            <v>0</v>
          </cell>
          <cell r="AW55">
            <v>0</v>
          </cell>
        </row>
        <row r="56">
          <cell r="AJ56">
            <v>0</v>
          </cell>
          <cell r="AW56">
            <v>0</v>
          </cell>
        </row>
        <row r="57">
          <cell r="AJ57">
            <v>0</v>
          </cell>
          <cell r="AW57">
            <v>0</v>
          </cell>
        </row>
        <row r="58">
          <cell r="AJ58">
            <v>0</v>
          </cell>
          <cell r="AW58">
            <v>0</v>
          </cell>
        </row>
        <row r="59">
          <cell r="AJ59">
            <v>0</v>
          </cell>
          <cell r="AW59">
            <v>0</v>
          </cell>
        </row>
        <row r="60">
          <cell r="AJ60">
            <v>0</v>
          </cell>
          <cell r="AW60">
            <v>0</v>
          </cell>
        </row>
        <row r="61">
          <cell r="AJ61">
            <v>6.6000000000000003E-2</v>
          </cell>
          <cell r="AW61">
            <v>244.6</v>
          </cell>
        </row>
        <row r="62">
          <cell r="AJ62">
            <v>0</v>
          </cell>
          <cell r="AW62">
            <v>0</v>
          </cell>
        </row>
        <row r="63">
          <cell r="AJ63">
            <v>0.32400000000000001</v>
          </cell>
          <cell r="AW63">
            <v>1200.5</v>
          </cell>
        </row>
        <row r="64">
          <cell r="AJ64">
            <v>0</v>
          </cell>
          <cell r="AW64">
            <v>0</v>
          </cell>
        </row>
        <row r="65">
          <cell r="AJ65">
            <v>0</v>
          </cell>
          <cell r="AW65">
            <v>0</v>
          </cell>
        </row>
        <row r="66">
          <cell r="AJ66">
            <v>0</v>
          </cell>
          <cell r="AW66">
            <v>0</v>
          </cell>
        </row>
        <row r="67">
          <cell r="AJ67">
            <v>0</v>
          </cell>
          <cell r="AW67">
            <v>0</v>
          </cell>
        </row>
        <row r="68">
          <cell r="AJ68">
            <v>0</v>
          </cell>
          <cell r="AW68">
            <v>0</v>
          </cell>
        </row>
        <row r="69">
          <cell r="AJ69">
            <v>7.3999999999999996E-2</v>
          </cell>
          <cell r="AW69">
            <v>274.2</v>
          </cell>
        </row>
        <row r="70">
          <cell r="AJ70">
            <v>8.4000000000000005E-2</v>
          </cell>
          <cell r="AW70">
            <v>311.2</v>
          </cell>
        </row>
        <row r="71">
          <cell r="AJ71">
            <v>0</v>
          </cell>
          <cell r="AW71">
            <v>0</v>
          </cell>
        </row>
        <row r="72">
          <cell r="AJ72">
            <v>0</v>
          </cell>
          <cell r="AW72">
            <v>0</v>
          </cell>
        </row>
        <row r="73">
          <cell r="AJ73">
            <v>0</v>
          </cell>
          <cell r="AW73">
            <v>0</v>
          </cell>
        </row>
        <row r="74">
          <cell r="AJ74">
            <v>0</v>
          </cell>
          <cell r="AW74">
            <v>0</v>
          </cell>
        </row>
        <row r="75">
          <cell r="AJ75">
            <v>0</v>
          </cell>
          <cell r="AW75">
            <v>0</v>
          </cell>
        </row>
        <row r="76">
          <cell r="AJ76">
            <v>0.316</v>
          </cell>
          <cell r="AW76">
            <v>1170.9000000000001</v>
          </cell>
        </row>
        <row r="77">
          <cell r="AJ77">
            <v>0</v>
          </cell>
          <cell r="AW77">
            <v>0</v>
          </cell>
        </row>
        <row r="78">
          <cell r="AJ78">
            <v>0</v>
          </cell>
          <cell r="AW78">
            <v>0</v>
          </cell>
        </row>
        <row r="79">
          <cell r="AJ79">
            <v>0</v>
          </cell>
          <cell r="AW79">
            <v>0</v>
          </cell>
        </row>
        <row r="80">
          <cell r="AJ80">
            <v>0</v>
          </cell>
          <cell r="AW80">
            <v>0</v>
          </cell>
        </row>
        <row r="81">
          <cell r="AJ81">
            <v>0</v>
          </cell>
          <cell r="AW81">
            <v>0</v>
          </cell>
        </row>
        <row r="82">
          <cell r="AJ82">
            <v>0</v>
          </cell>
          <cell r="AW82">
            <v>0</v>
          </cell>
        </row>
        <row r="83">
          <cell r="AJ83">
            <v>0.108</v>
          </cell>
          <cell r="AW83">
            <v>400.2</v>
          </cell>
        </row>
        <row r="84">
          <cell r="AJ84">
            <v>0</v>
          </cell>
          <cell r="AW84">
            <v>0</v>
          </cell>
        </row>
        <row r="85">
          <cell r="AJ85">
            <v>3.7999999999999999E-2</v>
          </cell>
          <cell r="AW85">
            <v>140.80000000000001</v>
          </cell>
        </row>
        <row r="86">
          <cell r="AJ86">
            <v>0</v>
          </cell>
          <cell r="AW86">
            <v>0</v>
          </cell>
        </row>
        <row r="87">
          <cell r="AJ87">
            <v>0.16400000000000001</v>
          </cell>
          <cell r="AW87">
            <v>607.70000000000005</v>
          </cell>
        </row>
        <row r="88">
          <cell r="AJ88">
            <v>0</v>
          </cell>
          <cell r="AW88">
            <v>0</v>
          </cell>
        </row>
        <row r="89">
          <cell r="AJ89">
            <v>0.19400000000000001</v>
          </cell>
          <cell r="AW89">
            <v>718.8</v>
          </cell>
        </row>
        <row r="90">
          <cell r="AJ90">
            <v>0</v>
          </cell>
          <cell r="AW90">
            <v>0</v>
          </cell>
        </row>
        <row r="91">
          <cell r="AJ91">
            <v>0</v>
          </cell>
          <cell r="AW91">
            <v>0</v>
          </cell>
        </row>
        <row r="92">
          <cell r="AJ92">
            <v>0.12</v>
          </cell>
          <cell r="AW92">
            <v>444.6</v>
          </cell>
        </row>
        <row r="93">
          <cell r="AJ93">
            <v>0</v>
          </cell>
          <cell r="AW93">
            <v>0</v>
          </cell>
        </row>
        <row r="94">
          <cell r="AJ94">
            <v>0</v>
          </cell>
          <cell r="AW94">
            <v>0</v>
          </cell>
        </row>
        <row r="95">
          <cell r="AJ95">
            <v>0.04</v>
          </cell>
          <cell r="AW95">
            <v>148.19999999999999</v>
          </cell>
        </row>
        <row r="96">
          <cell r="AJ96">
            <v>0</v>
          </cell>
          <cell r="AW96">
            <v>0</v>
          </cell>
        </row>
        <row r="97">
          <cell r="AJ97">
            <v>0.51600000000000001</v>
          </cell>
          <cell r="AW97">
            <v>1912</v>
          </cell>
        </row>
        <row r="98">
          <cell r="AJ98">
            <v>0</v>
          </cell>
          <cell r="AW98">
            <v>0</v>
          </cell>
        </row>
        <row r="99">
          <cell r="AJ99">
            <v>0.13600000000000001</v>
          </cell>
          <cell r="AW99">
            <v>504</v>
          </cell>
        </row>
        <row r="100">
          <cell r="AJ100">
            <v>0</v>
          </cell>
          <cell r="AW100">
            <v>0</v>
          </cell>
        </row>
        <row r="101">
          <cell r="AJ101">
            <v>0</v>
          </cell>
          <cell r="AW101">
            <v>0</v>
          </cell>
        </row>
        <row r="102">
          <cell r="AJ102">
            <v>0.158</v>
          </cell>
          <cell r="AW102">
            <v>585.4</v>
          </cell>
        </row>
        <row r="103">
          <cell r="AJ103">
            <v>0</v>
          </cell>
          <cell r="AW103">
            <v>0</v>
          </cell>
        </row>
        <row r="104">
          <cell r="AJ104">
            <v>0.106</v>
          </cell>
          <cell r="AW104">
            <v>392.8</v>
          </cell>
        </row>
        <row r="105">
          <cell r="AJ105">
            <v>0</v>
          </cell>
          <cell r="AW105">
            <v>0</v>
          </cell>
        </row>
        <row r="106">
          <cell r="AJ106">
            <v>5.8000000000000003E-2</v>
          </cell>
          <cell r="AW106">
            <v>214.9</v>
          </cell>
        </row>
        <row r="107">
          <cell r="AJ107">
            <v>0</v>
          </cell>
          <cell r="AW107">
            <v>0</v>
          </cell>
        </row>
        <row r="108">
          <cell r="AJ108">
            <v>0.25800000000000001</v>
          </cell>
          <cell r="AW108">
            <v>956</v>
          </cell>
        </row>
        <row r="109">
          <cell r="AJ109">
            <v>0</v>
          </cell>
          <cell r="AW109">
            <v>0</v>
          </cell>
        </row>
        <row r="110">
          <cell r="AJ110">
            <v>0.13200000000000001</v>
          </cell>
          <cell r="AW110">
            <v>489.1</v>
          </cell>
        </row>
        <row r="111">
          <cell r="AJ111">
            <v>0</v>
          </cell>
          <cell r="AW111">
            <v>0</v>
          </cell>
        </row>
        <row r="112">
          <cell r="AJ112">
            <v>0</v>
          </cell>
          <cell r="AW112">
            <v>0</v>
          </cell>
        </row>
        <row r="113">
          <cell r="AJ113">
            <v>0</v>
          </cell>
          <cell r="AW113">
            <v>0</v>
          </cell>
        </row>
        <row r="114">
          <cell r="AJ114">
            <v>0</v>
          </cell>
          <cell r="AW114">
            <v>0</v>
          </cell>
        </row>
        <row r="115">
          <cell r="AJ115">
            <v>0.496</v>
          </cell>
          <cell r="AW115">
            <v>1837.8</v>
          </cell>
        </row>
        <row r="116">
          <cell r="AJ116">
            <v>0</v>
          </cell>
          <cell r="AW116">
            <v>0</v>
          </cell>
        </row>
        <row r="117">
          <cell r="AJ117">
            <v>0</v>
          </cell>
          <cell r="AW117">
            <v>0</v>
          </cell>
        </row>
        <row r="118">
          <cell r="AJ118">
            <v>0</v>
          </cell>
          <cell r="AW118">
            <v>0</v>
          </cell>
        </row>
        <row r="119">
          <cell r="AJ119">
            <v>0.13600000000000001</v>
          </cell>
          <cell r="AW119">
            <v>503.9</v>
          </cell>
        </row>
        <row r="120">
          <cell r="AJ120">
            <v>0</v>
          </cell>
          <cell r="AW120">
            <v>0</v>
          </cell>
        </row>
        <row r="121">
          <cell r="AJ121">
            <v>0</v>
          </cell>
          <cell r="AW121">
            <v>0</v>
          </cell>
        </row>
        <row r="122">
          <cell r="AJ122">
            <v>0</v>
          </cell>
          <cell r="AW122">
            <v>0</v>
          </cell>
        </row>
        <row r="123">
          <cell r="AJ123">
            <v>0</v>
          </cell>
          <cell r="AW123">
            <v>0</v>
          </cell>
        </row>
        <row r="124">
          <cell r="AJ124">
            <v>0</v>
          </cell>
          <cell r="AW124">
            <v>0</v>
          </cell>
        </row>
        <row r="125">
          <cell r="AJ125">
            <v>0</v>
          </cell>
          <cell r="AW125">
            <v>0</v>
          </cell>
        </row>
        <row r="126">
          <cell r="AJ126">
            <v>0</v>
          </cell>
          <cell r="AW126">
            <v>0</v>
          </cell>
        </row>
        <row r="127">
          <cell r="AJ127">
            <v>0</v>
          </cell>
          <cell r="AW127">
            <v>0</v>
          </cell>
        </row>
        <row r="128">
          <cell r="AJ128">
            <v>0</v>
          </cell>
          <cell r="AW128">
            <v>0</v>
          </cell>
        </row>
        <row r="129">
          <cell r="AJ129">
            <v>2.1360000000000001</v>
          </cell>
          <cell r="AW129">
            <v>7914.5</v>
          </cell>
        </row>
        <row r="130">
          <cell r="AJ130">
            <v>0</v>
          </cell>
          <cell r="AW130">
            <v>0</v>
          </cell>
        </row>
        <row r="131">
          <cell r="AJ131">
            <v>0</v>
          </cell>
          <cell r="AW131">
            <v>0</v>
          </cell>
        </row>
        <row r="132">
          <cell r="AJ132">
            <v>0</v>
          </cell>
          <cell r="AW132">
            <v>0</v>
          </cell>
        </row>
        <row r="133">
          <cell r="AJ133">
            <v>0</v>
          </cell>
          <cell r="AW133">
            <v>0</v>
          </cell>
        </row>
        <row r="134">
          <cell r="AJ134">
            <v>0</v>
          </cell>
          <cell r="AW134">
            <v>0</v>
          </cell>
        </row>
        <row r="135">
          <cell r="AJ135">
            <v>0</v>
          </cell>
          <cell r="AW135">
            <v>0</v>
          </cell>
        </row>
        <row r="136">
          <cell r="AJ136">
            <v>0</v>
          </cell>
          <cell r="AW136">
            <v>0</v>
          </cell>
        </row>
        <row r="137">
          <cell r="AJ137">
            <v>0</v>
          </cell>
          <cell r="AW137">
            <v>0</v>
          </cell>
        </row>
        <row r="138">
          <cell r="AJ138">
            <v>0</v>
          </cell>
          <cell r="AW138">
            <v>0</v>
          </cell>
        </row>
        <row r="139">
          <cell r="AJ139">
            <v>0</v>
          </cell>
          <cell r="AW139">
            <v>0</v>
          </cell>
        </row>
        <row r="140">
          <cell r="AJ140">
            <v>0</v>
          </cell>
          <cell r="AW140">
            <v>0</v>
          </cell>
        </row>
        <row r="141">
          <cell r="AJ141">
            <v>0</v>
          </cell>
          <cell r="AW141">
            <v>0</v>
          </cell>
        </row>
        <row r="142">
          <cell r="AJ142">
            <v>0</v>
          </cell>
          <cell r="AW142">
            <v>0</v>
          </cell>
        </row>
        <row r="143">
          <cell r="AJ143">
            <v>0</v>
          </cell>
          <cell r="AW143">
            <v>0</v>
          </cell>
        </row>
        <row r="144">
          <cell r="AJ144">
            <v>0</v>
          </cell>
          <cell r="AW144">
            <v>0</v>
          </cell>
        </row>
        <row r="145">
          <cell r="AJ145">
            <v>0</v>
          </cell>
          <cell r="AW145">
            <v>0</v>
          </cell>
        </row>
        <row r="146">
          <cell r="AJ146">
            <v>0</v>
          </cell>
          <cell r="AW146">
            <v>0</v>
          </cell>
        </row>
        <row r="147">
          <cell r="AJ147">
            <v>0</v>
          </cell>
          <cell r="AW147">
            <v>0</v>
          </cell>
        </row>
        <row r="148">
          <cell r="AJ148">
            <v>0</v>
          </cell>
          <cell r="AW148">
            <v>0</v>
          </cell>
        </row>
        <row r="149">
          <cell r="AJ149">
            <v>0</v>
          </cell>
          <cell r="AW149">
            <v>0</v>
          </cell>
        </row>
        <row r="150">
          <cell r="AJ150">
            <v>0</v>
          </cell>
          <cell r="AW150">
            <v>0</v>
          </cell>
        </row>
        <row r="151">
          <cell r="AJ151">
            <v>0</v>
          </cell>
          <cell r="AW151">
            <v>0</v>
          </cell>
        </row>
        <row r="152">
          <cell r="AJ152">
            <v>0</v>
          </cell>
          <cell r="AW152">
            <v>0</v>
          </cell>
        </row>
        <row r="153">
          <cell r="AJ153">
            <v>0</v>
          </cell>
          <cell r="AW153">
            <v>0</v>
          </cell>
        </row>
        <row r="154">
          <cell r="AJ154">
            <v>0</v>
          </cell>
          <cell r="AW154">
            <v>0</v>
          </cell>
        </row>
        <row r="155">
          <cell r="AJ155">
            <v>0</v>
          </cell>
          <cell r="AW155">
            <v>0</v>
          </cell>
        </row>
        <row r="156">
          <cell r="AJ156">
            <v>0</v>
          </cell>
          <cell r="AW156">
            <v>0</v>
          </cell>
        </row>
        <row r="157">
          <cell r="AJ157">
            <v>0</v>
          </cell>
          <cell r="AW157">
            <v>0</v>
          </cell>
        </row>
        <row r="158">
          <cell r="AJ158">
            <v>0</v>
          </cell>
          <cell r="AW158">
            <v>0</v>
          </cell>
        </row>
        <row r="159">
          <cell r="AJ159">
            <v>0.3</v>
          </cell>
          <cell r="AW159">
            <v>1386.7</v>
          </cell>
        </row>
        <row r="160">
          <cell r="AJ160">
            <v>0</v>
          </cell>
          <cell r="AW160">
            <v>0</v>
          </cell>
        </row>
        <row r="161">
          <cell r="AJ161">
            <v>0</v>
          </cell>
          <cell r="AW161">
            <v>0</v>
          </cell>
        </row>
        <row r="162">
          <cell r="AJ162">
            <v>0</v>
          </cell>
          <cell r="AW162">
            <v>0</v>
          </cell>
        </row>
        <row r="163">
          <cell r="AJ163">
            <v>0</v>
          </cell>
          <cell r="AW163">
            <v>0</v>
          </cell>
        </row>
        <row r="164">
          <cell r="AJ164">
            <v>0</v>
          </cell>
          <cell r="AW164">
            <v>0</v>
          </cell>
        </row>
        <row r="165">
          <cell r="AJ165">
            <v>0</v>
          </cell>
          <cell r="AW165">
            <v>0</v>
          </cell>
        </row>
        <row r="166">
          <cell r="AJ166">
            <v>0</v>
          </cell>
          <cell r="AW166">
            <v>0</v>
          </cell>
        </row>
        <row r="167">
          <cell r="AJ167">
            <v>0</v>
          </cell>
          <cell r="AW167">
            <v>0</v>
          </cell>
        </row>
        <row r="168">
          <cell r="AJ168">
            <v>0</v>
          </cell>
          <cell r="AW168">
            <v>0</v>
          </cell>
        </row>
        <row r="169">
          <cell r="AJ169">
            <v>0</v>
          </cell>
          <cell r="AW169">
            <v>0</v>
          </cell>
        </row>
        <row r="170">
          <cell r="AJ170">
            <v>0</v>
          </cell>
          <cell r="AW170">
            <v>0</v>
          </cell>
        </row>
        <row r="171">
          <cell r="AJ171">
            <v>0</v>
          </cell>
          <cell r="AW171">
            <v>0</v>
          </cell>
        </row>
        <row r="172">
          <cell r="AJ172">
            <v>0</v>
          </cell>
          <cell r="AW172">
            <v>0</v>
          </cell>
        </row>
        <row r="173">
          <cell r="AJ173">
            <v>0</v>
          </cell>
          <cell r="AW173">
            <v>0</v>
          </cell>
        </row>
        <row r="174">
          <cell r="AJ174">
            <v>0</v>
          </cell>
          <cell r="AW174">
            <v>0</v>
          </cell>
        </row>
        <row r="175">
          <cell r="AJ175">
            <v>0</v>
          </cell>
          <cell r="AW175">
            <v>0</v>
          </cell>
        </row>
        <row r="176">
          <cell r="AJ176">
            <v>0</v>
          </cell>
          <cell r="AW176">
            <v>0</v>
          </cell>
        </row>
        <row r="177">
          <cell r="AJ177">
            <v>6.2E-2</v>
          </cell>
          <cell r="AW177">
            <v>286.60000000000002</v>
          </cell>
        </row>
        <row r="178">
          <cell r="AJ178">
            <v>0</v>
          </cell>
          <cell r="AW178">
            <v>0</v>
          </cell>
        </row>
        <row r="179">
          <cell r="AJ179">
            <v>0</v>
          </cell>
          <cell r="AW179">
            <v>0</v>
          </cell>
        </row>
        <row r="180">
          <cell r="AJ180">
            <v>0.16800000000000001</v>
          </cell>
          <cell r="AW180">
            <v>776.5</v>
          </cell>
        </row>
        <row r="181">
          <cell r="AJ181">
            <v>0</v>
          </cell>
          <cell r="AW181">
            <v>0</v>
          </cell>
        </row>
        <row r="182">
          <cell r="AJ182">
            <v>0</v>
          </cell>
          <cell r="AW182">
            <v>0</v>
          </cell>
        </row>
        <row r="183">
          <cell r="AJ183">
            <v>0</v>
          </cell>
          <cell r="AW183">
            <v>0</v>
          </cell>
        </row>
        <row r="184">
          <cell r="AJ184">
            <v>0</v>
          </cell>
          <cell r="AW184">
            <v>0</v>
          </cell>
        </row>
        <row r="185">
          <cell r="AJ185">
            <v>0</v>
          </cell>
          <cell r="AW185">
            <v>0</v>
          </cell>
        </row>
        <row r="186">
          <cell r="AJ186">
            <v>0</v>
          </cell>
          <cell r="AW186">
            <v>0</v>
          </cell>
        </row>
        <row r="187">
          <cell r="AJ187">
            <v>0</v>
          </cell>
          <cell r="AW187">
            <v>0</v>
          </cell>
        </row>
        <row r="188">
          <cell r="AJ188">
            <v>0</v>
          </cell>
          <cell r="AW188">
            <v>0</v>
          </cell>
        </row>
        <row r="189">
          <cell r="AJ189">
            <v>0.40799999999999997</v>
          </cell>
          <cell r="AW189">
            <v>1885.9</v>
          </cell>
        </row>
        <row r="190">
          <cell r="AJ190">
            <v>0</v>
          </cell>
          <cell r="AW190">
            <v>0</v>
          </cell>
        </row>
        <row r="191">
          <cell r="AJ191">
            <v>0</v>
          </cell>
          <cell r="AW191">
            <v>0</v>
          </cell>
        </row>
        <row r="192">
          <cell r="AJ192">
            <v>0</v>
          </cell>
          <cell r="AW192">
            <v>0</v>
          </cell>
        </row>
        <row r="193">
          <cell r="AJ193">
            <v>0</v>
          </cell>
          <cell r="AW193">
            <v>0</v>
          </cell>
        </row>
        <row r="194">
          <cell r="AJ194">
            <v>0</v>
          </cell>
          <cell r="AW194">
            <v>0</v>
          </cell>
        </row>
        <row r="195">
          <cell r="AJ195">
            <v>0</v>
          </cell>
          <cell r="AW195">
            <v>0</v>
          </cell>
        </row>
        <row r="196">
          <cell r="AJ196">
            <v>0</v>
          </cell>
          <cell r="AW196">
            <v>0</v>
          </cell>
        </row>
        <row r="197">
          <cell r="AJ197">
            <v>0</v>
          </cell>
          <cell r="AW197">
            <v>0</v>
          </cell>
        </row>
        <row r="198">
          <cell r="AJ198">
            <v>0</v>
          </cell>
          <cell r="AW198">
            <v>0</v>
          </cell>
        </row>
        <row r="199">
          <cell r="AJ199">
            <v>0</v>
          </cell>
          <cell r="AW199">
            <v>0</v>
          </cell>
        </row>
        <row r="200">
          <cell r="AJ200">
            <v>0</v>
          </cell>
          <cell r="AW200">
            <v>0</v>
          </cell>
        </row>
        <row r="201">
          <cell r="AJ201">
            <v>0</v>
          </cell>
          <cell r="AW201">
            <v>0</v>
          </cell>
        </row>
        <row r="202">
          <cell r="AJ202">
            <v>0</v>
          </cell>
          <cell r="AW202">
            <v>0</v>
          </cell>
        </row>
        <row r="203">
          <cell r="AJ203">
            <v>0</v>
          </cell>
          <cell r="AW203">
            <v>0</v>
          </cell>
        </row>
        <row r="204">
          <cell r="AJ204">
            <v>0</v>
          </cell>
          <cell r="AW204">
            <v>0</v>
          </cell>
        </row>
        <row r="205">
          <cell r="AJ205">
            <v>0</v>
          </cell>
          <cell r="AW205">
            <v>0</v>
          </cell>
        </row>
        <row r="206">
          <cell r="AJ206">
            <v>0</v>
          </cell>
          <cell r="AW206">
            <v>0</v>
          </cell>
        </row>
        <row r="207">
          <cell r="AJ207">
            <v>0</v>
          </cell>
          <cell r="AW207">
            <v>0</v>
          </cell>
        </row>
        <row r="208">
          <cell r="AJ208">
            <v>0</v>
          </cell>
          <cell r="AW208">
            <v>0</v>
          </cell>
        </row>
        <row r="209">
          <cell r="AJ209">
            <v>0</v>
          </cell>
          <cell r="AW209">
            <v>0</v>
          </cell>
        </row>
        <row r="210">
          <cell r="AJ210">
            <v>0.98399999999999999</v>
          </cell>
          <cell r="AW210">
            <v>4548.2</v>
          </cell>
        </row>
        <row r="211">
          <cell r="AJ211">
            <v>0</v>
          </cell>
          <cell r="AW211">
            <v>0</v>
          </cell>
        </row>
        <row r="212">
          <cell r="AJ212">
            <v>0</v>
          </cell>
          <cell r="AW212">
            <v>0</v>
          </cell>
        </row>
        <row r="213">
          <cell r="AJ213">
            <v>0</v>
          </cell>
          <cell r="AW213">
            <v>0</v>
          </cell>
        </row>
        <row r="214">
          <cell r="AJ214">
            <v>0</v>
          </cell>
          <cell r="AW214">
            <v>0</v>
          </cell>
        </row>
        <row r="215">
          <cell r="AJ215">
            <v>0</v>
          </cell>
          <cell r="AW215">
            <v>0</v>
          </cell>
        </row>
        <row r="216">
          <cell r="AJ216">
            <v>0</v>
          </cell>
          <cell r="AW216">
            <v>0</v>
          </cell>
        </row>
        <row r="217">
          <cell r="AJ217">
            <v>0</v>
          </cell>
          <cell r="AW217">
            <v>0</v>
          </cell>
        </row>
        <row r="218">
          <cell r="AJ218">
            <v>0</v>
          </cell>
          <cell r="AW218">
            <v>0</v>
          </cell>
        </row>
        <row r="219">
          <cell r="AJ219">
            <v>1.0880000000000001</v>
          </cell>
          <cell r="AW219">
            <v>5029</v>
          </cell>
        </row>
        <row r="220">
          <cell r="AJ220">
            <v>0</v>
          </cell>
          <cell r="AW220">
            <v>0</v>
          </cell>
        </row>
        <row r="221">
          <cell r="AJ221">
            <v>0</v>
          </cell>
          <cell r="AW221">
            <v>0</v>
          </cell>
        </row>
        <row r="222">
          <cell r="AJ222">
            <v>0</v>
          </cell>
          <cell r="AW222">
            <v>0</v>
          </cell>
        </row>
        <row r="223">
          <cell r="AJ223">
            <v>0</v>
          </cell>
          <cell r="AW223">
            <v>0</v>
          </cell>
        </row>
        <row r="224">
          <cell r="AJ224">
            <v>0</v>
          </cell>
          <cell r="AW224">
            <v>0</v>
          </cell>
        </row>
        <row r="225">
          <cell r="AJ225">
            <v>0</v>
          </cell>
          <cell r="AW225">
            <v>0</v>
          </cell>
        </row>
        <row r="226">
          <cell r="AJ226">
            <v>0</v>
          </cell>
          <cell r="AW226">
            <v>0</v>
          </cell>
        </row>
        <row r="227">
          <cell r="AJ227">
            <v>0</v>
          </cell>
          <cell r="AW227">
            <v>0</v>
          </cell>
        </row>
        <row r="228">
          <cell r="AJ228">
            <v>0</v>
          </cell>
          <cell r="AW228">
            <v>0</v>
          </cell>
        </row>
        <row r="229">
          <cell r="AJ229">
            <v>0</v>
          </cell>
          <cell r="AW229">
            <v>0</v>
          </cell>
        </row>
        <row r="230">
          <cell r="AJ230">
            <v>0</v>
          </cell>
          <cell r="AW230">
            <v>0</v>
          </cell>
        </row>
        <row r="231">
          <cell r="AJ231">
            <v>0</v>
          </cell>
          <cell r="AW231">
            <v>0</v>
          </cell>
        </row>
        <row r="232">
          <cell r="AJ232">
            <v>0</v>
          </cell>
          <cell r="AW232">
            <v>0</v>
          </cell>
        </row>
        <row r="233">
          <cell r="AJ233">
            <v>0</v>
          </cell>
          <cell r="AW233">
            <v>0</v>
          </cell>
        </row>
        <row r="234">
          <cell r="AJ234">
            <v>0</v>
          </cell>
          <cell r="AW234">
            <v>0</v>
          </cell>
        </row>
        <row r="235">
          <cell r="AJ235">
            <v>0</v>
          </cell>
          <cell r="AW235">
            <v>0</v>
          </cell>
        </row>
        <row r="236">
          <cell r="AJ236">
            <v>0</v>
          </cell>
          <cell r="AW236">
            <v>0</v>
          </cell>
        </row>
        <row r="237">
          <cell r="AJ237">
            <v>0</v>
          </cell>
          <cell r="AW237">
            <v>0</v>
          </cell>
        </row>
        <row r="238">
          <cell r="AJ238">
            <v>0</v>
          </cell>
          <cell r="AW238">
            <v>0</v>
          </cell>
        </row>
        <row r="239">
          <cell r="AJ239">
            <v>0</v>
          </cell>
          <cell r="AW239">
            <v>0</v>
          </cell>
        </row>
        <row r="240">
          <cell r="AJ240">
            <v>0</v>
          </cell>
          <cell r="AW240">
            <v>0</v>
          </cell>
        </row>
        <row r="241">
          <cell r="AJ241">
            <v>0</v>
          </cell>
          <cell r="AW241">
            <v>0</v>
          </cell>
        </row>
        <row r="242">
          <cell r="AJ242">
            <v>0</v>
          </cell>
          <cell r="AW242">
            <v>0</v>
          </cell>
        </row>
        <row r="243">
          <cell r="AJ243">
            <v>0</v>
          </cell>
          <cell r="AW243">
            <v>0</v>
          </cell>
        </row>
        <row r="244">
          <cell r="AJ244">
            <v>0</v>
          </cell>
          <cell r="AW244">
            <v>0</v>
          </cell>
        </row>
        <row r="245">
          <cell r="AJ245">
            <v>0</v>
          </cell>
          <cell r="AW245">
            <v>0</v>
          </cell>
        </row>
        <row r="246">
          <cell r="AJ246">
            <v>0</v>
          </cell>
          <cell r="AW246">
            <v>0</v>
          </cell>
        </row>
        <row r="247">
          <cell r="AJ247">
            <v>0</v>
          </cell>
          <cell r="AW247">
            <v>0</v>
          </cell>
        </row>
        <row r="248">
          <cell r="AJ248">
            <v>0</v>
          </cell>
          <cell r="AW248">
            <v>0</v>
          </cell>
        </row>
        <row r="249">
          <cell r="AJ249">
            <v>0</v>
          </cell>
          <cell r="AW249">
            <v>0</v>
          </cell>
        </row>
        <row r="250">
          <cell r="AJ250">
            <v>0</v>
          </cell>
          <cell r="AW250">
            <v>0</v>
          </cell>
        </row>
        <row r="251">
          <cell r="AJ251">
            <v>0</v>
          </cell>
          <cell r="AW251">
            <v>0</v>
          </cell>
        </row>
        <row r="252">
          <cell r="AJ252">
            <v>0</v>
          </cell>
          <cell r="AW252">
            <v>0</v>
          </cell>
        </row>
        <row r="253">
          <cell r="AJ253">
            <v>0</v>
          </cell>
          <cell r="AW253">
            <v>0</v>
          </cell>
        </row>
        <row r="254">
          <cell r="AJ254">
            <v>0</v>
          </cell>
          <cell r="AW254">
            <v>0</v>
          </cell>
        </row>
        <row r="255">
          <cell r="AJ255">
            <v>0</v>
          </cell>
          <cell r="AW255">
            <v>0</v>
          </cell>
        </row>
        <row r="256">
          <cell r="AJ256">
            <v>0</v>
          </cell>
          <cell r="AW256">
            <v>0</v>
          </cell>
        </row>
        <row r="257">
          <cell r="AJ257">
            <v>0</v>
          </cell>
          <cell r="AW257">
            <v>0</v>
          </cell>
        </row>
        <row r="258">
          <cell r="AJ258">
            <v>0</v>
          </cell>
          <cell r="AW258">
            <v>0</v>
          </cell>
        </row>
        <row r="259">
          <cell r="AJ259">
            <v>0</v>
          </cell>
          <cell r="AW259">
            <v>0</v>
          </cell>
        </row>
        <row r="260">
          <cell r="AJ260">
            <v>0</v>
          </cell>
          <cell r="AW260">
            <v>0</v>
          </cell>
        </row>
        <row r="261">
          <cell r="AJ261">
            <v>0</v>
          </cell>
          <cell r="AW261">
            <v>0</v>
          </cell>
        </row>
        <row r="262">
          <cell r="AJ262">
            <v>0</v>
          </cell>
          <cell r="AW262">
            <v>0</v>
          </cell>
        </row>
        <row r="263">
          <cell r="AJ263">
            <v>0</v>
          </cell>
          <cell r="AW263">
            <v>0</v>
          </cell>
        </row>
        <row r="264">
          <cell r="AJ264">
            <v>0</v>
          </cell>
          <cell r="AW264">
            <v>0</v>
          </cell>
        </row>
        <row r="265">
          <cell r="AJ265">
            <v>0</v>
          </cell>
          <cell r="AW265">
            <v>0</v>
          </cell>
        </row>
        <row r="266">
          <cell r="AJ266">
            <v>0</v>
          </cell>
          <cell r="AW266">
            <v>0</v>
          </cell>
        </row>
        <row r="267">
          <cell r="AJ267">
            <v>0.11600000000000001</v>
          </cell>
          <cell r="AW267">
            <v>536.20000000000005</v>
          </cell>
        </row>
        <row r="268">
          <cell r="AJ268">
            <v>0</v>
          </cell>
          <cell r="AW268">
            <v>0</v>
          </cell>
        </row>
        <row r="269">
          <cell r="AJ269">
            <v>0</v>
          </cell>
          <cell r="AW269">
            <v>0</v>
          </cell>
        </row>
        <row r="270">
          <cell r="AJ270">
            <v>0.14000000000000001</v>
          </cell>
          <cell r="AW270">
            <v>647.1</v>
          </cell>
        </row>
        <row r="271">
          <cell r="AJ271">
            <v>0</v>
          </cell>
          <cell r="AW271">
            <v>0</v>
          </cell>
        </row>
        <row r="272">
          <cell r="AJ272">
            <v>0</v>
          </cell>
          <cell r="AW272">
            <v>0</v>
          </cell>
        </row>
        <row r="273">
          <cell r="AJ273">
            <v>0</v>
          </cell>
          <cell r="AW273">
            <v>0</v>
          </cell>
        </row>
        <row r="274">
          <cell r="AJ274">
            <v>0</v>
          </cell>
          <cell r="AW274">
            <v>0</v>
          </cell>
        </row>
        <row r="275">
          <cell r="AJ275">
            <v>0</v>
          </cell>
          <cell r="AW275">
            <v>0</v>
          </cell>
        </row>
        <row r="276">
          <cell r="AJ276">
            <v>0</v>
          </cell>
          <cell r="AW276">
            <v>0</v>
          </cell>
        </row>
        <row r="277">
          <cell r="AJ277">
            <v>0</v>
          </cell>
          <cell r="AW277">
            <v>0</v>
          </cell>
        </row>
        <row r="278">
          <cell r="AJ278">
            <v>0</v>
          </cell>
          <cell r="AW278">
            <v>0</v>
          </cell>
        </row>
        <row r="279">
          <cell r="AJ279">
            <v>0.35199999999999998</v>
          </cell>
          <cell r="AW279">
            <v>1627</v>
          </cell>
        </row>
        <row r="280">
          <cell r="AJ280">
            <v>0</v>
          </cell>
          <cell r="AW280">
            <v>0</v>
          </cell>
        </row>
        <row r="281">
          <cell r="AJ281">
            <v>0</v>
          </cell>
          <cell r="AW281">
            <v>0</v>
          </cell>
        </row>
        <row r="282">
          <cell r="AJ282">
            <v>0</v>
          </cell>
          <cell r="AW282">
            <v>0</v>
          </cell>
        </row>
        <row r="283">
          <cell r="AJ283">
            <v>0</v>
          </cell>
          <cell r="AW283">
            <v>0</v>
          </cell>
        </row>
        <row r="284">
          <cell r="AJ284">
            <v>0</v>
          </cell>
          <cell r="AW284">
            <v>0</v>
          </cell>
        </row>
        <row r="285">
          <cell r="AJ285">
            <v>0</v>
          </cell>
          <cell r="AW285">
            <v>0</v>
          </cell>
        </row>
        <row r="286">
          <cell r="AJ286">
            <v>0</v>
          </cell>
          <cell r="AW286">
            <v>0</v>
          </cell>
        </row>
        <row r="287">
          <cell r="AJ287">
            <v>0</v>
          </cell>
          <cell r="AW287">
            <v>0</v>
          </cell>
        </row>
        <row r="288">
          <cell r="AJ288">
            <v>0.27600000000000002</v>
          </cell>
          <cell r="AW288">
            <v>1275.7</v>
          </cell>
        </row>
        <row r="289">
          <cell r="AJ289">
            <v>0</v>
          </cell>
          <cell r="AW289">
            <v>0</v>
          </cell>
        </row>
        <row r="290">
          <cell r="AJ290">
            <v>0</v>
          </cell>
          <cell r="AW290">
            <v>0</v>
          </cell>
        </row>
        <row r="291">
          <cell r="AJ291">
            <v>0</v>
          </cell>
          <cell r="AW291">
            <v>0</v>
          </cell>
        </row>
        <row r="292">
          <cell r="AJ292">
            <v>0</v>
          </cell>
          <cell r="AW292">
            <v>0</v>
          </cell>
        </row>
        <row r="293">
          <cell r="AJ293">
            <v>0</v>
          </cell>
          <cell r="AW293">
            <v>0</v>
          </cell>
        </row>
        <row r="294">
          <cell r="AJ294">
            <v>0</v>
          </cell>
          <cell r="AW294">
            <v>0</v>
          </cell>
        </row>
        <row r="295">
          <cell r="AJ295">
            <v>0</v>
          </cell>
          <cell r="AW295">
            <v>0</v>
          </cell>
        </row>
        <row r="296">
          <cell r="AJ296">
            <v>0</v>
          </cell>
          <cell r="AW296">
            <v>0</v>
          </cell>
        </row>
        <row r="297">
          <cell r="AJ297">
            <v>0</v>
          </cell>
          <cell r="AW297">
            <v>0</v>
          </cell>
        </row>
        <row r="298">
          <cell r="AJ298">
            <v>0</v>
          </cell>
          <cell r="AW298">
            <v>0</v>
          </cell>
        </row>
        <row r="299">
          <cell r="AJ299">
            <v>0</v>
          </cell>
          <cell r="AW299">
            <v>0</v>
          </cell>
        </row>
        <row r="300">
          <cell r="AJ300">
            <v>0</v>
          </cell>
          <cell r="AW300">
            <v>0</v>
          </cell>
        </row>
        <row r="301">
          <cell r="AJ301">
            <v>0</v>
          </cell>
          <cell r="AW301">
            <v>0</v>
          </cell>
        </row>
        <row r="302">
          <cell r="AJ302">
            <v>0</v>
          </cell>
          <cell r="AW302">
            <v>0</v>
          </cell>
        </row>
        <row r="303">
          <cell r="AJ303">
            <v>0</v>
          </cell>
          <cell r="AW303">
            <v>0</v>
          </cell>
        </row>
        <row r="304">
          <cell r="AJ304">
            <v>0</v>
          </cell>
          <cell r="AW304">
            <v>0</v>
          </cell>
        </row>
        <row r="305">
          <cell r="AJ305">
            <v>0</v>
          </cell>
          <cell r="AW305">
            <v>0</v>
          </cell>
        </row>
        <row r="306">
          <cell r="AJ306">
            <v>0.95599999999999996</v>
          </cell>
          <cell r="AW306">
            <v>4418.8</v>
          </cell>
        </row>
        <row r="307">
          <cell r="AJ307">
            <v>0</v>
          </cell>
          <cell r="AW307">
            <v>0</v>
          </cell>
        </row>
        <row r="308">
          <cell r="AJ308">
            <v>0</v>
          </cell>
          <cell r="AW308">
            <v>0</v>
          </cell>
        </row>
        <row r="309">
          <cell r="AJ309">
            <v>0</v>
          </cell>
          <cell r="AW309">
            <v>0</v>
          </cell>
        </row>
        <row r="310">
          <cell r="AJ310">
            <v>0</v>
          </cell>
          <cell r="AW310">
            <v>0</v>
          </cell>
        </row>
        <row r="311">
          <cell r="AJ311">
            <v>0</v>
          </cell>
          <cell r="AW311">
            <v>0</v>
          </cell>
        </row>
        <row r="312">
          <cell r="AJ312">
            <v>0</v>
          </cell>
          <cell r="AW312">
            <v>0</v>
          </cell>
        </row>
        <row r="313">
          <cell r="AJ313">
            <v>0</v>
          </cell>
          <cell r="AW313">
            <v>0</v>
          </cell>
        </row>
        <row r="314">
          <cell r="AJ314">
            <v>0</v>
          </cell>
          <cell r="AW314">
            <v>0</v>
          </cell>
        </row>
        <row r="315">
          <cell r="AJ315">
            <v>0</v>
          </cell>
          <cell r="AW315">
            <v>0</v>
          </cell>
        </row>
        <row r="316">
          <cell r="AJ316">
            <v>0</v>
          </cell>
          <cell r="AW316">
            <v>0</v>
          </cell>
        </row>
        <row r="317">
          <cell r="AJ317">
            <v>0</v>
          </cell>
          <cell r="AW317">
            <v>0</v>
          </cell>
        </row>
        <row r="318">
          <cell r="AJ318">
            <v>0</v>
          </cell>
          <cell r="AW318">
            <v>0</v>
          </cell>
        </row>
        <row r="319">
          <cell r="AJ319">
            <v>0</v>
          </cell>
          <cell r="AW319">
            <v>0</v>
          </cell>
        </row>
        <row r="320">
          <cell r="AJ320">
            <v>0</v>
          </cell>
          <cell r="AW320">
            <v>0</v>
          </cell>
        </row>
        <row r="321">
          <cell r="AJ321">
            <v>0</v>
          </cell>
          <cell r="AW321">
            <v>0</v>
          </cell>
        </row>
        <row r="322">
          <cell r="AJ322">
            <v>0</v>
          </cell>
          <cell r="AW322">
            <v>0</v>
          </cell>
        </row>
        <row r="323">
          <cell r="AJ323">
            <v>0</v>
          </cell>
          <cell r="AW323">
            <v>0</v>
          </cell>
        </row>
        <row r="324">
          <cell r="AJ324">
            <v>0</v>
          </cell>
          <cell r="AW324">
            <v>0</v>
          </cell>
        </row>
        <row r="325">
          <cell r="AJ325">
            <v>0</v>
          </cell>
          <cell r="AW325">
            <v>0</v>
          </cell>
        </row>
        <row r="326">
          <cell r="AJ326">
            <v>0</v>
          </cell>
          <cell r="AW326">
            <v>0</v>
          </cell>
        </row>
        <row r="327">
          <cell r="AJ327">
            <v>0</v>
          </cell>
          <cell r="AW327">
            <v>0</v>
          </cell>
        </row>
        <row r="328">
          <cell r="AJ328">
            <v>0</v>
          </cell>
          <cell r="AW328">
            <v>0</v>
          </cell>
        </row>
        <row r="329">
          <cell r="AJ329">
            <v>0</v>
          </cell>
          <cell r="AW329">
            <v>0</v>
          </cell>
        </row>
        <row r="330">
          <cell r="AJ330">
            <v>0</v>
          </cell>
          <cell r="AW330">
            <v>0</v>
          </cell>
        </row>
        <row r="331">
          <cell r="AJ331">
            <v>0</v>
          </cell>
          <cell r="AW331">
            <v>0</v>
          </cell>
        </row>
        <row r="332">
          <cell r="AJ332">
            <v>0</v>
          </cell>
          <cell r="AW332">
            <v>0</v>
          </cell>
        </row>
        <row r="333">
          <cell r="AJ333">
            <v>0</v>
          </cell>
          <cell r="AW333">
            <v>0</v>
          </cell>
        </row>
        <row r="334">
          <cell r="AJ334">
            <v>0</v>
          </cell>
          <cell r="AW334">
            <v>0</v>
          </cell>
        </row>
        <row r="335">
          <cell r="AJ335">
            <v>0</v>
          </cell>
          <cell r="AW335">
            <v>0</v>
          </cell>
        </row>
        <row r="336">
          <cell r="AJ336">
            <v>0</v>
          </cell>
          <cell r="AW336">
            <v>0</v>
          </cell>
        </row>
        <row r="337">
          <cell r="AJ337">
            <v>0</v>
          </cell>
          <cell r="AW337">
            <v>0</v>
          </cell>
        </row>
        <row r="338">
          <cell r="AJ338">
            <v>0</v>
          </cell>
          <cell r="AW338">
            <v>0</v>
          </cell>
        </row>
        <row r="339">
          <cell r="AJ339">
            <v>0</v>
          </cell>
          <cell r="AW339">
            <v>0</v>
          </cell>
        </row>
        <row r="340">
          <cell r="AJ340">
            <v>0</v>
          </cell>
          <cell r="AW340">
            <v>0</v>
          </cell>
        </row>
        <row r="341">
          <cell r="AJ341">
            <v>0</v>
          </cell>
          <cell r="AW341">
            <v>0</v>
          </cell>
        </row>
        <row r="342">
          <cell r="AJ342">
            <v>0</v>
          </cell>
          <cell r="AW342">
            <v>0</v>
          </cell>
        </row>
        <row r="343">
          <cell r="AJ343">
            <v>0</v>
          </cell>
          <cell r="AW343">
            <v>0</v>
          </cell>
        </row>
        <row r="344">
          <cell r="AJ344">
            <v>0</v>
          </cell>
          <cell r="AW344">
            <v>0</v>
          </cell>
        </row>
        <row r="345">
          <cell r="AJ345">
            <v>0.67200000000000004</v>
          </cell>
          <cell r="AW345">
            <v>3106.1</v>
          </cell>
        </row>
        <row r="346">
          <cell r="AJ346">
            <v>0</v>
          </cell>
          <cell r="AW346">
            <v>0</v>
          </cell>
        </row>
        <row r="347">
          <cell r="AJ347">
            <v>0</v>
          </cell>
          <cell r="AW347">
            <v>0</v>
          </cell>
        </row>
        <row r="348">
          <cell r="AJ348">
            <v>0</v>
          </cell>
          <cell r="AW348">
            <v>0</v>
          </cell>
        </row>
        <row r="349">
          <cell r="AJ349">
            <v>0</v>
          </cell>
          <cell r="AW349">
            <v>0</v>
          </cell>
        </row>
        <row r="350">
          <cell r="AJ350">
            <v>0</v>
          </cell>
          <cell r="AW350">
            <v>0</v>
          </cell>
        </row>
        <row r="351">
          <cell r="AJ351">
            <v>0</v>
          </cell>
          <cell r="AW351">
            <v>0</v>
          </cell>
        </row>
        <row r="352">
          <cell r="AJ352">
            <v>0</v>
          </cell>
          <cell r="AW352">
            <v>0</v>
          </cell>
        </row>
        <row r="353">
          <cell r="AJ353">
            <v>0</v>
          </cell>
          <cell r="AW353">
            <v>0</v>
          </cell>
        </row>
        <row r="354">
          <cell r="AJ354">
            <v>0</v>
          </cell>
          <cell r="AW354">
            <v>0</v>
          </cell>
        </row>
        <row r="355">
          <cell r="AJ355">
            <v>0</v>
          </cell>
          <cell r="AW355">
            <v>0</v>
          </cell>
        </row>
        <row r="356">
          <cell r="AJ356">
            <v>0</v>
          </cell>
          <cell r="AW356">
            <v>0</v>
          </cell>
        </row>
        <row r="357">
          <cell r="AJ357">
            <v>0</v>
          </cell>
          <cell r="AW357">
            <v>0</v>
          </cell>
        </row>
        <row r="358">
          <cell r="AJ358">
            <v>0</v>
          </cell>
          <cell r="AW358">
            <v>0</v>
          </cell>
        </row>
        <row r="359">
          <cell r="AJ359">
            <v>0</v>
          </cell>
          <cell r="AW359">
            <v>0</v>
          </cell>
        </row>
        <row r="360">
          <cell r="AJ360">
            <v>0</v>
          </cell>
          <cell r="AW360">
            <v>0</v>
          </cell>
        </row>
        <row r="361">
          <cell r="AJ361">
            <v>0</v>
          </cell>
          <cell r="AW361">
            <v>0</v>
          </cell>
        </row>
        <row r="362">
          <cell r="AJ362">
            <v>0</v>
          </cell>
          <cell r="AW362">
            <v>0</v>
          </cell>
        </row>
        <row r="363">
          <cell r="AJ363">
            <v>0.14799999999999999</v>
          </cell>
          <cell r="AW363">
            <v>684.1</v>
          </cell>
        </row>
        <row r="364">
          <cell r="AJ364">
            <v>0</v>
          </cell>
          <cell r="AW364">
            <v>0</v>
          </cell>
        </row>
        <row r="365">
          <cell r="AJ365">
            <v>0</v>
          </cell>
          <cell r="AW365">
            <v>0</v>
          </cell>
        </row>
        <row r="366">
          <cell r="AJ366">
            <v>0</v>
          </cell>
          <cell r="AW366">
            <v>0</v>
          </cell>
        </row>
        <row r="367">
          <cell r="AJ367">
            <v>0</v>
          </cell>
          <cell r="AW367">
            <v>0</v>
          </cell>
        </row>
        <row r="368">
          <cell r="AJ368">
            <v>0</v>
          </cell>
          <cell r="AW368">
            <v>0</v>
          </cell>
        </row>
        <row r="369">
          <cell r="AJ369">
            <v>0</v>
          </cell>
          <cell r="AW369">
            <v>0</v>
          </cell>
        </row>
        <row r="370">
          <cell r="AJ370">
            <v>0</v>
          </cell>
          <cell r="AW370">
            <v>0</v>
          </cell>
        </row>
        <row r="371">
          <cell r="AJ371">
            <v>0</v>
          </cell>
          <cell r="AW371">
            <v>0</v>
          </cell>
        </row>
        <row r="372">
          <cell r="AJ372">
            <v>0.34399999999999997</v>
          </cell>
          <cell r="AW372">
            <v>2952</v>
          </cell>
        </row>
        <row r="373">
          <cell r="AJ373">
            <v>0</v>
          </cell>
          <cell r="AW373">
            <v>0</v>
          </cell>
        </row>
        <row r="374">
          <cell r="AJ374">
            <v>0</v>
          </cell>
          <cell r="AW374">
            <v>0</v>
          </cell>
        </row>
        <row r="375">
          <cell r="AJ375">
            <v>0</v>
          </cell>
          <cell r="AW375">
            <v>0</v>
          </cell>
        </row>
        <row r="376">
          <cell r="AJ376">
            <v>0</v>
          </cell>
          <cell r="AW376">
            <v>0</v>
          </cell>
        </row>
        <row r="377">
          <cell r="AJ377">
            <v>0</v>
          </cell>
          <cell r="AW377">
            <v>693.4</v>
          </cell>
        </row>
        <row r="378">
          <cell r="AJ378">
            <v>1</v>
          </cell>
          <cell r="AW378">
            <v>503</v>
          </cell>
        </row>
        <row r="379">
          <cell r="AJ379">
            <v>1</v>
          </cell>
          <cell r="AW379">
            <v>82.8</v>
          </cell>
        </row>
        <row r="380">
          <cell r="AJ380">
            <v>1</v>
          </cell>
          <cell r="AW380">
            <v>69.599999999999994</v>
          </cell>
        </row>
        <row r="381">
          <cell r="AJ381">
            <v>1</v>
          </cell>
          <cell r="AW381">
            <v>84.3</v>
          </cell>
        </row>
        <row r="382">
          <cell r="AJ382">
            <v>1</v>
          </cell>
          <cell r="AW382">
            <v>345</v>
          </cell>
        </row>
        <row r="383">
          <cell r="AJ383">
            <v>1</v>
          </cell>
          <cell r="AW383">
            <v>268.39999999999998</v>
          </cell>
        </row>
        <row r="384">
          <cell r="AJ384">
            <v>1</v>
          </cell>
          <cell r="AW384">
            <v>44.2</v>
          </cell>
        </row>
        <row r="385">
          <cell r="AJ385">
            <v>1</v>
          </cell>
          <cell r="AW385">
            <v>37.1</v>
          </cell>
        </row>
        <row r="386">
          <cell r="AJ386">
            <v>1</v>
          </cell>
          <cell r="AW386">
            <v>45</v>
          </cell>
        </row>
        <row r="387">
          <cell r="AJ387">
            <v>1</v>
          </cell>
          <cell r="AW387">
            <v>86</v>
          </cell>
        </row>
        <row r="388">
          <cell r="AJ388">
            <v>1</v>
          </cell>
          <cell r="AW388">
            <v>1704.6</v>
          </cell>
        </row>
        <row r="389">
          <cell r="AJ389">
            <v>1</v>
          </cell>
          <cell r="AW389">
            <v>280.8</v>
          </cell>
        </row>
        <row r="390">
          <cell r="AJ390">
            <v>1</v>
          </cell>
          <cell r="AW390">
            <v>235.6</v>
          </cell>
        </row>
        <row r="391">
          <cell r="AJ391">
            <v>1</v>
          </cell>
          <cell r="AW391">
            <v>285.7</v>
          </cell>
        </row>
        <row r="392">
          <cell r="AJ392">
            <v>1</v>
          </cell>
          <cell r="AW392">
            <v>798.8</v>
          </cell>
        </row>
        <row r="393">
          <cell r="AJ393">
            <v>1</v>
          </cell>
          <cell r="AW393">
            <v>608.9</v>
          </cell>
        </row>
        <row r="394">
          <cell r="AJ394">
            <v>1</v>
          </cell>
          <cell r="AW394">
            <v>100.3</v>
          </cell>
        </row>
        <row r="395">
          <cell r="AJ395">
            <v>1</v>
          </cell>
          <cell r="AW395">
            <v>84.2</v>
          </cell>
        </row>
        <row r="396">
          <cell r="AJ396">
            <v>1</v>
          </cell>
          <cell r="AW396">
            <v>102.1</v>
          </cell>
        </row>
        <row r="397">
          <cell r="AJ397">
            <v>1</v>
          </cell>
          <cell r="AW397">
            <v>94.5</v>
          </cell>
        </row>
        <row r="398">
          <cell r="AJ398">
            <v>1</v>
          </cell>
          <cell r="AW398">
            <v>268.3</v>
          </cell>
        </row>
        <row r="399">
          <cell r="AJ399">
            <v>1</v>
          </cell>
          <cell r="AW399">
            <v>44.1</v>
          </cell>
        </row>
        <row r="400">
          <cell r="AJ400">
            <v>1</v>
          </cell>
          <cell r="AW400">
            <v>37</v>
          </cell>
        </row>
        <row r="401">
          <cell r="AJ401">
            <v>1</v>
          </cell>
          <cell r="AW401">
            <v>45</v>
          </cell>
        </row>
        <row r="402">
          <cell r="AJ402">
            <v>1</v>
          </cell>
          <cell r="AW402">
            <v>102.2</v>
          </cell>
        </row>
        <row r="403">
          <cell r="AJ403">
            <v>1</v>
          </cell>
          <cell r="AW403">
            <v>388.7</v>
          </cell>
        </row>
        <row r="404">
          <cell r="AJ404">
            <v>1</v>
          </cell>
          <cell r="AW404">
            <v>64.099999999999994</v>
          </cell>
        </row>
        <row r="405">
          <cell r="AJ405">
            <v>1</v>
          </cell>
          <cell r="AW405">
            <v>53.8</v>
          </cell>
        </row>
        <row r="406">
          <cell r="AJ406">
            <v>1</v>
          </cell>
          <cell r="AW406">
            <v>65.2</v>
          </cell>
        </row>
        <row r="407">
          <cell r="AJ407">
            <v>1</v>
          </cell>
          <cell r="AW407">
            <v>98</v>
          </cell>
        </row>
        <row r="408">
          <cell r="AJ408">
            <v>1</v>
          </cell>
          <cell r="AW408">
            <v>2081.1999999999998</v>
          </cell>
        </row>
        <row r="409">
          <cell r="AJ409">
            <v>1</v>
          </cell>
          <cell r="AW409">
            <v>118.7</v>
          </cell>
        </row>
        <row r="410">
          <cell r="AJ410">
            <v>1</v>
          </cell>
          <cell r="AW410">
            <v>19.600000000000001</v>
          </cell>
        </row>
        <row r="411">
          <cell r="AJ411">
            <v>1</v>
          </cell>
          <cell r="AW411">
            <v>16.399999999999999</v>
          </cell>
        </row>
        <row r="412">
          <cell r="AJ412">
            <v>1</v>
          </cell>
          <cell r="AW412">
            <v>19.899999999999999</v>
          </cell>
        </row>
        <row r="413">
          <cell r="AJ413">
            <v>1</v>
          </cell>
          <cell r="AW413">
            <v>80</v>
          </cell>
        </row>
        <row r="414">
          <cell r="AJ414">
            <v>1</v>
          </cell>
          <cell r="AW414">
            <v>851.3</v>
          </cell>
        </row>
        <row r="415">
          <cell r="AJ415">
            <v>1</v>
          </cell>
          <cell r="AW415">
            <v>94.7</v>
          </cell>
        </row>
        <row r="416">
          <cell r="AJ416">
            <v>1</v>
          </cell>
          <cell r="AW416">
            <v>15.6</v>
          </cell>
        </row>
        <row r="417">
          <cell r="AJ417">
            <v>1</v>
          </cell>
          <cell r="AW417">
            <v>13.1</v>
          </cell>
        </row>
        <row r="418">
          <cell r="AJ418">
            <v>1</v>
          </cell>
          <cell r="AW418">
            <v>15.9</v>
          </cell>
        </row>
        <row r="419">
          <cell r="AJ419">
            <v>1</v>
          </cell>
          <cell r="AW419">
            <v>85.2</v>
          </cell>
        </row>
        <row r="420">
          <cell r="AJ420">
            <v>1</v>
          </cell>
          <cell r="AW420">
            <v>2037.6</v>
          </cell>
        </row>
        <row r="421">
          <cell r="AJ421">
            <v>1</v>
          </cell>
          <cell r="AW421">
            <v>1392.1</v>
          </cell>
        </row>
        <row r="422">
          <cell r="AJ422">
            <v>1</v>
          </cell>
          <cell r="AW422">
            <v>229.2</v>
          </cell>
        </row>
        <row r="423">
          <cell r="AJ423">
            <v>1</v>
          </cell>
          <cell r="AW423">
            <v>192.4</v>
          </cell>
        </row>
        <row r="424">
          <cell r="AJ424">
            <v>1</v>
          </cell>
          <cell r="AW424">
            <v>233.2</v>
          </cell>
        </row>
        <row r="425">
          <cell r="AJ425">
            <v>1</v>
          </cell>
          <cell r="AW425">
            <v>440.4</v>
          </cell>
        </row>
        <row r="426">
          <cell r="AJ426">
            <v>1</v>
          </cell>
          <cell r="AW426">
            <v>1053.7</v>
          </cell>
        </row>
        <row r="427">
          <cell r="AJ427">
            <v>1</v>
          </cell>
          <cell r="AW427">
            <v>520</v>
          </cell>
        </row>
        <row r="428">
          <cell r="AJ428">
            <v>1</v>
          </cell>
          <cell r="AW428">
            <v>85.7</v>
          </cell>
        </row>
        <row r="429">
          <cell r="AJ429">
            <v>1</v>
          </cell>
          <cell r="AW429">
            <v>71.900000000000006</v>
          </cell>
        </row>
        <row r="430">
          <cell r="AJ430">
            <v>1</v>
          </cell>
          <cell r="AW430">
            <v>87.2</v>
          </cell>
        </row>
        <row r="431">
          <cell r="AJ431">
            <v>1</v>
          </cell>
          <cell r="AW431">
            <v>998.4</v>
          </cell>
        </row>
        <row r="432">
          <cell r="AJ432">
            <v>1</v>
          </cell>
          <cell r="AW432">
            <v>1986.6</v>
          </cell>
        </row>
        <row r="433">
          <cell r="AJ433">
            <v>1</v>
          </cell>
          <cell r="AW433">
            <v>441.1</v>
          </cell>
        </row>
        <row r="434">
          <cell r="AJ434">
            <v>1</v>
          </cell>
          <cell r="AW434">
            <v>72.7</v>
          </cell>
        </row>
        <row r="435">
          <cell r="AJ435">
            <v>1</v>
          </cell>
          <cell r="AW435">
            <v>61</v>
          </cell>
        </row>
        <row r="436">
          <cell r="AJ436">
            <v>1</v>
          </cell>
          <cell r="AW436">
            <v>73.900000000000006</v>
          </cell>
        </row>
        <row r="437">
          <cell r="AJ437">
            <v>1</v>
          </cell>
          <cell r="AW437">
            <v>1000.2</v>
          </cell>
        </row>
        <row r="438">
          <cell r="AJ438">
            <v>1</v>
          </cell>
          <cell r="AW438">
            <v>228.3</v>
          </cell>
        </row>
        <row r="439">
          <cell r="AJ439">
            <v>1</v>
          </cell>
          <cell r="AW439">
            <v>123.8</v>
          </cell>
        </row>
        <row r="440">
          <cell r="AJ440">
            <v>1</v>
          </cell>
          <cell r="AW440">
            <v>20.399999999999999</v>
          </cell>
        </row>
        <row r="441">
          <cell r="AJ441">
            <v>1</v>
          </cell>
          <cell r="AW441">
            <v>17.100000000000001</v>
          </cell>
        </row>
        <row r="442">
          <cell r="AJ442">
            <v>1</v>
          </cell>
          <cell r="AW442">
            <v>20.8</v>
          </cell>
        </row>
        <row r="443">
          <cell r="AJ443">
            <v>1</v>
          </cell>
          <cell r="AW443">
            <v>768.3</v>
          </cell>
        </row>
        <row r="444">
          <cell r="AJ444">
            <v>1</v>
          </cell>
          <cell r="AW444">
            <v>927</v>
          </cell>
        </row>
        <row r="445">
          <cell r="AJ445">
            <v>1</v>
          </cell>
          <cell r="AW445">
            <v>239.8</v>
          </cell>
        </row>
        <row r="446">
          <cell r="AJ446">
            <v>1</v>
          </cell>
          <cell r="AW446">
            <v>39.6</v>
          </cell>
        </row>
        <row r="447">
          <cell r="AJ447">
            <v>1</v>
          </cell>
          <cell r="AW447">
            <v>33.200000000000003</v>
          </cell>
        </row>
        <row r="448">
          <cell r="AJ448">
            <v>1</v>
          </cell>
          <cell r="AW448">
            <v>40.299999999999997</v>
          </cell>
        </row>
        <row r="449">
          <cell r="AJ449">
            <v>1</v>
          </cell>
          <cell r="AW449">
            <v>127.8</v>
          </cell>
        </row>
        <row r="450">
          <cell r="AJ450">
            <v>1</v>
          </cell>
          <cell r="AW450">
            <v>614.9</v>
          </cell>
        </row>
        <row r="451">
          <cell r="AJ451">
            <v>1</v>
          </cell>
          <cell r="AW451">
            <v>83</v>
          </cell>
        </row>
        <row r="452">
          <cell r="AJ452">
            <v>1</v>
          </cell>
          <cell r="AW452">
            <v>13.6</v>
          </cell>
        </row>
        <row r="453">
          <cell r="AJ453">
            <v>1</v>
          </cell>
          <cell r="AW453">
            <v>11.5</v>
          </cell>
        </row>
        <row r="454">
          <cell r="AJ454">
            <v>1</v>
          </cell>
          <cell r="AW454">
            <v>13.9</v>
          </cell>
        </row>
        <row r="455">
          <cell r="AJ455">
            <v>1</v>
          </cell>
          <cell r="AW455">
            <v>118.4</v>
          </cell>
        </row>
        <row r="456">
          <cell r="AJ456">
            <v>1</v>
          </cell>
          <cell r="AW456">
            <v>1560.9</v>
          </cell>
        </row>
        <row r="457">
          <cell r="AJ457">
            <v>1</v>
          </cell>
          <cell r="AW457">
            <v>141.19999999999999</v>
          </cell>
        </row>
        <row r="458">
          <cell r="AJ458">
            <v>1</v>
          </cell>
          <cell r="AW458">
            <v>23.2</v>
          </cell>
        </row>
        <row r="459">
          <cell r="AJ459">
            <v>1</v>
          </cell>
          <cell r="AW459">
            <v>19.5</v>
          </cell>
        </row>
        <row r="460">
          <cell r="AJ460">
            <v>1</v>
          </cell>
          <cell r="AW460">
            <v>23.7</v>
          </cell>
        </row>
        <row r="461">
          <cell r="AJ461">
            <v>1</v>
          </cell>
          <cell r="AW461">
            <v>75</v>
          </cell>
        </row>
        <row r="462">
          <cell r="AJ462">
            <v>1</v>
          </cell>
          <cell r="AW462">
            <v>747.3</v>
          </cell>
        </row>
        <row r="463">
          <cell r="AJ463">
            <v>1</v>
          </cell>
          <cell r="AW463">
            <v>170</v>
          </cell>
        </row>
        <row r="464">
          <cell r="AJ464">
            <v>1</v>
          </cell>
          <cell r="AW464">
            <v>28</v>
          </cell>
        </row>
        <row r="465">
          <cell r="AJ465">
            <v>1</v>
          </cell>
          <cell r="AW465">
            <v>23.5</v>
          </cell>
        </row>
        <row r="466">
          <cell r="AJ466">
            <v>1</v>
          </cell>
          <cell r="AW466">
            <v>28.5</v>
          </cell>
        </row>
        <row r="467">
          <cell r="AJ467">
            <v>1</v>
          </cell>
          <cell r="AW467">
            <v>114.7</v>
          </cell>
        </row>
        <row r="468">
          <cell r="AJ468">
            <v>1</v>
          </cell>
          <cell r="AW468">
            <v>804.1</v>
          </cell>
        </row>
        <row r="469">
          <cell r="AJ469">
            <v>1</v>
          </cell>
          <cell r="AW469">
            <v>168.9</v>
          </cell>
        </row>
        <row r="470">
          <cell r="AJ470">
            <v>1</v>
          </cell>
          <cell r="AW470">
            <v>27.8</v>
          </cell>
        </row>
        <row r="471">
          <cell r="AJ471">
            <v>1</v>
          </cell>
          <cell r="AW471">
            <v>23.3</v>
          </cell>
        </row>
        <row r="472">
          <cell r="AJ472">
            <v>1</v>
          </cell>
          <cell r="AW472">
            <v>28.3</v>
          </cell>
        </row>
        <row r="473">
          <cell r="AJ473">
            <v>1</v>
          </cell>
          <cell r="AW473">
            <v>115.4</v>
          </cell>
        </row>
        <row r="474">
          <cell r="AJ474">
            <v>1</v>
          </cell>
          <cell r="AW474">
            <v>353</v>
          </cell>
        </row>
        <row r="475">
          <cell r="AJ475">
            <v>1</v>
          </cell>
          <cell r="AW475">
            <v>353</v>
          </cell>
        </row>
        <row r="476">
          <cell r="AJ476">
            <v>1</v>
          </cell>
          <cell r="AW476">
            <v>400</v>
          </cell>
        </row>
        <row r="477">
          <cell r="AJ477">
            <v>1</v>
          </cell>
          <cell r="AW477">
            <v>353</v>
          </cell>
        </row>
        <row r="478">
          <cell r="AJ478">
            <v>1</v>
          </cell>
          <cell r="AW478">
            <v>353</v>
          </cell>
        </row>
        <row r="479">
          <cell r="AJ479">
            <v>1</v>
          </cell>
          <cell r="AW479">
            <v>353</v>
          </cell>
        </row>
        <row r="480">
          <cell r="AJ480">
            <v>1</v>
          </cell>
          <cell r="AW480">
            <v>353</v>
          </cell>
        </row>
        <row r="481">
          <cell r="AJ481">
            <v>1</v>
          </cell>
          <cell r="AW481">
            <v>92</v>
          </cell>
        </row>
        <row r="482">
          <cell r="AJ482">
            <v>1</v>
          </cell>
          <cell r="AW482">
            <v>525.02</v>
          </cell>
        </row>
        <row r="483">
          <cell r="AJ483">
            <v>1</v>
          </cell>
          <cell r="AW483">
            <v>2.94</v>
          </cell>
        </row>
        <row r="484">
          <cell r="AJ484">
            <v>1</v>
          </cell>
          <cell r="AW484">
            <v>2.96</v>
          </cell>
        </row>
        <row r="485">
          <cell r="AJ485">
            <v>1</v>
          </cell>
          <cell r="AW485">
            <v>3</v>
          </cell>
        </row>
        <row r="486">
          <cell r="AJ486">
            <v>1</v>
          </cell>
          <cell r="AW486">
            <v>2.9</v>
          </cell>
        </row>
        <row r="487">
          <cell r="AJ487">
            <v>1</v>
          </cell>
          <cell r="AW487">
            <v>2.96</v>
          </cell>
        </row>
        <row r="488">
          <cell r="AJ488">
            <v>1</v>
          </cell>
          <cell r="AW488">
            <v>3</v>
          </cell>
        </row>
        <row r="489">
          <cell r="AJ489">
            <v>1</v>
          </cell>
          <cell r="AW489">
            <v>2.94</v>
          </cell>
        </row>
        <row r="490">
          <cell r="AJ490">
            <v>1</v>
          </cell>
          <cell r="AW490">
            <v>510</v>
          </cell>
        </row>
        <row r="491">
          <cell r="AJ491">
            <v>20</v>
          </cell>
          <cell r="AW491">
            <v>940</v>
          </cell>
        </row>
        <row r="492">
          <cell r="AJ492">
            <v>1</v>
          </cell>
          <cell r="AW492">
            <v>41.7</v>
          </cell>
        </row>
        <row r="493">
          <cell r="AJ493">
            <v>1</v>
          </cell>
          <cell r="AW493">
            <v>8.6</v>
          </cell>
        </row>
        <row r="494">
          <cell r="AJ494">
            <v>1</v>
          </cell>
          <cell r="AW494">
            <v>23.4</v>
          </cell>
        </row>
        <row r="495">
          <cell r="AJ495">
            <v>1</v>
          </cell>
          <cell r="AW495">
            <v>38.4</v>
          </cell>
        </row>
        <row r="496">
          <cell r="AJ496">
            <v>1</v>
          </cell>
          <cell r="AW496">
            <v>18.399999999999999</v>
          </cell>
        </row>
        <row r="497">
          <cell r="AJ497">
            <v>1</v>
          </cell>
          <cell r="AW497">
            <v>136.80000000000001</v>
          </cell>
        </row>
        <row r="498">
          <cell r="AJ498">
            <v>1</v>
          </cell>
          <cell r="AW498">
            <v>151.30000000000001</v>
          </cell>
        </row>
        <row r="499">
          <cell r="AJ499">
            <v>1</v>
          </cell>
          <cell r="AW499">
            <v>16.100000000000001</v>
          </cell>
        </row>
        <row r="500">
          <cell r="AJ500">
            <v>1</v>
          </cell>
          <cell r="AW500">
            <v>19.5</v>
          </cell>
        </row>
        <row r="501">
          <cell r="AJ501">
            <v>1</v>
          </cell>
          <cell r="AW501">
            <v>48.9</v>
          </cell>
        </row>
        <row r="502">
          <cell r="AJ502">
            <v>1</v>
          </cell>
          <cell r="AW502">
            <v>38.4</v>
          </cell>
        </row>
        <row r="503">
          <cell r="AJ503">
            <v>1</v>
          </cell>
          <cell r="AW503">
            <v>132.9</v>
          </cell>
        </row>
        <row r="504">
          <cell r="AJ504">
            <v>1</v>
          </cell>
          <cell r="AW504">
            <v>93.4</v>
          </cell>
        </row>
        <row r="505">
          <cell r="AJ505">
            <v>1</v>
          </cell>
          <cell r="AW505">
            <v>20.6</v>
          </cell>
        </row>
        <row r="506">
          <cell r="AJ506">
            <v>1</v>
          </cell>
          <cell r="AW506">
            <v>119.7</v>
          </cell>
        </row>
        <row r="507">
          <cell r="AJ507">
            <v>1</v>
          </cell>
          <cell r="AW507">
            <v>119.7</v>
          </cell>
        </row>
        <row r="508">
          <cell r="AJ508">
            <v>1</v>
          </cell>
          <cell r="AW508">
            <v>119.7</v>
          </cell>
        </row>
        <row r="509">
          <cell r="AJ509">
            <v>1</v>
          </cell>
          <cell r="AW509">
            <v>119.7</v>
          </cell>
        </row>
        <row r="510">
          <cell r="AJ510">
            <v>1</v>
          </cell>
          <cell r="AW510">
            <v>119.7</v>
          </cell>
        </row>
        <row r="511">
          <cell r="AJ511">
            <v>1</v>
          </cell>
          <cell r="AW511">
            <v>119.7</v>
          </cell>
        </row>
        <row r="512">
          <cell r="AJ512">
            <v>1</v>
          </cell>
          <cell r="AW512">
            <v>119.7</v>
          </cell>
        </row>
        <row r="513">
          <cell r="AJ513">
            <v>1</v>
          </cell>
          <cell r="AW513">
            <v>119.7</v>
          </cell>
        </row>
        <row r="514">
          <cell r="AJ514">
            <v>1</v>
          </cell>
          <cell r="AW514">
            <v>83.13</v>
          </cell>
        </row>
        <row r="515">
          <cell r="AJ515">
            <v>1</v>
          </cell>
          <cell r="AW515">
            <v>83.13</v>
          </cell>
        </row>
        <row r="516">
          <cell r="AJ516">
            <v>1</v>
          </cell>
          <cell r="AW516">
            <v>83.13</v>
          </cell>
        </row>
        <row r="517">
          <cell r="AJ517">
            <v>1</v>
          </cell>
          <cell r="AW517">
            <v>54.28</v>
          </cell>
        </row>
        <row r="518">
          <cell r="AJ518">
            <v>1</v>
          </cell>
          <cell r="AW518">
            <v>54.28</v>
          </cell>
        </row>
        <row r="519">
          <cell r="AJ519">
            <v>1</v>
          </cell>
          <cell r="AW519">
            <v>54.28</v>
          </cell>
        </row>
        <row r="520">
          <cell r="AJ520">
            <v>1</v>
          </cell>
          <cell r="AW520">
            <v>54.28</v>
          </cell>
        </row>
        <row r="521">
          <cell r="AJ521">
            <v>1</v>
          </cell>
          <cell r="AW521">
            <v>54.28</v>
          </cell>
        </row>
        <row r="522">
          <cell r="AJ522">
            <v>1</v>
          </cell>
          <cell r="AW522">
            <v>54.28</v>
          </cell>
        </row>
        <row r="523">
          <cell r="AJ523">
            <v>1</v>
          </cell>
          <cell r="AW523">
            <v>54.28</v>
          </cell>
        </row>
        <row r="524">
          <cell r="AJ524">
            <v>1</v>
          </cell>
          <cell r="AW524">
            <v>730</v>
          </cell>
        </row>
        <row r="525">
          <cell r="AJ525">
            <v>0</v>
          </cell>
          <cell r="AW525">
            <v>118.00000000000001</v>
          </cell>
        </row>
        <row r="526">
          <cell r="AJ526">
            <v>28</v>
          </cell>
          <cell r="AW526">
            <v>3150</v>
          </cell>
        </row>
        <row r="527">
          <cell r="AJ527">
            <v>13</v>
          </cell>
          <cell r="AW527">
            <v>7139.99</v>
          </cell>
        </row>
        <row r="528">
          <cell r="AJ528">
            <v>0</v>
          </cell>
          <cell r="AW528">
            <v>120</v>
          </cell>
        </row>
        <row r="529">
          <cell r="AJ529">
            <v>0</v>
          </cell>
          <cell r="AW529">
            <v>328</v>
          </cell>
        </row>
        <row r="530">
          <cell r="AJ530">
            <v>0</v>
          </cell>
          <cell r="AW530">
            <v>9600</v>
          </cell>
        </row>
        <row r="531">
          <cell r="AJ531">
            <v>0</v>
          </cell>
          <cell r="AW531">
            <v>0</v>
          </cell>
        </row>
        <row r="532">
          <cell r="AJ532">
            <v>0</v>
          </cell>
          <cell r="AW532">
            <v>97</v>
          </cell>
        </row>
        <row r="533">
          <cell r="AJ533">
            <v>0</v>
          </cell>
          <cell r="AW533">
            <v>162</v>
          </cell>
        </row>
        <row r="534">
          <cell r="AJ534">
            <v>0</v>
          </cell>
          <cell r="AW534">
            <v>218</v>
          </cell>
        </row>
        <row r="535">
          <cell r="AJ535">
            <v>0</v>
          </cell>
          <cell r="AW535">
            <v>2076</v>
          </cell>
        </row>
        <row r="536">
          <cell r="AJ536">
            <v>0</v>
          </cell>
          <cell r="AW536">
            <v>1160</v>
          </cell>
        </row>
        <row r="537">
          <cell r="AJ537">
            <v>0</v>
          </cell>
          <cell r="AW537">
            <v>115.5</v>
          </cell>
        </row>
        <row r="538">
          <cell r="AJ538">
            <v>0</v>
          </cell>
          <cell r="AW538">
            <v>440.99999999999994</v>
          </cell>
        </row>
        <row r="539">
          <cell r="AJ539">
            <v>0</v>
          </cell>
          <cell r="AW539">
            <v>493.5</v>
          </cell>
        </row>
        <row r="540">
          <cell r="AJ540">
            <v>0</v>
          </cell>
          <cell r="AW540">
            <v>81</v>
          </cell>
        </row>
        <row r="541">
          <cell r="AJ541">
            <v>0</v>
          </cell>
          <cell r="AW541">
            <v>0</v>
          </cell>
        </row>
        <row r="542">
          <cell r="AJ542">
            <v>0</v>
          </cell>
          <cell r="AW542">
            <v>4524</v>
          </cell>
        </row>
        <row r="543">
          <cell r="AJ543">
            <v>102</v>
          </cell>
          <cell r="AW543">
            <v>976</v>
          </cell>
        </row>
        <row r="544">
          <cell r="AJ544">
            <v>8</v>
          </cell>
          <cell r="AW544">
            <v>817</v>
          </cell>
        </row>
        <row r="545">
          <cell r="AJ545">
            <v>7</v>
          </cell>
          <cell r="AW545">
            <v>315</v>
          </cell>
        </row>
        <row r="546">
          <cell r="AJ546">
            <v>0</v>
          </cell>
          <cell r="AW546">
            <v>1324</v>
          </cell>
        </row>
        <row r="547">
          <cell r="AJ547">
            <v>0</v>
          </cell>
          <cell r="AW547">
            <v>216</v>
          </cell>
        </row>
        <row r="548">
          <cell r="AJ548">
            <v>0</v>
          </cell>
          <cell r="AW548">
            <v>0</v>
          </cell>
        </row>
        <row r="549">
          <cell r="AJ549">
            <v>0</v>
          </cell>
          <cell r="AW549">
            <v>0</v>
          </cell>
        </row>
        <row r="550">
          <cell r="AJ550">
            <v>0</v>
          </cell>
          <cell r="AW550">
            <v>0</v>
          </cell>
        </row>
        <row r="551">
          <cell r="AJ551">
            <v>0</v>
          </cell>
          <cell r="AW551">
            <v>0</v>
          </cell>
        </row>
        <row r="552">
          <cell r="AJ552">
            <v>0</v>
          </cell>
          <cell r="AW552">
            <v>1332</v>
          </cell>
        </row>
        <row r="553">
          <cell r="AJ553">
            <v>0</v>
          </cell>
          <cell r="AW553">
            <v>0</v>
          </cell>
        </row>
        <row r="554">
          <cell r="AJ554">
            <v>0</v>
          </cell>
          <cell r="AW554">
            <v>466</v>
          </cell>
        </row>
        <row r="555">
          <cell r="AJ555">
            <v>23</v>
          </cell>
          <cell r="AW555">
            <v>3154.8</v>
          </cell>
        </row>
        <row r="556">
          <cell r="AJ556">
            <v>0</v>
          </cell>
          <cell r="AW556">
            <v>0</v>
          </cell>
        </row>
        <row r="557">
          <cell r="AJ557">
            <v>0</v>
          </cell>
          <cell r="AW557">
            <v>0</v>
          </cell>
        </row>
        <row r="558">
          <cell r="AJ558">
            <v>0</v>
          </cell>
          <cell r="AW558">
            <v>0</v>
          </cell>
        </row>
        <row r="559">
          <cell r="AJ559">
            <v>0</v>
          </cell>
          <cell r="AW559">
            <v>0</v>
          </cell>
        </row>
        <row r="560">
          <cell r="AJ560">
            <v>0</v>
          </cell>
          <cell r="AW560">
            <v>0</v>
          </cell>
        </row>
        <row r="561">
          <cell r="AJ561">
            <v>0</v>
          </cell>
          <cell r="AW561">
            <v>0</v>
          </cell>
        </row>
        <row r="562">
          <cell r="AJ562">
            <v>0</v>
          </cell>
          <cell r="AW562">
            <v>0</v>
          </cell>
        </row>
        <row r="563">
          <cell r="AJ563">
            <v>0</v>
          </cell>
          <cell r="AW563">
            <v>0</v>
          </cell>
        </row>
        <row r="564">
          <cell r="AJ564">
            <v>0</v>
          </cell>
          <cell r="AW564">
            <v>0</v>
          </cell>
        </row>
        <row r="565">
          <cell r="AJ565">
            <v>0</v>
          </cell>
          <cell r="AW565">
            <v>0</v>
          </cell>
        </row>
        <row r="566">
          <cell r="AJ566">
            <v>0</v>
          </cell>
          <cell r="AW566">
            <v>0</v>
          </cell>
        </row>
        <row r="567">
          <cell r="AJ567">
            <v>0</v>
          </cell>
          <cell r="AW567">
            <v>0</v>
          </cell>
        </row>
        <row r="568">
          <cell r="AJ568">
            <v>0</v>
          </cell>
          <cell r="AW568">
            <v>0</v>
          </cell>
        </row>
        <row r="569">
          <cell r="AJ569">
            <v>0</v>
          </cell>
          <cell r="AW569">
            <v>0</v>
          </cell>
        </row>
        <row r="570">
          <cell r="AJ570">
            <v>0</v>
          </cell>
          <cell r="AW570">
            <v>0</v>
          </cell>
        </row>
        <row r="571">
          <cell r="AJ571">
            <v>0</v>
          </cell>
          <cell r="AW571">
            <v>0</v>
          </cell>
        </row>
        <row r="572">
          <cell r="AJ572">
            <v>44</v>
          </cell>
          <cell r="AW572">
            <v>1283.3200000000002</v>
          </cell>
        </row>
        <row r="573">
          <cell r="AJ573">
            <v>0</v>
          </cell>
          <cell r="AW573">
            <v>0</v>
          </cell>
        </row>
        <row r="574">
          <cell r="AJ574">
            <v>0</v>
          </cell>
          <cell r="AW574">
            <v>0</v>
          </cell>
        </row>
        <row r="575">
          <cell r="AJ575">
            <v>0</v>
          </cell>
          <cell r="AW575">
            <v>0</v>
          </cell>
        </row>
        <row r="576">
          <cell r="AJ576">
            <v>0</v>
          </cell>
          <cell r="AW576">
            <v>0</v>
          </cell>
        </row>
        <row r="577">
          <cell r="AJ577">
            <v>0</v>
          </cell>
          <cell r="AW577">
            <v>0</v>
          </cell>
        </row>
        <row r="578">
          <cell r="AJ578">
            <v>0</v>
          </cell>
          <cell r="AW578">
            <v>0</v>
          </cell>
        </row>
        <row r="579">
          <cell r="AJ579">
            <v>0</v>
          </cell>
          <cell r="AW579">
            <v>0</v>
          </cell>
        </row>
        <row r="580">
          <cell r="AJ580">
            <v>0</v>
          </cell>
          <cell r="AW580">
            <v>0</v>
          </cell>
        </row>
        <row r="581">
          <cell r="AJ581">
            <v>0</v>
          </cell>
          <cell r="AW581">
            <v>0</v>
          </cell>
        </row>
        <row r="582">
          <cell r="AJ582">
            <v>0</v>
          </cell>
          <cell r="AW582">
            <v>0</v>
          </cell>
        </row>
        <row r="583">
          <cell r="AJ583">
            <v>0</v>
          </cell>
          <cell r="AW583">
            <v>0</v>
          </cell>
        </row>
        <row r="584">
          <cell r="AJ584">
            <v>0</v>
          </cell>
          <cell r="AW584">
            <v>0</v>
          </cell>
        </row>
        <row r="585">
          <cell r="AJ585">
            <v>0</v>
          </cell>
          <cell r="AW585">
            <v>0</v>
          </cell>
        </row>
        <row r="586">
          <cell r="AJ586">
            <v>0</v>
          </cell>
          <cell r="AW586">
            <v>0</v>
          </cell>
        </row>
        <row r="587">
          <cell r="AJ587">
            <v>0</v>
          </cell>
          <cell r="AW587">
            <v>0</v>
          </cell>
        </row>
        <row r="588">
          <cell r="AJ588">
            <v>0</v>
          </cell>
          <cell r="AW588">
            <v>0</v>
          </cell>
        </row>
        <row r="589">
          <cell r="AJ589">
            <v>0</v>
          </cell>
          <cell r="AW589">
            <v>0</v>
          </cell>
        </row>
        <row r="590">
          <cell r="AJ590">
            <v>0</v>
          </cell>
          <cell r="AW590">
            <v>0</v>
          </cell>
        </row>
        <row r="591">
          <cell r="AJ591">
            <v>0</v>
          </cell>
          <cell r="AW591">
            <v>0</v>
          </cell>
        </row>
        <row r="592">
          <cell r="AJ592">
            <v>0</v>
          </cell>
          <cell r="AW592">
            <v>0</v>
          </cell>
        </row>
        <row r="593">
          <cell r="AJ593">
            <v>0</v>
          </cell>
          <cell r="AW593">
            <v>0</v>
          </cell>
        </row>
        <row r="594">
          <cell r="AJ594">
            <v>0</v>
          </cell>
          <cell r="AW594">
            <v>0</v>
          </cell>
        </row>
        <row r="595">
          <cell r="AJ595">
            <v>0</v>
          </cell>
          <cell r="AW595">
            <v>0</v>
          </cell>
        </row>
        <row r="596">
          <cell r="AJ596">
            <v>0</v>
          </cell>
          <cell r="AW596">
            <v>0</v>
          </cell>
        </row>
        <row r="597">
          <cell r="AJ597">
            <v>0</v>
          </cell>
          <cell r="AW597">
            <v>0</v>
          </cell>
        </row>
        <row r="598">
          <cell r="AJ598">
            <v>0</v>
          </cell>
          <cell r="AW598">
            <v>0</v>
          </cell>
        </row>
        <row r="599">
          <cell r="AJ599">
            <v>0</v>
          </cell>
          <cell r="AW599">
            <v>0</v>
          </cell>
        </row>
        <row r="600">
          <cell r="AJ600">
            <v>0</v>
          </cell>
          <cell r="AW600">
            <v>0</v>
          </cell>
        </row>
        <row r="601">
          <cell r="AJ601">
            <v>0</v>
          </cell>
          <cell r="AW601">
            <v>0</v>
          </cell>
        </row>
        <row r="602">
          <cell r="AJ602">
            <v>0</v>
          </cell>
          <cell r="AW602">
            <v>0</v>
          </cell>
        </row>
        <row r="603">
          <cell r="AJ603">
            <v>0</v>
          </cell>
          <cell r="AW603">
            <v>0</v>
          </cell>
        </row>
        <row r="604">
          <cell r="AJ604">
            <v>0</v>
          </cell>
          <cell r="AW604">
            <v>0</v>
          </cell>
        </row>
        <row r="605">
          <cell r="AJ605">
            <v>0</v>
          </cell>
          <cell r="AW605">
            <v>0</v>
          </cell>
        </row>
        <row r="606">
          <cell r="AJ606">
            <v>0</v>
          </cell>
          <cell r="AW606">
            <v>0</v>
          </cell>
        </row>
        <row r="607">
          <cell r="AJ607">
            <v>0</v>
          </cell>
          <cell r="AW607">
            <v>0</v>
          </cell>
        </row>
        <row r="608">
          <cell r="AJ608">
            <v>0</v>
          </cell>
          <cell r="AW608">
            <v>0</v>
          </cell>
        </row>
        <row r="609">
          <cell r="AJ609">
            <v>0</v>
          </cell>
          <cell r="AW609">
            <v>0</v>
          </cell>
        </row>
        <row r="610">
          <cell r="AJ610">
            <v>0</v>
          </cell>
          <cell r="AW610">
            <v>0</v>
          </cell>
        </row>
        <row r="611">
          <cell r="AJ611">
            <v>0</v>
          </cell>
          <cell r="AW611">
            <v>0</v>
          </cell>
        </row>
        <row r="612">
          <cell r="AJ612">
            <v>0</v>
          </cell>
          <cell r="AW612">
            <v>0</v>
          </cell>
        </row>
        <row r="613">
          <cell r="AJ613">
            <v>0</v>
          </cell>
          <cell r="AW613">
            <v>0</v>
          </cell>
        </row>
        <row r="614">
          <cell r="AJ614">
            <v>0</v>
          </cell>
          <cell r="AW614">
            <v>0</v>
          </cell>
        </row>
        <row r="615">
          <cell r="AJ615">
            <v>0</v>
          </cell>
          <cell r="AW615">
            <v>0</v>
          </cell>
        </row>
        <row r="616">
          <cell r="AJ616">
            <v>0</v>
          </cell>
          <cell r="AW616">
            <v>0</v>
          </cell>
        </row>
        <row r="617">
          <cell r="AJ617">
            <v>0</v>
          </cell>
          <cell r="AW617">
            <v>0</v>
          </cell>
        </row>
        <row r="618">
          <cell r="AJ618">
            <v>0</v>
          </cell>
          <cell r="AW618">
            <v>0</v>
          </cell>
        </row>
        <row r="619">
          <cell r="AJ619">
            <v>0</v>
          </cell>
          <cell r="AW619">
            <v>0</v>
          </cell>
        </row>
        <row r="620">
          <cell r="AJ620">
            <v>0</v>
          </cell>
          <cell r="AW620">
            <v>0</v>
          </cell>
        </row>
        <row r="621">
          <cell r="AJ621">
            <v>0</v>
          </cell>
          <cell r="AW621">
            <v>0</v>
          </cell>
        </row>
        <row r="622">
          <cell r="AJ622">
            <v>0</v>
          </cell>
          <cell r="AW622">
            <v>0</v>
          </cell>
        </row>
        <row r="623">
          <cell r="AJ623">
            <v>0</v>
          </cell>
          <cell r="AW623">
            <v>0</v>
          </cell>
        </row>
        <row r="624">
          <cell r="AJ624">
            <v>0</v>
          </cell>
          <cell r="AW624">
            <v>0</v>
          </cell>
        </row>
        <row r="625">
          <cell r="AJ625">
            <v>0</v>
          </cell>
          <cell r="AW625">
            <v>0</v>
          </cell>
        </row>
        <row r="626">
          <cell r="AJ626">
            <v>0</v>
          </cell>
          <cell r="AW626">
            <v>0</v>
          </cell>
        </row>
        <row r="627">
          <cell r="AJ627">
            <v>0</v>
          </cell>
          <cell r="AW627">
            <v>0</v>
          </cell>
        </row>
        <row r="628">
          <cell r="AJ628">
            <v>0</v>
          </cell>
          <cell r="AW628">
            <v>0</v>
          </cell>
        </row>
        <row r="629">
          <cell r="AJ629">
            <v>0</v>
          </cell>
          <cell r="AW629">
            <v>0</v>
          </cell>
        </row>
        <row r="630">
          <cell r="AJ630">
            <v>0</v>
          </cell>
          <cell r="AW630">
            <v>0</v>
          </cell>
        </row>
        <row r="631">
          <cell r="AJ631">
            <v>0</v>
          </cell>
          <cell r="AW631">
            <v>0</v>
          </cell>
        </row>
        <row r="632">
          <cell r="AJ632">
            <v>0</v>
          </cell>
          <cell r="AW632">
            <v>0</v>
          </cell>
        </row>
        <row r="633">
          <cell r="AJ633">
            <v>0</v>
          </cell>
          <cell r="AW633">
            <v>0</v>
          </cell>
        </row>
        <row r="634">
          <cell r="AJ634">
            <v>0</v>
          </cell>
          <cell r="AW634">
            <v>0</v>
          </cell>
        </row>
        <row r="635">
          <cell r="AJ635">
            <v>0</v>
          </cell>
          <cell r="AW635">
            <v>0</v>
          </cell>
        </row>
        <row r="636">
          <cell r="AJ636">
            <v>0</v>
          </cell>
          <cell r="AW636">
            <v>0</v>
          </cell>
        </row>
        <row r="637">
          <cell r="AJ637">
            <v>0</v>
          </cell>
          <cell r="AW637">
            <v>0</v>
          </cell>
        </row>
        <row r="638">
          <cell r="AJ638">
            <v>0</v>
          </cell>
          <cell r="AW638">
            <v>0</v>
          </cell>
        </row>
        <row r="639">
          <cell r="AJ639">
            <v>0</v>
          </cell>
          <cell r="AW639">
            <v>0</v>
          </cell>
        </row>
        <row r="640">
          <cell r="AJ640">
            <v>0</v>
          </cell>
          <cell r="AW640">
            <v>0</v>
          </cell>
        </row>
        <row r="641">
          <cell r="AJ641">
            <v>0</v>
          </cell>
          <cell r="AW641">
            <v>0</v>
          </cell>
        </row>
        <row r="642">
          <cell r="AJ642">
            <v>0</v>
          </cell>
          <cell r="AW642">
            <v>0</v>
          </cell>
        </row>
        <row r="643">
          <cell r="AJ643">
            <v>0</v>
          </cell>
          <cell r="AW643">
            <v>0</v>
          </cell>
        </row>
        <row r="644">
          <cell r="AJ644">
            <v>0</v>
          </cell>
          <cell r="AW644">
            <v>0</v>
          </cell>
        </row>
        <row r="645">
          <cell r="AJ645">
            <v>0</v>
          </cell>
          <cell r="AW645">
            <v>0</v>
          </cell>
        </row>
        <row r="646">
          <cell r="AJ646">
            <v>61</v>
          </cell>
          <cell r="AW646">
            <v>19597.3</v>
          </cell>
        </row>
        <row r="647">
          <cell r="AJ647">
            <v>0</v>
          </cell>
          <cell r="AW647">
            <v>0</v>
          </cell>
        </row>
        <row r="648">
          <cell r="AJ648">
            <v>0</v>
          </cell>
          <cell r="AW648">
            <v>0</v>
          </cell>
        </row>
        <row r="649">
          <cell r="AJ649">
            <v>0</v>
          </cell>
          <cell r="AW649">
            <v>0</v>
          </cell>
        </row>
        <row r="650">
          <cell r="AJ650">
            <v>0</v>
          </cell>
          <cell r="AW650">
            <v>0</v>
          </cell>
        </row>
        <row r="651">
          <cell r="AJ651">
            <v>0</v>
          </cell>
          <cell r="AW651">
            <v>0</v>
          </cell>
        </row>
        <row r="652">
          <cell r="AJ652">
            <v>0</v>
          </cell>
          <cell r="AW652">
            <v>0</v>
          </cell>
        </row>
        <row r="653">
          <cell r="AJ653">
            <v>0</v>
          </cell>
          <cell r="AW653">
            <v>0</v>
          </cell>
        </row>
        <row r="654">
          <cell r="AJ654">
            <v>0</v>
          </cell>
          <cell r="AW654">
            <v>0</v>
          </cell>
        </row>
        <row r="655">
          <cell r="AJ655">
            <v>0</v>
          </cell>
          <cell r="AW655">
            <v>0</v>
          </cell>
        </row>
        <row r="656">
          <cell r="AJ656">
            <v>0</v>
          </cell>
          <cell r="AW656">
            <v>0</v>
          </cell>
        </row>
        <row r="657">
          <cell r="AJ657">
            <v>0</v>
          </cell>
          <cell r="AW657">
            <v>0</v>
          </cell>
        </row>
        <row r="658">
          <cell r="AJ658">
            <v>0</v>
          </cell>
          <cell r="AW658">
            <v>0</v>
          </cell>
        </row>
        <row r="659">
          <cell r="AJ659">
            <v>0</v>
          </cell>
          <cell r="AW659">
            <v>0</v>
          </cell>
        </row>
        <row r="660">
          <cell r="AJ660">
            <v>0</v>
          </cell>
          <cell r="AW660">
            <v>0</v>
          </cell>
        </row>
        <row r="661">
          <cell r="AJ661">
            <v>0</v>
          </cell>
          <cell r="AW661">
            <v>0</v>
          </cell>
        </row>
        <row r="662">
          <cell r="AJ662">
            <v>0</v>
          </cell>
          <cell r="AW662">
            <v>0</v>
          </cell>
        </row>
        <row r="663">
          <cell r="AJ663">
            <v>0</v>
          </cell>
          <cell r="AW663">
            <v>0</v>
          </cell>
        </row>
        <row r="664">
          <cell r="AJ664">
            <v>0</v>
          </cell>
          <cell r="AW664">
            <v>0</v>
          </cell>
        </row>
        <row r="665">
          <cell r="AJ665">
            <v>0</v>
          </cell>
          <cell r="AW665">
            <v>0</v>
          </cell>
        </row>
        <row r="666">
          <cell r="AJ666">
            <v>0</v>
          </cell>
          <cell r="AW666">
            <v>0</v>
          </cell>
        </row>
        <row r="667">
          <cell r="AJ667">
            <v>0</v>
          </cell>
          <cell r="AW667">
            <v>0</v>
          </cell>
        </row>
        <row r="668">
          <cell r="AJ668">
            <v>0</v>
          </cell>
          <cell r="AW668">
            <v>0</v>
          </cell>
        </row>
        <row r="669">
          <cell r="AJ669">
            <v>0</v>
          </cell>
          <cell r="AW669">
            <v>0</v>
          </cell>
        </row>
        <row r="670">
          <cell r="AJ670">
            <v>0</v>
          </cell>
          <cell r="AW670">
            <v>0</v>
          </cell>
        </row>
        <row r="671">
          <cell r="AJ671">
            <v>0</v>
          </cell>
          <cell r="AW671">
            <v>0</v>
          </cell>
        </row>
        <row r="672">
          <cell r="AJ672">
            <v>0</v>
          </cell>
          <cell r="AW672">
            <v>0</v>
          </cell>
        </row>
        <row r="673">
          <cell r="AJ673">
            <v>0</v>
          </cell>
          <cell r="AW673">
            <v>0</v>
          </cell>
        </row>
        <row r="674">
          <cell r="AJ674">
            <v>0</v>
          </cell>
          <cell r="AW674">
            <v>0</v>
          </cell>
        </row>
        <row r="675">
          <cell r="AJ675">
            <v>0</v>
          </cell>
          <cell r="AW675">
            <v>0</v>
          </cell>
        </row>
        <row r="676">
          <cell r="AJ676">
            <v>0</v>
          </cell>
          <cell r="AW676">
            <v>0</v>
          </cell>
        </row>
        <row r="677">
          <cell r="AJ677">
            <v>0</v>
          </cell>
          <cell r="AW677">
            <v>0</v>
          </cell>
        </row>
        <row r="678">
          <cell r="AJ678">
            <v>0</v>
          </cell>
          <cell r="AW678">
            <v>0</v>
          </cell>
        </row>
        <row r="679">
          <cell r="AJ679">
            <v>0</v>
          </cell>
          <cell r="AW679">
            <v>0</v>
          </cell>
        </row>
        <row r="680">
          <cell r="AJ680">
            <v>0</v>
          </cell>
          <cell r="AW680">
            <v>0</v>
          </cell>
        </row>
        <row r="681">
          <cell r="AJ681">
            <v>0</v>
          </cell>
          <cell r="AW681">
            <v>0</v>
          </cell>
        </row>
        <row r="682">
          <cell r="AJ682">
            <v>0</v>
          </cell>
          <cell r="AW682">
            <v>0</v>
          </cell>
        </row>
        <row r="683">
          <cell r="AJ683">
            <v>0</v>
          </cell>
          <cell r="AW683">
            <v>0</v>
          </cell>
        </row>
        <row r="684">
          <cell r="AJ684">
            <v>0</v>
          </cell>
          <cell r="AW684">
            <v>0</v>
          </cell>
        </row>
        <row r="685">
          <cell r="AJ685">
            <v>0</v>
          </cell>
          <cell r="AW685">
            <v>0</v>
          </cell>
        </row>
        <row r="686">
          <cell r="AJ686">
            <v>0</v>
          </cell>
          <cell r="AW686">
            <v>0</v>
          </cell>
        </row>
        <row r="687">
          <cell r="AJ687">
            <v>0</v>
          </cell>
          <cell r="AW687">
            <v>0</v>
          </cell>
        </row>
        <row r="688">
          <cell r="AJ688">
            <v>0</v>
          </cell>
          <cell r="AW688">
            <v>0</v>
          </cell>
        </row>
        <row r="689">
          <cell r="AJ689">
            <v>0</v>
          </cell>
          <cell r="AW689">
            <v>0</v>
          </cell>
        </row>
        <row r="690">
          <cell r="AJ690">
            <v>0</v>
          </cell>
          <cell r="AW690">
            <v>0</v>
          </cell>
        </row>
        <row r="691">
          <cell r="AJ691">
            <v>0</v>
          </cell>
          <cell r="AW691">
            <v>0</v>
          </cell>
        </row>
        <row r="692">
          <cell r="AJ692">
            <v>0</v>
          </cell>
          <cell r="AW692">
            <v>0</v>
          </cell>
        </row>
        <row r="693">
          <cell r="AJ693">
            <v>0</v>
          </cell>
          <cell r="AW693">
            <v>0</v>
          </cell>
        </row>
        <row r="694">
          <cell r="AJ694">
            <v>0</v>
          </cell>
          <cell r="AW694">
            <v>0</v>
          </cell>
        </row>
        <row r="695">
          <cell r="AJ695">
            <v>0</v>
          </cell>
          <cell r="AW695">
            <v>0</v>
          </cell>
        </row>
        <row r="696">
          <cell r="AJ696">
            <v>0</v>
          </cell>
          <cell r="AW696">
            <v>0</v>
          </cell>
        </row>
        <row r="697">
          <cell r="AJ697">
            <v>0</v>
          </cell>
          <cell r="AW697">
            <v>0</v>
          </cell>
        </row>
        <row r="698">
          <cell r="AJ698">
            <v>0</v>
          </cell>
          <cell r="AW698">
            <v>0</v>
          </cell>
        </row>
        <row r="699">
          <cell r="AJ699">
            <v>0</v>
          </cell>
          <cell r="AW699">
            <v>0</v>
          </cell>
        </row>
        <row r="700">
          <cell r="AJ700">
            <v>0</v>
          </cell>
          <cell r="AW700">
            <v>0</v>
          </cell>
        </row>
        <row r="701">
          <cell r="AJ701">
            <v>0</v>
          </cell>
          <cell r="AW701">
            <v>0</v>
          </cell>
        </row>
        <row r="702">
          <cell r="AJ702">
            <v>0</v>
          </cell>
          <cell r="AW702">
            <v>0</v>
          </cell>
        </row>
        <row r="703">
          <cell r="AJ703">
            <v>0</v>
          </cell>
          <cell r="AW703">
            <v>0</v>
          </cell>
        </row>
        <row r="704">
          <cell r="AJ704">
            <v>0</v>
          </cell>
          <cell r="AW704">
            <v>0</v>
          </cell>
        </row>
        <row r="705">
          <cell r="AJ705">
            <v>0</v>
          </cell>
          <cell r="AW705">
            <v>0</v>
          </cell>
        </row>
        <row r="706">
          <cell r="AJ706">
            <v>0</v>
          </cell>
          <cell r="AW706">
            <v>0</v>
          </cell>
        </row>
        <row r="707">
          <cell r="AJ707">
            <v>1</v>
          </cell>
          <cell r="AW707">
            <v>1500</v>
          </cell>
        </row>
        <row r="708">
          <cell r="AJ708">
            <v>1</v>
          </cell>
          <cell r="AW708">
            <v>500</v>
          </cell>
        </row>
        <row r="709">
          <cell r="AJ709">
            <v>1</v>
          </cell>
          <cell r="AW709">
            <v>3200</v>
          </cell>
        </row>
        <row r="710">
          <cell r="AJ710">
            <v>1</v>
          </cell>
          <cell r="AW710">
            <v>150</v>
          </cell>
        </row>
        <row r="711">
          <cell r="AJ711">
            <v>1</v>
          </cell>
          <cell r="AW711">
            <v>900</v>
          </cell>
        </row>
        <row r="712">
          <cell r="AJ712">
            <v>1</v>
          </cell>
          <cell r="AW712">
            <v>900</v>
          </cell>
        </row>
        <row r="713">
          <cell r="AJ713">
            <v>1</v>
          </cell>
          <cell r="AW713">
            <v>900</v>
          </cell>
        </row>
        <row r="714">
          <cell r="AJ714">
            <v>1</v>
          </cell>
          <cell r="AW714">
            <v>900</v>
          </cell>
        </row>
        <row r="715">
          <cell r="AJ715">
            <v>1</v>
          </cell>
          <cell r="AW715">
            <v>900</v>
          </cell>
        </row>
        <row r="716">
          <cell r="AJ716">
            <v>1</v>
          </cell>
          <cell r="AW716">
            <v>5400</v>
          </cell>
        </row>
        <row r="717">
          <cell r="AJ717">
            <v>1</v>
          </cell>
          <cell r="AW717">
            <v>410</v>
          </cell>
        </row>
        <row r="718">
          <cell r="AJ718">
            <v>1</v>
          </cell>
          <cell r="AW718">
            <v>100</v>
          </cell>
        </row>
        <row r="719">
          <cell r="AJ719">
            <v>1</v>
          </cell>
          <cell r="AW719">
            <v>100</v>
          </cell>
        </row>
        <row r="720">
          <cell r="AJ720">
            <v>1</v>
          </cell>
          <cell r="AW720">
            <v>100</v>
          </cell>
        </row>
        <row r="721">
          <cell r="AJ721">
            <v>1</v>
          </cell>
          <cell r="AW721">
            <v>100</v>
          </cell>
        </row>
        <row r="722">
          <cell r="AJ722">
            <v>1</v>
          </cell>
          <cell r="AW722">
            <v>100</v>
          </cell>
        </row>
        <row r="723">
          <cell r="AJ723">
            <v>1</v>
          </cell>
          <cell r="AW723">
            <v>100</v>
          </cell>
        </row>
        <row r="724">
          <cell r="AJ724">
            <v>1</v>
          </cell>
          <cell r="AW724">
            <v>200</v>
          </cell>
        </row>
        <row r="725">
          <cell r="AJ725">
            <v>1</v>
          </cell>
          <cell r="AW725">
            <v>200</v>
          </cell>
        </row>
        <row r="726">
          <cell r="AJ726">
            <v>1</v>
          </cell>
          <cell r="AW726">
            <v>250</v>
          </cell>
        </row>
        <row r="727">
          <cell r="AJ727">
            <v>1</v>
          </cell>
          <cell r="AW727">
            <v>350</v>
          </cell>
        </row>
        <row r="728">
          <cell r="AJ728">
            <v>0</v>
          </cell>
          <cell r="AW728">
            <v>2775</v>
          </cell>
        </row>
        <row r="729">
          <cell r="AJ729">
            <v>0</v>
          </cell>
          <cell r="AW729">
            <v>0</v>
          </cell>
        </row>
        <row r="730">
          <cell r="AJ730">
            <v>0</v>
          </cell>
          <cell r="AW730">
            <v>0</v>
          </cell>
        </row>
        <row r="731">
          <cell r="AJ731">
            <v>0</v>
          </cell>
          <cell r="AW731">
            <v>0</v>
          </cell>
        </row>
        <row r="732">
          <cell r="AJ732">
            <v>0</v>
          </cell>
          <cell r="AW732">
            <v>0</v>
          </cell>
        </row>
        <row r="733">
          <cell r="AJ733">
            <v>0</v>
          </cell>
          <cell r="AW733">
            <v>0</v>
          </cell>
        </row>
        <row r="734">
          <cell r="AJ734">
            <v>0</v>
          </cell>
          <cell r="AW734">
            <v>0</v>
          </cell>
        </row>
        <row r="735">
          <cell r="AJ735">
            <v>0</v>
          </cell>
          <cell r="AW735">
            <v>0</v>
          </cell>
        </row>
        <row r="736">
          <cell r="AJ736">
            <v>0</v>
          </cell>
          <cell r="AW736">
            <v>0</v>
          </cell>
        </row>
        <row r="737">
          <cell r="AJ737">
            <v>0</v>
          </cell>
          <cell r="AW737">
            <v>0</v>
          </cell>
        </row>
        <row r="738">
          <cell r="AJ738">
            <v>0</v>
          </cell>
          <cell r="AW738">
            <v>0</v>
          </cell>
        </row>
        <row r="739">
          <cell r="AJ739">
            <v>0</v>
          </cell>
          <cell r="AW739">
            <v>0</v>
          </cell>
        </row>
        <row r="740">
          <cell r="AJ740">
            <v>0</v>
          </cell>
          <cell r="AW740">
            <v>0</v>
          </cell>
        </row>
        <row r="741">
          <cell r="AJ741">
            <v>0</v>
          </cell>
          <cell r="AW741">
            <v>0</v>
          </cell>
        </row>
        <row r="742">
          <cell r="AJ742">
            <v>0</v>
          </cell>
          <cell r="AW742">
            <v>0</v>
          </cell>
        </row>
        <row r="743">
          <cell r="AJ743">
            <v>0</v>
          </cell>
          <cell r="AW743">
            <v>0</v>
          </cell>
        </row>
        <row r="744">
          <cell r="AJ744">
            <v>0</v>
          </cell>
          <cell r="AW744">
            <v>0</v>
          </cell>
        </row>
        <row r="745">
          <cell r="AJ745">
            <v>0</v>
          </cell>
          <cell r="AW745">
            <v>0</v>
          </cell>
        </row>
        <row r="746">
          <cell r="AJ746">
            <v>0</v>
          </cell>
          <cell r="AW746">
            <v>0</v>
          </cell>
        </row>
        <row r="747">
          <cell r="AJ747">
            <v>0</v>
          </cell>
          <cell r="AW747">
            <v>0</v>
          </cell>
        </row>
        <row r="748">
          <cell r="AJ748">
            <v>0</v>
          </cell>
          <cell r="AW748">
            <v>0</v>
          </cell>
        </row>
        <row r="749">
          <cell r="AJ749">
            <v>0</v>
          </cell>
          <cell r="AW749">
            <v>0</v>
          </cell>
        </row>
        <row r="750">
          <cell r="AJ750">
            <v>0</v>
          </cell>
          <cell r="AW750">
            <v>0</v>
          </cell>
        </row>
        <row r="751">
          <cell r="AJ751">
            <v>0</v>
          </cell>
          <cell r="AW751">
            <v>0</v>
          </cell>
        </row>
        <row r="752">
          <cell r="AJ752">
            <v>0</v>
          </cell>
          <cell r="AW752">
            <v>0</v>
          </cell>
        </row>
        <row r="753">
          <cell r="AJ753">
            <v>0</v>
          </cell>
          <cell r="AW753">
            <v>0</v>
          </cell>
        </row>
        <row r="754">
          <cell r="AJ754">
            <v>0</v>
          </cell>
          <cell r="AW754">
            <v>0</v>
          </cell>
        </row>
        <row r="755">
          <cell r="AJ755">
            <v>0</v>
          </cell>
          <cell r="AW755">
            <v>0</v>
          </cell>
        </row>
        <row r="756">
          <cell r="AJ756">
            <v>0</v>
          </cell>
          <cell r="AW756">
            <v>0</v>
          </cell>
        </row>
        <row r="757">
          <cell r="AJ757">
            <v>0</v>
          </cell>
          <cell r="AW757">
            <v>0</v>
          </cell>
        </row>
        <row r="758">
          <cell r="AJ758">
            <v>0</v>
          </cell>
          <cell r="AW758">
            <v>0</v>
          </cell>
        </row>
        <row r="759">
          <cell r="AJ759">
            <v>0</v>
          </cell>
          <cell r="AW759">
            <v>0</v>
          </cell>
        </row>
        <row r="760">
          <cell r="AJ760">
            <v>0</v>
          </cell>
          <cell r="AW760">
            <v>0</v>
          </cell>
        </row>
        <row r="761">
          <cell r="AJ761">
            <v>0</v>
          </cell>
          <cell r="AW761">
            <v>0</v>
          </cell>
        </row>
        <row r="762">
          <cell r="AJ762">
            <v>0</v>
          </cell>
          <cell r="AW762">
            <v>0</v>
          </cell>
        </row>
        <row r="763">
          <cell r="AJ763">
            <v>0</v>
          </cell>
          <cell r="AW763">
            <v>0</v>
          </cell>
        </row>
        <row r="764">
          <cell r="AJ764">
            <v>0</v>
          </cell>
          <cell r="AW764">
            <v>0</v>
          </cell>
        </row>
        <row r="765">
          <cell r="AJ765">
            <v>0</v>
          </cell>
          <cell r="AW765">
            <v>0</v>
          </cell>
        </row>
        <row r="766">
          <cell r="AJ766">
            <v>0</v>
          </cell>
          <cell r="AW766">
            <v>0</v>
          </cell>
        </row>
        <row r="767">
          <cell r="AJ767">
            <v>0</v>
          </cell>
          <cell r="AW767">
            <v>0</v>
          </cell>
        </row>
        <row r="768">
          <cell r="AJ768">
            <v>0</v>
          </cell>
          <cell r="AW768">
            <v>0</v>
          </cell>
        </row>
        <row r="769">
          <cell r="AJ769">
            <v>0</v>
          </cell>
          <cell r="AW769">
            <v>0</v>
          </cell>
        </row>
        <row r="770">
          <cell r="AJ770">
            <v>0</v>
          </cell>
          <cell r="AW770">
            <v>0</v>
          </cell>
        </row>
        <row r="771">
          <cell r="AJ771">
            <v>0</v>
          </cell>
          <cell r="AW771">
            <v>0</v>
          </cell>
        </row>
        <row r="772">
          <cell r="AJ772">
            <v>0</v>
          </cell>
          <cell r="AW772">
            <v>0</v>
          </cell>
        </row>
        <row r="773">
          <cell r="AJ773">
            <v>0</v>
          </cell>
          <cell r="AW773">
            <v>0</v>
          </cell>
        </row>
        <row r="774">
          <cell r="AJ774">
            <v>0</v>
          </cell>
          <cell r="AW774">
            <v>0</v>
          </cell>
        </row>
        <row r="775">
          <cell r="AJ775">
            <v>0</v>
          </cell>
          <cell r="AW775">
            <v>0</v>
          </cell>
        </row>
        <row r="776">
          <cell r="AJ776">
            <v>0</v>
          </cell>
          <cell r="AW776">
            <v>0</v>
          </cell>
        </row>
        <row r="777">
          <cell r="AJ777">
            <v>0</v>
          </cell>
          <cell r="AW777">
            <v>0</v>
          </cell>
        </row>
        <row r="778">
          <cell r="AJ778">
            <v>0</v>
          </cell>
          <cell r="AW778">
            <v>0</v>
          </cell>
        </row>
        <row r="779">
          <cell r="AJ779">
            <v>0</v>
          </cell>
          <cell r="AW779">
            <v>0</v>
          </cell>
        </row>
        <row r="780">
          <cell r="AJ780">
            <v>0</v>
          </cell>
          <cell r="AW780">
            <v>0</v>
          </cell>
        </row>
        <row r="781">
          <cell r="AJ781">
            <v>0</v>
          </cell>
          <cell r="AW781">
            <v>0</v>
          </cell>
        </row>
        <row r="782">
          <cell r="AJ782">
            <v>0</v>
          </cell>
          <cell r="AW782">
            <v>0</v>
          </cell>
        </row>
        <row r="783">
          <cell r="AJ783">
            <v>0</v>
          </cell>
          <cell r="AW783">
            <v>0</v>
          </cell>
        </row>
        <row r="784">
          <cell r="AJ784">
            <v>0</v>
          </cell>
          <cell r="AW784">
            <v>0</v>
          </cell>
        </row>
        <row r="785">
          <cell r="AJ785">
            <v>0</v>
          </cell>
          <cell r="AW785">
            <v>0</v>
          </cell>
        </row>
        <row r="786">
          <cell r="AJ786">
            <v>0</v>
          </cell>
          <cell r="AW786">
            <v>0</v>
          </cell>
        </row>
        <row r="787">
          <cell r="AJ787">
            <v>0</v>
          </cell>
          <cell r="AW787">
            <v>0</v>
          </cell>
        </row>
        <row r="788">
          <cell r="AJ788">
            <v>0</v>
          </cell>
          <cell r="AW788">
            <v>0</v>
          </cell>
        </row>
        <row r="789">
          <cell r="AJ789">
            <v>0</v>
          </cell>
          <cell r="AW789">
            <v>0</v>
          </cell>
        </row>
        <row r="790">
          <cell r="AJ790">
            <v>0</v>
          </cell>
          <cell r="AW790">
            <v>0</v>
          </cell>
        </row>
        <row r="791">
          <cell r="AJ791">
            <v>0</v>
          </cell>
          <cell r="AW791">
            <v>0</v>
          </cell>
        </row>
        <row r="792">
          <cell r="AJ792">
            <v>0</v>
          </cell>
          <cell r="AW792">
            <v>0</v>
          </cell>
        </row>
        <row r="793">
          <cell r="AJ793">
            <v>0</v>
          </cell>
          <cell r="AW793">
            <v>0</v>
          </cell>
        </row>
        <row r="794">
          <cell r="AJ794">
            <v>0</v>
          </cell>
          <cell r="AW794">
            <v>0</v>
          </cell>
        </row>
        <row r="795">
          <cell r="AJ795">
            <v>0</v>
          </cell>
          <cell r="AW795">
            <v>0</v>
          </cell>
        </row>
        <row r="796">
          <cell r="AJ796">
            <v>0</v>
          </cell>
          <cell r="AW796">
            <v>0</v>
          </cell>
        </row>
        <row r="797">
          <cell r="AJ797">
            <v>0</v>
          </cell>
          <cell r="AW797">
            <v>0</v>
          </cell>
        </row>
        <row r="798">
          <cell r="AJ798">
            <v>0</v>
          </cell>
          <cell r="AW798">
            <v>0</v>
          </cell>
        </row>
        <row r="799">
          <cell r="AJ799">
            <v>0</v>
          </cell>
          <cell r="AW799">
            <v>0</v>
          </cell>
        </row>
        <row r="800">
          <cell r="AJ800">
            <v>0</v>
          </cell>
          <cell r="AW800">
            <v>0</v>
          </cell>
        </row>
        <row r="801">
          <cell r="AJ801">
            <v>0</v>
          </cell>
          <cell r="AW801">
            <v>0</v>
          </cell>
        </row>
        <row r="802">
          <cell r="AJ802">
            <v>0</v>
          </cell>
          <cell r="AW802">
            <v>0</v>
          </cell>
        </row>
        <row r="803">
          <cell r="AJ803">
            <v>0</v>
          </cell>
          <cell r="AW803">
            <v>0</v>
          </cell>
        </row>
        <row r="804">
          <cell r="AJ804">
            <v>0</v>
          </cell>
          <cell r="AW804">
            <v>0</v>
          </cell>
        </row>
        <row r="805">
          <cell r="AJ805">
            <v>0</v>
          </cell>
          <cell r="AW805">
            <v>0</v>
          </cell>
        </row>
        <row r="806">
          <cell r="AJ806">
            <v>0</v>
          </cell>
          <cell r="AW806">
            <v>0</v>
          </cell>
        </row>
        <row r="807">
          <cell r="AJ807">
            <v>0</v>
          </cell>
          <cell r="AW807">
            <v>0</v>
          </cell>
        </row>
        <row r="808">
          <cell r="AJ808">
            <v>0</v>
          </cell>
          <cell r="AW808">
            <v>0</v>
          </cell>
        </row>
        <row r="809">
          <cell r="AJ809">
            <v>0</v>
          </cell>
          <cell r="AW809">
            <v>0</v>
          </cell>
        </row>
        <row r="810">
          <cell r="AJ810">
            <v>0</v>
          </cell>
          <cell r="AW810">
            <v>0</v>
          </cell>
        </row>
        <row r="811">
          <cell r="AJ811">
            <v>0</v>
          </cell>
          <cell r="AW811">
            <v>0</v>
          </cell>
        </row>
        <row r="812">
          <cell r="AJ812">
            <v>0</v>
          </cell>
          <cell r="AW812">
            <v>0</v>
          </cell>
        </row>
        <row r="813">
          <cell r="AJ813">
            <v>0</v>
          </cell>
          <cell r="AW813">
            <v>0</v>
          </cell>
        </row>
        <row r="814">
          <cell r="AJ814">
            <v>0</v>
          </cell>
          <cell r="AW814">
            <v>0</v>
          </cell>
        </row>
        <row r="815">
          <cell r="AJ815">
            <v>0</v>
          </cell>
          <cell r="AW815">
            <v>0</v>
          </cell>
        </row>
        <row r="816">
          <cell r="AJ816">
            <v>0</v>
          </cell>
          <cell r="AW816">
            <v>0</v>
          </cell>
        </row>
        <row r="817">
          <cell r="AJ817">
            <v>0</v>
          </cell>
          <cell r="AW817">
            <v>0</v>
          </cell>
        </row>
        <row r="818">
          <cell r="AJ818">
            <v>0</v>
          </cell>
          <cell r="AW818">
            <v>0</v>
          </cell>
        </row>
        <row r="819">
          <cell r="AJ819">
            <v>0</v>
          </cell>
          <cell r="AW819">
            <v>0</v>
          </cell>
        </row>
        <row r="820">
          <cell r="AJ820">
            <v>0</v>
          </cell>
          <cell r="AW820">
            <v>0</v>
          </cell>
        </row>
        <row r="821">
          <cell r="AJ821">
            <v>0</v>
          </cell>
          <cell r="AW821">
            <v>0</v>
          </cell>
        </row>
        <row r="822">
          <cell r="AJ822">
            <v>0</v>
          </cell>
          <cell r="AW822">
            <v>0</v>
          </cell>
        </row>
        <row r="823">
          <cell r="AJ823">
            <v>0</v>
          </cell>
          <cell r="AW823">
            <v>0</v>
          </cell>
        </row>
        <row r="824">
          <cell r="AJ824">
            <v>0</v>
          </cell>
          <cell r="AW824">
            <v>0</v>
          </cell>
        </row>
        <row r="825">
          <cell r="AJ825">
            <v>0</v>
          </cell>
          <cell r="AW825">
            <v>0</v>
          </cell>
        </row>
        <row r="826">
          <cell r="AJ826">
            <v>0</v>
          </cell>
          <cell r="AW826">
            <v>0</v>
          </cell>
        </row>
        <row r="827">
          <cell r="AJ827">
            <v>0</v>
          </cell>
          <cell r="AW827">
            <v>0</v>
          </cell>
        </row>
        <row r="828">
          <cell r="AJ828">
            <v>0</v>
          </cell>
          <cell r="AW828">
            <v>0</v>
          </cell>
        </row>
        <row r="829">
          <cell r="AJ829">
            <v>0</v>
          </cell>
          <cell r="AW829">
            <v>0</v>
          </cell>
        </row>
        <row r="830">
          <cell r="AJ830">
            <v>0</v>
          </cell>
          <cell r="AW830">
            <v>0</v>
          </cell>
        </row>
        <row r="831">
          <cell r="AJ831">
            <v>0</v>
          </cell>
          <cell r="AW831">
            <v>0</v>
          </cell>
        </row>
        <row r="832">
          <cell r="AJ832">
            <v>0</v>
          </cell>
          <cell r="AW832">
            <v>0</v>
          </cell>
        </row>
        <row r="833">
          <cell r="AJ833">
            <v>0</v>
          </cell>
          <cell r="AW833">
            <v>0</v>
          </cell>
        </row>
        <row r="834">
          <cell r="AJ834">
            <v>0</v>
          </cell>
          <cell r="AW834">
            <v>0</v>
          </cell>
        </row>
        <row r="835">
          <cell r="AJ835">
            <v>0</v>
          </cell>
          <cell r="AW835">
            <v>0</v>
          </cell>
        </row>
        <row r="836">
          <cell r="AJ836">
            <v>0</v>
          </cell>
          <cell r="AW836">
            <v>0</v>
          </cell>
        </row>
        <row r="837">
          <cell r="AJ837">
            <v>0</v>
          </cell>
          <cell r="AW837">
            <v>0</v>
          </cell>
        </row>
        <row r="838">
          <cell r="AJ838">
            <v>0</v>
          </cell>
          <cell r="AW838">
            <v>0</v>
          </cell>
        </row>
        <row r="839">
          <cell r="AJ839">
            <v>0</v>
          </cell>
          <cell r="AW839">
            <v>0</v>
          </cell>
        </row>
        <row r="840">
          <cell r="AJ840">
            <v>0</v>
          </cell>
          <cell r="AW840">
            <v>0</v>
          </cell>
        </row>
        <row r="841">
          <cell r="AJ841">
            <v>0</v>
          </cell>
          <cell r="AW841">
            <v>0</v>
          </cell>
        </row>
        <row r="842">
          <cell r="AJ842">
            <v>0</v>
          </cell>
          <cell r="AW842">
            <v>0</v>
          </cell>
        </row>
        <row r="843">
          <cell r="AJ843">
            <v>0</v>
          </cell>
          <cell r="AW843">
            <v>0</v>
          </cell>
        </row>
        <row r="844">
          <cell r="AJ844">
            <v>0</v>
          </cell>
          <cell r="AW844">
            <v>0</v>
          </cell>
        </row>
        <row r="845">
          <cell r="AJ845">
            <v>0</v>
          </cell>
          <cell r="AW845">
            <v>0</v>
          </cell>
        </row>
        <row r="846">
          <cell r="AJ846">
            <v>0</v>
          </cell>
          <cell r="AW846">
            <v>0</v>
          </cell>
        </row>
        <row r="847">
          <cell r="AJ847">
            <v>0</v>
          </cell>
          <cell r="AW847">
            <v>0</v>
          </cell>
        </row>
        <row r="848">
          <cell r="AJ848">
            <v>0</v>
          </cell>
          <cell r="AW848">
            <v>0</v>
          </cell>
        </row>
        <row r="849">
          <cell r="AJ849">
            <v>0</v>
          </cell>
          <cell r="AW849">
            <v>0</v>
          </cell>
        </row>
        <row r="850">
          <cell r="AJ850">
            <v>0</v>
          </cell>
          <cell r="AW850">
            <v>0</v>
          </cell>
        </row>
        <row r="851">
          <cell r="AJ851">
            <v>0</v>
          </cell>
          <cell r="AW851">
            <v>0</v>
          </cell>
        </row>
        <row r="852">
          <cell r="AJ852">
            <v>0</v>
          </cell>
          <cell r="AW852">
            <v>0</v>
          </cell>
        </row>
        <row r="853">
          <cell r="AJ853">
            <v>0</v>
          </cell>
          <cell r="AW853">
            <v>0</v>
          </cell>
        </row>
        <row r="854">
          <cell r="AJ854">
            <v>0</v>
          </cell>
          <cell r="AW854">
            <v>0</v>
          </cell>
        </row>
        <row r="855">
          <cell r="AJ855">
            <v>0</v>
          </cell>
          <cell r="AW855">
            <v>0</v>
          </cell>
        </row>
        <row r="856">
          <cell r="AJ856">
            <v>0</v>
          </cell>
          <cell r="AW856">
            <v>0</v>
          </cell>
        </row>
        <row r="857">
          <cell r="AJ857">
            <v>0</v>
          </cell>
          <cell r="AW857">
            <v>0</v>
          </cell>
        </row>
        <row r="858">
          <cell r="AJ858">
            <v>0</v>
          </cell>
          <cell r="AW858">
            <v>0</v>
          </cell>
        </row>
        <row r="859">
          <cell r="AJ859">
            <v>0</v>
          </cell>
          <cell r="AW859">
            <v>0</v>
          </cell>
        </row>
        <row r="860">
          <cell r="AJ860">
            <v>0</v>
          </cell>
          <cell r="AW860">
            <v>0</v>
          </cell>
        </row>
        <row r="861">
          <cell r="AJ861">
            <v>0</v>
          </cell>
          <cell r="AW861">
            <v>0</v>
          </cell>
        </row>
        <row r="862">
          <cell r="AJ862">
            <v>0</v>
          </cell>
          <cell r="AW862">
            <v>0</v>
          </cell>
        </row>
        <row r="863">
          <cell r="AJ863">
            <v>0</v>
          </cell>
          <cell r="AW863">
            <v>0</v>
          </cell>
        </row>
        <row r="864">
          <cell r="AJ864">
            <v>0</v>
          </cell>
          <cell r="AW864">
            <v>0</v>
          </cell>
        </row>
        <row r="865">
          <cell r="AJ865">
            <v>0</v>
          </cell>
          <cell r="AW865">
            <v>0</v>
          </cell>
        </row>
        <row r="866">
          <cell r="AJ866">
            <v>0</v>
          </cell>
          <cell r="AW866">
            <v>0</v>
          </cell>
        </row>
        <row r="867">
          <cell r="AJ867">
            <v>0</v>
          </cell>
          <cell r="AW867">
            <v>0</v>
          </cell>
        </row>
        <row r="868">
          <cell r="AJ868">
            <v>0</v>
          </cell>
          <cell r="AW868">
            <v>0</v>
          </cell>
        </row>
        <row r="869">
          <cell r="AJ869">
            <v>0</v>
          </cell>
          <cell r="AW869">
            <v>0</v>
          </cell>
        </row>
        <row r="870">
          <cell r="AJ870">
            <v>0</v>
          </cell>
          <cell r="AW870">
            <v>0</v>
          </cell>
        </row>
        <row r="871">
          <cell r="AJ871">
            <v>0</v>
          </cell>
          <cell r="AW871">
            <v>0</v>
          </cell>
        </row>
        <row r="872">
          <cell r="AJ872">
            <v>0</v>
          </cell>
          <cell r="AW872">
            <v>0</v>
          </cell>
        </row>
        <row r="873">
          <cell r="AJ873">
            <v>0</v>
          </cell>
          <cell r="AW873">
            <v>0</v>
          </cell>
        </row>
        <row r="874">
          <cell r="AJ874">
            <v>0</v>
          </cell>
          <cell r="AW874">
            <v>0</v>
          </cell>
        </row>
        <row r="875">
          <cell r="AJ875">
            <v>0</v>
          </cell>
          <cell r="AW875">
            <v>0</v>
          </cell>
        </row>
        <row r="876">
          <cell r="AJ876">
            <v>0</v>
          </cell>
          <cell r="AW876">
            <v>0</v>
          </cell>
        </row>
        <row r="877">
          <cell r="AJ877">
            <v>0</v>
          </cell>
          <cell r="AW877">
            <v>0</v>
          </cell>
        </row>
        <row r="878">
          <cell r="AJ878">
            <v>0</v>
          </cell>
          <cell r="AW878">
            <v>0</v>
          </cell>
        </row>
        <row r="879">
          <cell r="AJ879">
            <v>0</v>
          </cell>
          <cell r="AW879">
            <v>0</v>
          </cell>
        </row>
        <row r="880">
          <cell r="AJ880">
            <v>0</v>
          </cell>
          <cell r="AW880">
            <v>0</v>
          </cell>
        </row>
        <row r="881">
          <cell r="AJ881">
            <v>0</v>
          </cell>
          <cell r="AW881">
            <v>0</v>
          </cell>
        </row>
        <row r="882">
          <cell r="AJ882">
            <v>0</v>
          </cell>
          <cell r="AW882">
            <v>0</v>
          </cell>
        </row>
        <row r="883">
          <cell r="AJ883">
            <v>0</v>
          </cell>
          <cell r="AW883">
            <v>0</v>
          </cell>
        </row>
        <row r="884">
          <cell r="AJ884">
            <v>0</v>
          </cell>
          <cell r="AW884">
            <v>0</v>
          </cell>
        </row>
        <row r="885">
          <cell r="AJ885">
            <v>0</v>
          </cell>
          <cell r="AW885">
            <v>0</v>
          </cell>
        </row>
        <row r="886">
          <cell r="AJ886">
            <v>0</v>
          </cell>
          <cell r="AW886">
            <v>0</v>
          </cell>
        </row>
        <row r="887">
          <cell r="AJ887">
            <v>0</v>
          </cell>
          <cell r="AW887">
            <v>0</v>
          </cell>
        </row>
        <row r="888">
          <cell r="AJ888">
            <v>0</v>
          </cell>
          <cell r="AW888">
            <v>0</v>
          </cell>
        </row>
        <row r="889">
          <cell r="AJ889">
            <v>0</v>
          </cell>
          <cell r="AW889">
            <v>0</v>
          </cell>
        </row>
        <row r="890">
          <cell r="AJ890">
            <v>0</v>
          </cell>
          <cell r="AW890">
            <v>0</v>
          </cell>
        </row>
        <row r="891">
          <cell r="AJ891">
            <v>0</v>
          </cell>
          <cell r="AW891">
            <v>0</v>
          </cell>
        </row>
        <row r="892">
          <cell r="AJ892">
            <v>0</v>
          </cell>
          <cell r="AW892">
            <v>0</v>
          </cell>
        </row>
        <row r="893">
          <cell r="AJ893">
            <v>0</v>
          </cell>
          <cell r="AW893">
            <v>0</v>
          </cell>
        </row>
        <row r="894">
          <cell r="AJ894">
            <v>0</v>
          </cell>
          <cell r="AW894">
            <v>0</v>
          </cell>
        </row>
        <row r="895">
          <cell r="AJ895">
            <v>0</v>
          </cell>
          <cell r="AW895">
            <v>0</v>
          </cell>
        </row>
        <row r="896">
          <cell r="AJ896">
            <v>0</v>
          </cell>
          <cell r="AW896">
            <v>0</v>
          </cell>
        </row>
        <row r="897">
          <cell r="AJ897">
            <v>0</v>
          </cell>
          <cell r="AW897">
            <v>0</v>
          </cell>
        </row>
        <row r="898">
          <cell r="AJ898">
            <v>0</v>
          </cell>
          <cell r="AW898">
            <v>0</v>
          </cell>
        </row>
        <row r="899">
          <cell r="AJ899">
            <v>0</v>
          </cell>
          <cell r="AW899">
            <v>0</v>
          </cell>
        </row>
        <row r="900">
          <cell r="AJ900">
            <v>0</v>
          </cell>
          <cell r="AW900">
            <v>0</v>
          </cell>
        </row>
        <row r="901">
          <cell r="AJ901">
            <v>0</v>
          </cell>
          <cell r="AW901">
            <v>0</v>
          </cell>
        </row>
        <row r="902">
          <cell r="AJ902">
            <v>0</v>
          </cell>
          <cell r="AW902">
            <v>0</v>
          </cell>
        </row>
        <row r="903">
          <cell r="AJ903">
            <v>0</v>
          </cell>
          <cell r="AW903">
            <v>0</v>
          </cell>
        </row>
        <row r="904">
          <cell r="AJ904">
            <v>0</v>
          </cell>
          <cell r="AW904">
            <v>0</v>
          </cell>
        </row>
        <row r="905">
          <cell r="AJ905">
            <v>0</v>
          </cell>
          <cell r="AW905">
            <v>0</v>
          </cell>
        </row>
        <row r="906">
          <cell r="AJ906">
            <v>0</v>
          </cell>
          <cell r="AW906">
            <v>0</v>
          </cell>
        </row>
        <row r="907">
          <cell r="AJ907">
            <v>0</v>
          </cell>
          <cell r="AW907">
            <v>0</v>
          </cell>
        </row>
        <row r="908">
          <cell r="AJ908">
            <v>0</v>
          </cell>
          <cell r="AW908">
            <v>0</v>
          </cell>
        </row>
        <row r="909">
          <cell r="AJ909">
            <v>0</v>
          </cell>
          <cell r="AW909">
            <v>0</v>
          </cell>
        </row>
        <row r="910">
          <cell r="AJ910">
            <v>0</v>
          </cell>
          <cell r="AW910">
            <v>0</v>
          </cell>
        </row>
        <row r="911">
          <cell r="AJ911">
            <v>0</v>
          </cell>
          <cell r="AW911">
            <v>0</v>
          </cell>
        </row>
        <row r="912">
          <cell r="AJ912">
            <v>0</v>
          </cell>
          <cell r="AW912">
            <v>0</v>
          </cell>
        </row>
        <row r="913">
          <cell r="AJ913">
            <v>0</v>
          </cell>
          <cell r="AW913">
            <v>0</v>
          </cell>
        </row>
        <row r="914">
          <cell r="AJ914">
            <v>0</v>
          </cell>
          <cell r="AW914">
            <v>0</v>
          </cell>
        </row>
        <row r="915">
          <cell r="AJ915">
            <v>0</v>
          </cell>
          <cell r="AW915">
            <v>0</v>
          </cell>
        </row>
        <row r="916">
          <cell r="AJ916">
            <v>0</v>
          </cell>
          <cell r="AW916">
            <v>0</v>
          </cell>
        </row>
        <row r="917">
          <cell r="AJ917">
            <v>0</v>
          </cell>
          <cell r="AW917">
            <v>0</v>
          </cell>
        </row>
        <row r="918">
          <cell r="AJ918">
            <v>0</v>
          </cell>
          <cell r="AW918">
            <v>0</v>
          </cell>
        </row>
        <row r="919">
          <cell r="AJ919">
            <v>0</v>
          </cell>
          <cell r="AW919">
            <v>0</v>
          </cell>
        </row>
        <row r="920">
          <cell r="AJ920">
            <v>0</v>
          </cell>
          <cell r="AW920">
            <v>0</v>
          </cell>
        </row>
        <row r="921">
          <cell r="AJ921">
            <v>0</v>
          </cell>
          <cell r="AW921">
            <v>0</v>
          </cell>
        </row>
        <row r="922">
          <cell r="AJ922">
            <v>0</v>
          </cell>
          <cell r="AW922">
            <v>0</v>
          </cell>
        </row>
        <row r="923">
          <cell r="AJ923">
            <v>0</v>
          </cell>
          <cell r="AW923">
            <v>0</v>
          </cell>
        </row>
        <row r="924">
          <cell r="AJ924">
            <v>0</v>
          </cell>
          <cell r="AW924">
            <v>0</v>
          </cell>
        </row>
        <row r="925">
          <cell r="AJ925">
            <v>0</v>
          </cell>
          <cell r="AW925">
            <v>0</v>
          </cell>
        </row>
        <row r="926">
          <cell r="AJ926">
            <v>0</v>
          </cell>
          <cell r="AW926">
            <v>0</v>
          </cell>
        </row>
        <row r="927">
          <cell r="AJ927">
            <v>0</v>
          </cell>
          <cell r="AW927">
            <v>0</v>
          </cell>
        </row>
        <row r="928">
          <cell r="AJ928">
            <v>0</v>
          </cell>
          <cell r="AW928">
            <v>0</v>
          </cell>
        </row>
        <row r="929">
          <cell r="AJ929">
            <v>0</v>
          </cell>
          <cell r="AW929">
            <v>0</v>
          </cell>
        </row>
        <row r="930">
          <cell r="AJ930">
            <v>0</v>
          </cell>
          <cell r="AW930">
            <v>0</v>
          </cell>
        </row>
        <row r="931">
          <cell r="AJ931">
            <v>0</v>
          </cell>
          <cell r="AW931">
            <v>0</v>
          </cell>
        </row>
        <row r="932">
          <cell r="AJ932">
            <v>0</v>
          </cell>
          <cell r="AW932">
            <v>0</v>
          </cell>
        </row>
        <row r="933">
          <cell r="AJ933">
            <v>0</v>
          </cell>
          <cell r="AW933">
            <v>0</v>
          </cell>
        </row>
        <row r="934">
          <cell r="AJ934">
            <v>0</v>
          </cell>
          <cell r="AW934">
            <v>0</v>
          </cell>
        </row>
        <row r="935">
          <cell r="AJ935">
            <v>0</v>
          </cell>
          <cell r="AW935">
            <v>0</v>
          </cell>
        </row>
        <row r="936">
          <cell r="AJ936">
            <v>0</v>
          </cell>
          <cell r="AW936">
            <v>0</v>
          </cell>
        </row>
        <row r="937">
          <cell r="AJ937">
            <v>0</v>
          </cell>
          <cell r="AW937">
            <v>0</v>
          </cell>
        </row>
        <row r="938">
          <cell r="AJ938">
            <v>0</v>
          </cell>
          <cell r="AW938">
            <v>0</v>
          </cell>
        </row>
        <row r="939">
          <cell r="AJ939">
            <v>0</v>
          </cell>
          <cell r="AW939">
            <v>0</v>
          </cell>
        </row>
        <row r="940">
          <cell r="AJ940">
            <v>0</v>
          </cell>
          <cell r="AW940">
            <v>0</v>
          </cell>
        </row>
        <row r="941">
          <cell r="AJ941">
            <v>0</v>
          </cell>
          <cell r="AW941">
            <v>0</v>
          </cell>
        </row>
        <row r="942">
          <cell r="AJ942">
            <v>0</v>
          </cell>
          <cell r="AW942">
            <v>0</v>
          </cell>
        </row>
        <row r="943">
          <cell r="AJ943">
            <v>0</v>
          </cell>
          <cell r="AW943">
            <v>0</v>
          </cell>
        </row>
        <row r="944">
          <cell r="AJ944">
            <v>0</v>
          </cell>
          <cell r="AW944">
            <v>0</v>
          </cell>
        </row>
        <row r="945">
          <cell r="AJ945">
            <v>0</v>
          </cell>
          <cell r="AW945">
            <v>0</v>
          </cell>
        </row>
        <row r="946">
          <cell r="AJ946">
            <v>0</v>
          </cell>
          <cell r="AW946">
            <v>0</v>
          </cell>
        </row>
        <row r="947">
          <cell r="AJ947">
            <v>0</v>
          </cell>
          <cell r="AW947">
            <v>0</v>
          </cell>
        </row>
        <row r="948">
          <cell r="AJ948">
            <v>0</v>
          </cell>
          <cell r="AW948">
            <v>0</v>
          </cell>
        </row>
        <row r="949">
          <cell r="AJ949">
            <v>0</v>
          </cell>
          <cell r="AW949">
            <v>0</v>
          </cell>
        </row>
        <row r="950">
          <cell r="AJ950">
            <v>0</v>
          </cell>
          <cell r="AW950">
            <v>0</v>
          </cell>
        </row>
        <row r="951">
          <cell r="AJ951">
            <v>0</v>
          </cell>
          <cell r="AW951">
            <v>0</v>
          </cell>
        </row>
        <row r="952">
          <cell r="AJ952">
            <v>0</v>
          </cell>
          <cell r="AW952">
            <v>0</v>
          </cell>
        </row>
        <row r="953">
          <cell r="AJ953">
            <v>0</v>
          </cell>
          <cell r="AW953">
            <v>0</v>
          </cell>
        </row>
        <row r="954">
          <cell r="AJ954">
            <v>0</v>
          </cell>
          <cell r="AW954">
            <v>0</v>
          </cell>
        </row>
        <row r="955">
          <cell r="AJ955">
            <v>0</v>
          </cell>
          <cell r="AW955">
            <v>0</v>
          </cell>
        </row>
        <row r="956">
          <cell r="AJ956">
            <v>0</v>
          </cell>
          <cell r="AW956">
            <v>0</v>
          </cell>
        </row>
        <row r="957">
          <cell r="AJ957">
            <v>0</v>
          </cell>
          <cell r="AW957">
            <v>0</v>
          </cell>
        </row>
        <row r="958">
          <cell r="AJ958">
            <v>0</v>
          </cell>
          <cell r="AW958">
            <v>0</v>
          </cell>
        </row>
        <row r="959">
          <cell r="AJ959">
            <v>0</v>
          </cell>
          <cell r="AW959">
            <v>0</v>
          </cell>
        </row>
        <row r="960">
          <cell r="AJ960">
            <v>0</v>
          </cell>
          <cell r="AW960">
            <v>0</v>
          </cell>
        </row>
        <row r="961">
          <cell r="AJ961">
            <v>0</v>
          </cell>
          <cell r="AW961">
            <v>0</v>
          </cell>
        </row>
        <row r="962">
          <cell r="AJ962">
            <v>0</v>
          </cell>
          <cell r="AW962">
            <v>0</v>
          </cell>
        </row>
        <row r="963">
          <cell r="AJ963">
            <v>0</v>
          </cell>
          <cell r="AW963">
            <v>0</v>
          </cell>
        </row>
        <row r="964">
          <cell r="AJ964">
            <v>0</v>
          </cell>
          <cell r="AW964">
            <v>0</v>
          </cell>
        </row>
        <row r="965">
          <cell r="AJ965">
            <v>0</v>
          </cell>
          <cell r="AW965">
            <v>0</v>
          </cell>
        </row>
        <row r="966">
          <cell r="AJ966">
            <v>0</v>
          </cell>
          <cell r="AW966">
            <v>0</v>
          </cell>
        </row>
        <row r="967">
          <cell r="AJ967">
            <v>0</v>
          </cell>
          <cell r="AW967">
            <v>0</v>
          </cell>
        </row>
        <row r="968">
          <cell r="AJ968">
            <v>0</v>
          </cell>
          <cell r="AW968">
            <v>0</v>
          </cell>
        </row>
        <row r="969">
          <cell r="AJ969">
            <v>0</v>
          </cell>
          <cell r="AW969">
            <v>0</v>
          </cell>
        </row>
        <row r="970">
          <cell r="AJ970">
            <v>0</v>
          </cell>
          <cell r="AW970">
            <v>0</v>
          </cell>
        </row>
        <row r="971">
          <cell r="AJ971">
            <v>0</v>
          </cell>
          <cell r="AW971">
            <v>0</v>
          </cell>
        </row>
        <row r="972">
          <cell r="AJ972">
            <v>0</v>
          </cell>
          <cell r="AW972">
            <v>0</v>
          </cell>
        </row>
        <row r="973">
          <cell r="AJ973">
            <v>0</v>
          </cell>
          <cell r="AW973">
            <v>0</v>
          </cell>
        </row>
        <row r="974">
          <cell r="AJ974">
            <v>0</v>
          </cell>
          <cell r="AW974">
            <v>0</v>
          </cell>
        </row>
        <row r="975">
          <cell r="AJ975">
            <v>0</v>
          </cell>
          <cell r="AW975">
            <v>0</v>
          </cell>
        </row>
        <row r="976">
          <cell r="AJ976">
            <v>0</v>
          </cell>
          <cell r="AW976">
            <v>0</v>
          </cell>
        </row>
        <row r="977">
          <cell r="AJ977">
            <v>0</v>
          </cell>
          <cell r="AW977">
            <v>0</v>
          </cell>
        </row>
        <row r="978">
          <cell r="AJ978">
            <v>0</v>
          </cell>
          <cell r="AW978">
            <v>0</v>
          </cell>
        </row>
        <row r="979">
          <cell r="AJ979">
            <v>0</v>
          </cell>
          <cell r="AW979">
            <v>0</v>
          </cell>
        </row>
        <row r="980">
          <cell r="AJ980">
            <v>0</v>
          </cell>
          <cell r="AW980">
            <v>0</v>
          </cell>
        </row>
        <row r="981">
          <cell r="AJ981">
            <v>0</v>
          </cell>
          <cell r="AW981">
            <v>0</v>
          </cell>
        </row>
        <row r="982">
          <cell r="AJ982">
            <v>0</v>
          </cell>
          <cell r="AW982">
            <v>0</v>
          </cell>
        </row>
        <row r="983">
          <cell r="AJ983">
            <v>0</v>
          </cell>
          <cell r="AW983">
            <v>0</v>
          </cell>
        </row>
        <row r="984">
          <cell r="AJ984">
            <v>0</v>
          </cell>
          <cell r="AW984">
            <v>0</v>
          </cell>
        </row>
        <row r="985">
          <cell r="AJ985">
            <v>0</v>
          </cell>
          <cell r="AW985">
            <v>0</v>
          </cell>
        </row>
        <row r="986">
          <cell r="AJ986">
            <v>0</v>
          </cell>
          <cell r="AW986">
            <v>0</v>
          </cell>
        </row>
        <row r="987">
          <cell r="AJ987">
            <v>0</v>
          </cell>
          <cell r="AW987">
            <v>0</v>
          </cell>
        </row>
        <row r="988">
          <cell r="AJ988">
            <v>0</v>
          </cell>
          <cell r="AW988">
            <v>0</v>
          </cell>
        </row>
        <row r="989">
          <cell r="AJ989">
            <v>0</v>
          </cell>
          <cell r="AW989">
            <v>0</v>
          </cell>
        </row>
        <row r="990">
          <cell r="AJ990">
            <v>0</v>
          </cell>
          <cell r="AW990">
            <v>0</v>
          </cell>
        </row>
        <row r="991">
          <cell r="AJ991">
            <v>0</v>
          </cell>
          <cell r="AW991">
            <v>0</v>
          </cell>
        </row>
        <row r="992">
          <cell r="AJ992">
            <v>0</v>
          </cell>
          <cell r="AW992">
            <v>0</v>
          </cell>
        </row>
        <row r="993">
          <cell r="AJ993">
            <v>0</v>
          </cell>
          <cell r="AW993">
            <v>0</v>
          </cell>
        </row>
        <row r="994">
          <cell r="AJ994">
            <v>0</v>
          </cell>
          <cell r="AW994">
            <v>0</v>
          </cell>
        </row>
        <row r="995">
          <cell r="AJ995">
            <v>0</v>
          </cell>
          <cell r="AW995">
            <v>0</v>
          </cell>
        </row>
        <row r="996">
          <cell r="AJ996">
            <v>0</v>
          </cell>
          <cell r="AW996">
            <v>0</v>
          </cell>
        </row>
        <row r="997">
          <cell r="AJ997">
            <v>0</v>
          </cell>
          <cell r="AW997">
            <v>0</v>
          </cell>
        </row>
        <row r="998">
          <cell r="AJ998">
            <v>0</v>
          </cell>
          <cell r="AW998">
            <v>0</v>
          </cell>
        </row>
        <row r="999">
          <cell r="AJ999">
            <v>0</v>
          </cell>
          <cell r="AW999">
            <v>0</v>
          </cell>
        </row>
        <row r="1000">
          <cell r="AJ1000">
            <v>0</v>
          </cell>
          <cell r="AW1000">
            <v>0</v>
          </cell>
        </row>
        <row r="1001">
          <cell r="AJ1001">
            <v>0</v>
          </cell>
          <cell r="AW1001">
            <v>0</v>
          </cell>
        </row>
        <row r="1002">
          <cell r="AJ1002">
            <v>0</v>
          </cell>
          <cell r="AW1002">
            <v>0</v>
          </cell>
        </row>
        <row r="1003">
          <cell r="AJ1003">
            <v>0</v>
          </cell>
          <cell r="AW1003">
            <v>0</v>
          </cell>
        </row>
        <row r="1004">
          <cell r="AJ1004">
            <v>0</v>
          </cell>
          <cell r="AW1004">
            <v>0</v>
          </cell>
        </row>
        <row r="1005">
          <cell r="AJ1005">
            <v>0</v>
          </cell>
          <cell r="AW1005">
            <v>0</v>
          </cell>
        </row>
        <row r="1006">
          <cell r="AJ1006">
            <v>0</v>
          </cell>
          <cell r="AW1006">
            <v>0</v>
          </cell>
        </row>
        <row r="1007">
          <cell r="AJ1007">
            <v>0</v>
          </cell>
          <cell r="AW1007">
            <v>0</v>
          </cell>
        </row>
        <row r="1008">
          <cell r="AJ1008">
            <v>0</v>
          </cell>
          <cell r="AW1008">
            <v>0</v>
          </cell>
        </row>
        <row r="1009">
          <cell r="AJ1009">
            <v>0</v>
          </cell>
          <cell r="AW1009">
            <v>0</v>
          </cell>
        </row>
        <row r="1010">
          <cell r="AJ1010">
            <v>0</v>
          </cell>
          <cell r="AW1010">
            <v>0</v>
          </cell>
        </row>
        <row r="1011">
          <cell r="AJ1011">
            <v>0</v>
          </cell>
          <cell r="AW1011">
            <v>0</v>
          </cell>
        </row>
        <row r="1012">
          <cell r="AJ1012">
            <v>0</v>
          </cell>
          <cell r="AW1012">
            <v>0</v>
          </cell>
        </row>
        <row r="1013">
          <cell r="AJ1013">
            <v>0</v>
          </cell>
          <cell r="AW1013">
            <v>0</v>
          </cell>
        </row>
        <row r="1014">
          <cell r="AJ1014">
            <v>0</v>
          </cell>
          <cell r="AW1014">
            <v>0</v>
          </cell>
        </row>
        <row r="1015">
          <cell r="AJ1015">
            <v>0</v>
          </cell>
          <cell r="AW1015">
            <v>0</v>
          </cell>
        </row>
        <row r="1016">
          <cell r="AJ1016">
            <v>0</v>
          </cell>
          <cell r="AW1016">
            <v>0</v>
          </cell>
        </row>
        <row r="1017">
          <cell r="AJ1017">
            <v>0</v>
          </cell>
          <cell r="AW1017">
            <v>0</v>
          </cell>
        </row>
        <row r="1018">
          <cell r="AJ1018">
            <v>0</v>
          </cell>
          <cell r="AW1018">
            <v>0</v>
          </cell>
        </row>
        <row r="1019">
          <cell r="AJ1019">
            <v>0</v>
          </cell>
          <cell r="AW1019">
            <v>0</v>
          </cell>
        </row>
        <row r="1020">
          <cell r="AJ1020">
            <v>0</v>
          </cell>
          <cell r="AW1020">
            <v>0</v>
          </cell>
        </row>
        <row r="1021">
          <cell r="AJ1021">
            <v>0</v>
          </cell>
          <cell r="AW1021">
            <v>0</v>
          </cell>
        </row>
        <row r="1022">
          <cell r="AJ1022">
            <v>0</v>
          </cell>
          <cell r="AW1022">
            <v>0</v>
          </cell>
        </row>
        <row r="1023">
          <cell r="AJ1023">
            <v>0</v>
          </cell>
          <cell r="AW1023">
            <v>0</v>
          </cell>
        </row>
        <row r="1024">
          <cell r="AJ1024">
            <v>0</v>
          </cell>
          <cell r="AW1024">
            <v>0</v>
          </cell>
        </row>
        <row r="1025">
          <cell r="AJ1025">
            <v>0</v>
          </cell>
          <cell r="AW1025">
            <v>0</v>
          </cell>
        </row>
        <row r="1026">
          <cell r="AJ1026">
            <v>0</v>
          </cell>
          <cell r="AW1026">
            <v>0</v>
          </cell>
        </row>
        <row r="1027">
          <cell r="AJ1027">
            <v>0</v>
          </cell>
          <cell r="AW1027">
            <v>0</v>
          </cell>
        </row>
        <row r="1028">
          <cell r="AJ1028">
            <v>0</v>
          </cell>
          <cell r="AW1028">
            <v>0</v>
          </cell>
        </row>
        <row r="1029">
          <cell r="AJ1029">
            <v>0</v>
          </cell>
          <cell r="AW1029">
            <v>0</v>
          </cell>
        </row>
        <row r="1030">
          <cell r="AJ1030">
            <v>0</v>
          </cell>
          <cell r="AW1030">
            <v>0</v>
          </cell>
        </row>
        <row r="1031">
          <cell r="AJ1031">
            <v>0</v>
          </cell>
          <cell r="AW1031">
            <v>0</v>
          </cell>
        </row>
        <row r="1032">
          <cell r="AJ1032">
            <v>0</v>
          </cell>
          <cell r="AW1032">
            <v>0</v>
          </cell>
        </row>
        <row r="1033">
          <cell r="AJ1033">
            <v>0</v>
          </cell>
          <cell r="AW1033">
            <v>0</v>
          </cell>
        </row>
        <row r="1034">
          <cell r="AJ1034">
            <v>0</v>
          </cell>
          <cell r="AW1034">
            <v>0</v>
          </cell>
        </row>
        <row r="1035">
          <cell r="AJ1035">
            <v>0</v>
          </cell>
          <cell r="AW1035">
            <v>0</v>
          </cell>
        </row>
        <row r="1036">
          <cell r="AJ1036">
            <v>0</v>
          </cell>
          <cell r="AW1036">
            <v>0</v>
          </cell>
        </row>
        <row r="1037">
          <cell r="AJ1037">
            <v>0</v>
          </cell>
          <cell r="AW1037">
            <v>0</v>
          </cell>
        </row>
        <row r="1038">
          <cell r="AJ1038">
            <v>0</v>
          </cell>
          <cell r="AW1038">
            <v>0</v>
          </cell>
        </row>
        <row r="1039">
          <cell r="AJ1039">
            <v>0</v>
          </cell>
          <cell r="AW1039">
            <v>0</v>
          </cell>
        </row>
        <row r="1040">
          <cell r="AJ1040">
            <v>0</v>
          </cell>
          <cell r="AW1040">
            <v>0</v>
          </cell>
        </row>
        <row r="1041">
          <cell r="AJ1041">
            <v>0</v>
          </cell>
          <cell r="AW1041">
            <v>0</v>
          </cell>
        </row>
        <row r="1042">
          <cell r="AJ1042">
            <v>0</v>
          </cell>
          <cell r="AW1042">
            <v>0</v>
          </cell>
        </row>
        <row r="1043">
          <cell r="AJ1043">
            <v>0</v>
          </cell>
          <cell r="AW1043">
            <v>0</v>
          </cell>
        </row>
        <row r="1044">
          <cell r="AJ1044">
            <v>0</v>
          </cell>
          <cell r="AW1044">
            <v>0</v>
          </cell>
        </row>
        <row r="1045">
          <cell r="AJ1045">
            <v>0</v>
          </cell>
          <cell r="AW1045">
            <v>0</v>
          </cell>
        </row>
        <row r="1046">
          <cell r="AJ1046">
            <v>0</v>
          </cell>
          <cell r="AW1046">
            <v>0</v>
          </cell>
        </row>
        <row r="1047">
          <cell r="AJ1047">
            <v>0</v>
          </cell>
          <cell r="AW1047">
            <v>0</v>
          </cell>
        </row>
        <row r="1048">
          <cell r="AJ1048">
            <v>0</v>
          </cell>
          <cell r="AW1048">
            <v>0</v>
          </cell>
        </row>
        <row r="1049">
          <cell r="AJ1049">
            <v>0</v>
          </cell>
          <cell r="AW1049">
            <v>0</v>
          </cell>
        </row>
        <row r="1050">
          <cell r="AJ1050">
            <v>0</v>
          </cell>
          <cell r="AW1050">
            <v>0</v>
          </cell>
        </row>
        <row r="1051">
          <cell r="AJ1051">
            <v>0</v>
          </cell>
          <cell r="AW1051">
            <v>0</v>
          </cell>
        </row>
        <row r="1052">
          <cell r="AJ1052">
            <v>0</v>
          </cell>
          <cell r="AW1052">
            <v>0</v>
          </cell>
        </row>
        <row r="1053">
          <cell r="AJ1053">
            <v>0</v>
          </cell>
          <cell r="AW1053">
            <v>0</v>
          </cell>
        </row>
        <row r="1054">
          <cell r="AJ1054">
            <v>0</v>
          </cell>
          <cell r="AW1054">
            <v>0</v>
          </cell>
        </row>
        <row r="1055">
          <cell r="AJ1055">
            <v>0</v>
          </cell>
          <cell r="AW1055">
            <v>0</v>
          </cell>
        </row>
        <row r="1056">
          <cell r="AJ1056">
            <v>0</v>
          </cell>
          <cell r="AW1056">
            <v>0</v>
          </cell>
        </row>
        <row r="1057">
          <cell r="AJ1057">
            <v>0</v>
          </cell>
          <cell r="AW1057">
            <v>0</v>
          </cell>
        </row>
        <row r="1058">
          <cell r="AJ1058">
            <v>0</v>
          </cell>
          <cell r="AW1058">
            <v>0</v>
          </cell>
        </row>
        <row r="1059">
          <cell r="AJ1059">
            <v>0</v>
          </cell>
          <cell r="AW1059">
            <v>0</v>
          </cell>
        </row>
        <row r="1060">
          <cell r="AJ1060">
            <v>0</v>
          </cell>
          <cell r="AW1060">
            <v>0</v>
          </cell>
        </row>
        <row r="1061">
          <cell r="AJ1061">
            <v>0</v>
          </cell>
          <cell r="AW1061">
            <v>0</v>
          </cell>
        </row>
        <row r="1062">
          <cell r="AJ1062">
            <v>0</v>
          </cell>
          <cell r="AW1062">
            <v>0</v>
          </cell>
        </row>
        <row r="1063">
          <cell r="AJ1063">
            <v>0</v>
          </cell>
          <cell r="AW1063">
            <v>0</v>
          </cell>
        </row>
        <row r="1064">
          <cell r="AJ1064">
            <v>0</v>
          </cell>
          <cell r="AW1064">
            <v>0</v>
          </cell>
        </row>
        <row r="1065">
          <cell r="AJ1065">
            <v>0</v>
          </cell>
          <cell r="AW1065">
            <v>0</v>
          </cell>
        </row>
        <row r="1066">
          <cell r="AJ1066">
            <v>0</v>
          </cell>
          <cell r="AW1066">
            <v>0</v>
          </cell>
        </row>
        <row r="1067">
          <cell r="AJ1067">
            <v>0</v>
          </cell>
          <cell r="AW1067">
            <v>0</v>
          </cell>
        </row>
        <row r="1068">
          <cell r="AJ1068">
            <v>0</v>
          </cell>
          <cell r="AW1068">
            <v>0</v>
          </cell>
        </row>
        <row r="1069">
          <cell r="AJ1069">
            <v>0</v>
          </cell>
          <cell r="AW1069">
            <v>0</v>
          </cell>
        </row>
        <row r="1070">
          <cell r="AJ1070">
            <v>0</v>
          </cell>
          <cell r="AW1070">
            <v>0</v>
          </cell>
        </row>
        <row r="1071">
          <cell r="AJ1071">
            <v>0</v>
          </cell>
          <cell r="AW1071">
            <v>0</v>
          </cell>
        </row>
        <row r="1072">
          <cell r="AJ1072">
            <v>0</v>
          </cell>
          <cell r="AW1072">
            <v>0</v>
          </cell>
        </row>
        <row r="1073">
          <cell r="AJ1073">
            <v>0</v>
          </cell>
          <cell r="AW1073">
            <v>0</v>
          </cell>
        </row>
        <row r="1074">
          <cell r="AJ1074">
            <v>0</v>
          </cell>
          <cell r="AW1074">
            <v>0</v>
          </cell>
        </row>
        <row r="1075">
          <cell r="AJ1075">
            <v>0</v>
          </cell>
          <cell r="AW1075">
            <v>0</v>
          </cell>
        </row>
        <row r="1076">
          <cell r="AJ1076">
            <v>0</v>
          </cell>
          <cell r="AW1076">
            <v>0</v>
          </cell>
        </row>
        <row r="1077">
          <cell r="AJ1077">
            <v>0</v>
          </cell>
          <cell r="AW1077">
            <v>0</v>
          </cell>
        </row>
        <row r="1078">
          <cell r="AJ1078">
            <v>0</v>
          </cell>
          <cell r="AW1078">
            <v>0</v>
          </cell>
        </row>
        <row r="1079">
          <cell r="AJ1079">
            <v>0</v>
          </cell>
          <cell r="AW1079">
            <v>0</v>
          </cell>
        </row>
        <row r="1080">
          <cell r="AJ1080">
            <v>0</v>
          </cell>
          <cell r="AW1080">
            <v>0</v>
          </cell>
        </row>
        <row r="1081">
          <cell r="AJ1081">
            <v>0</v>
          </cell>
          <cell r="AW1081">
            <v>0</v>
          </cell>
        </row>
        <row r="1082">
          <cell r="AJ1082">
            <v>0</v>
          </cell>
          <cell r="AW1082">
            <v>0</v>
          </cell>
        </row>
        <row r="1083">
          <cell r="AJ1083">
            <v>0</v>
          </cell>
          <cell r="AW1083">
            <v>0</v>
          </cell>
        </row>
        <row r="1084">
          <cell r="AJ1084">
            <v>0</v>
          </cell>
          <cell r="AW1084">
            <v>0</v>
          </cell>
        </row>
        <row r="1085">
          <cell r="AJ1085">
            <v>0</v>
          </cell>
          <cell r="AW1085">
            <v>0</v>
          </cell>
        </row>
        <row r="1086">
          <cell r="AJ1086">
            <v>0</v>
          </cell>
          <cell r="AW1086">
            <v>0</v>
          </cell>
        </row>
        <row r="1087">
          <cell r="AJ1087">
            <v>0</v>
          </cell>
          <cell r="AW1087">
            <v>0</v>
          </cell>
        </row>
        <row r="1088">
          <cell r="AJ1088">
            <v>0</v>
          </cell>
          <cell r="AW1088">
            <v>0</v>
          </cell>
        </row>
        <row r="1089">
          <cell r="AJ1089">
            <v>0</v>
          </cell>
          <cell r="AW1089">
            <v>0</v>
          </cell>
        </row>
        <row r="1090">
          <cell r="AJ1090">
            <v>0</v>
          </cell>
          <cell r="AW1090">
            <v>0</v>
          </cell>
        </row>
        <row r="1091">
          <cell r="AJ1091">
            <v>0</v>
          </cell>
          <cell r="AW1091">
            <v>0</v>
          </cell>
        </row>
        <row r="1092">
          <cell r="AJ1092">
            <v>0</v>
          </cell>
          <cell r="AW1092">
            <v>0</v>
          </cell>
        </row>
        <row r="1093">
          <cell r="AJ1093">
            <v>0</v>
          </cell>
          <cell r="AW1093">
            <v>0</v>
          </cell>
        </row>
        <row r="1094">
          <cell r="AJ1094">
            <v>0</v>
          </cell>
          <cell r="AW1094">
            <v>0</v>
          </cell>
        </row>
        <row r="1095">
          <cell r="AJ1095">
            <v>0</v>
          </cell>
          <cell r="AW1095">
            <v>0</v>
          </cell>
        </row>
        <row r="1096">
          <cell r="AJ1096">
            <v>0</v>
          </cell>
          <cell r="AW1096">
            <v>0</v>
          </cell>
        </row>
        <row r="1097">
          <cell r="AJ1097">
            <v>0</v>
          </cell>
          <cell r="AW1097">
            <v>0</v>
          </cell>
        </row>
        <row r="1098">
          <cell r="AJ1098">
            <v>0</v>
          </cell>
          <cell r="AW1098">
            <v>0</v>
          </cell>
        </row>
        <row r="1099">
          <cell r="AJ1099">
            <v>0</v>
          </cell>
          <cell r="AW1099">
            <v>0</v>
          </cell>
        </row>
        <row r="1100">
          <cell r="AJ1100">
            <v>0</v>
          </cell>
          <cell r="AW1100">
            <v>0</v>
          </cell>
        </row>
        <row r="1101">
          <cell r="AJ1101">
            <v>0</v>
          </cell>
          <cell r="AW1101">
            <v>0</v>
          </cell>
        </row>
        <row r="1102">
          <cell r="AJ1102">
            <v>0</v>
          </cell>
          <cell r="AW1102">
            <v>0</v>
          </cell>
        </row>
        <row r="1103">
          <cell r="AJ1103">
            <v>0</v>
          </cell>
          <cell r="AW1103">
            <v>0</v>
          </cell>
        </row>
        <row r="1104">
          <cell r="AJ1104">
            <v>0</v>
          </cell>
          <cell r="AW1104">
            <v>0</v>
          </cell>
        </row>
        <row r="1105">
          <cell r="AJ1105">
            <v>0</v>
          </cell>
          <cell r="AW1105">
            <v>0</v>
          </cell>
        </row>
        <row r="1106">
          <cell r="AJ1106">
            <v>0</v>
          </cell>
          <cell r="AW1106">
            <v>0</v>
          </cell>
        </row>
        <row r="1107">
          <cell r="AJ1107">
            <v>0</v>
          </cell>
          <cell r="AW1107">
            <v>0</v>
          </cell>
        </row>
        <row r="1108">
          <cell r="AJ1108">
            <v>0</v>
          </cell>
          <cell r="AW1108">
            <v>0</v>
          </cell>
        </row>
        <row r="1109">
          <cell r="AJ1109">
            <v>0</v>
          </cell>
          <cell r="AW1109">
            <v>0</v>
          </cell>
        </row>
        <row r="1110">
          <cell r="AJ1110">
            <v>0</v>
          </cell>
          <cell r="AW1110">
            <v>0</v>
          </cell>
        </row>
        <row r="1111">
          <cell r="AJ1111">
            <v>0</v>
          </cell>
          <cell r="AW1111">
            <v>0</v>
          </cell>
        </row>
        <row r="1112">
          <cell r="AJ1112">
            <v>0</v>
          </cell>
          <cell r="AW1112">
            <v>0</v>
          </cell>
        </row>
        <row r="1113">
          <cell r="AJ1113">
            <v>0</v>
          </cell>
          <cell r="AW1113">
            <v>0</v>
          </cell>
        </row>
        <row r="1114">
          <cell r="AJ1114">
            <v>0</v>
          </cell>
          <cell r="AW1114">
            <v>0</v>
          </cell>
        </row>
        <row r="1115">
          <cell r="AJ1115">
            <v>0</v>
          </cell>
          <cell r="AW1115">
            <v>0</v>
          </cell>
        </row>
        <row r="1116">
          <cell r="AJ1116">
            <v>0</v>
          </cell>
          <cell r="AW1116">
            <v>0</v>
          </cell>
        </row>
        <row r="1117">
          <cell r="AJ1117">
            <v>0</v>
          </cell>
          <cell r="AW1117">
            <v>0</v>
          </cell>
        </row>
        <row r="1118">
          <cell r="AJ1118">
            <v>0</v>
          </cell>
          <cell r="AW1118">
            <v>0</v>
          </cell>
        </row>
        <row r="1119">
          <cell r="AJ1119">
            <v>0</v>
          </cell>
          <cell r="AW1119">
            <v>0</v>
          </cell>
        </row>
        <row r="1120">
          <cell r="AJ1120">
            <v>0</v>
          </cell>
          <cell r="AW1120">
            <v>0</v>
          </cell>
        </row>
        <row r="1121">
          <cell r="AJ1121">
            <v>0</v>
          </cell>
          <cell r="AW1121">
            <v>0</v>
          </cell>
        </row>
        <row r="1122">
          <cell r="AJ1122">
            <v>0</v>
          </cell>
          <cell r="AW1122">
            <v>0</v>
          </cell>
        </row>
        <row r="1123">
          <cell r="AJ1123">
            <v>0</v>
          </cell>
          <cell r="AW1123">
            <v>0</v>
          </cell>
        </row>
        <row r="1124">
          <cell r="AJ1124">
            <v>0</v>
          </cell>
          <cell r="AW1124">
            <v>0</v>
          </cell>
        </row>
        <row r="1125">
          <cell r="AJ1125">
            <v>0</v>
          </cell>
          <cell r="AW1125">
            <v>0</v>
          </cell>
        </row>
        <row r="1126">
          <cell r="AJ1126">
            <v>0</v>
          </cell>
          <cell r="AW1126">
            <v>0</v>
          </cell>
        </row>
        <row r="1127">
          <cell r="AJ1127">
            <v>0</v>
          </cell>
          <cell r="AW1127">
            <v>0</v>
          </cell>
        </row>
        <row r="1128">
          <cell r="AJ1128">
            <v>0</v>
          </cell>
          <cell r="AW1128">
            <v>0</v>
          </cell>
        </row>
        <row r="1129">
          <cell r="AJ1129">
            <v>0</v>
          </cell>
          <cell r="AW1129">
            <v>0</v>
          </cell>
        </row>
        <row r="1130">
          <cell r="AJ1130">
            <v>0</v>
          </cell>
          <cell r="AW1130">
            <v>0</v>
          </cell>
        </row>
        <row r="1131">
          <cell r="AJ1131">
            <v>0</v>
          </cell>
          <cell r="AW1131">
            <v>0</v>
          </cell>
        </row>
        <row r="1132">
          <cell r="AJ1132">
            <v>0</v>
          </cell>
          <cell r="AW1132">
            <v>0</v>
          </cell>
        </row>
        <row r="1133">
          <cell r="AJ1133">
            <v>0</v>
          </cell>
          <cell r="AW1133">
            <v>0</v>
          </cell>
        </row>
        <row r="1134">
          <cell r="AJ1134">
            <v>0</v>
          </cell>
          <cell r="AW1134">
            <v>0</v>
          </cell>
        </row>
        <row r="1135">
          <cell r="AJ1135">
            <v>0</v>
          </cell>
          <cell r="AW1135">
            <v>0</v>
          </cell>
        </row>
        <row r="1136">
          <cell r="AJ1136">
            <v>0</v>
          </cell>
          <cell r="AW1136">
            <v>0</v>
          </cell>
        </row>
        <row r="1137">
          <cell r="AJ1137">
            <v>0</v>
          </cell>
          <cell r="AW1137">
            <v>0</v>
          </cell>
        </row>
        <row r="1138">
          <cell r="AJ1138">
            <v>0</v>
          </cell>
          <cell r="AW1138">
            <v>0</v>
          </cell>
        </row>
        <row r="1139">
          <cell r="AJ1139">
            <v>0</v>
          </cell>
          <cell r="AW1139">
            <v>0</v>
          </cell>
        </row>
        <row r="1140">
          <cell r="AJ1140">
            <v>0</v>
          </cell>
          <cell r="AW1140">
            <v>0</v>
          </cell>
        </row>
        <row r="1141">
          <cell r="AJ1141">
            <v>0</v>
          </cell>
          <cell r="AW1141">
            <v>0</v>
          </cell>
        </row>
        <row r="1142">
          <cell r="AJ1142">
            <v>0</v>
          </cell>
          <cell r="AW1142">
            <v>0</v>
          </cell>
        </row>
        <row r="1143">
          <cell r="AJ1143">
            <v>0</v>
          </cell>
          <cell r="AW1143">
            <v>0</v>
          </cell>
        </row>
        <row r="1144">
          <cell r="AJ1144">
            <v>0</v>
          </cell>
          <cell r="AW1144">
            <v>0</v>
          </cell>
        </row>
        <row r="1145">
          <cell r="AJ1145">
            <v>0</v>
          </cell>
          <cell r="AW1145">
            <v>0</v>
          </cell>
        </row>
        <row r="1146">
          <cell r="AJ1146">
            <v>0</v>
          </cell>
          <cell r="AW1146">
            <v>0</v>
          </cell>
        </row>
        <row r="1147">
          <cell r="AJ1147">
            <v>0</v>
          </cell>
          <cell r="AW1147">
            <v>0</v>
          </cell>
        </row>
        <row r="1148">
          <cell r="AJ1148">
            <v>0</v>
          </cell>
          <cell r="AW1148">
            <v>0</v>
          </cell>
        </row>
        <row r="1149">
          <cell r="AJ1149">
            <v>0</v>
          </cell>
          <cell r="AW1149">
            <v>0</v>
          </cell>
        </row>
        <row r="1150">
          <cell r="AJ1150">
            <v>0</v>
          </cell>
          <cell r="AW1150">
            <v>0</v>
          </cell>
        </row>
        <row r="1151">
          <cell r="AJ1151">
            <v>0</v>
          </cell>
          <cell r="AW1151">
            <v>0</v>
          </cell>
        </row>
        <row r="1152">
          <cell r="AJ1152">
            <v>0</v>
          </cell>
          <cell r="AW1152">
            <v>0</v>
          </cell>
        </row>
        <row r="1153">
          <cell r="AJ1153">
            <v>0</v>
          </cell>
          <cell r="AW1153">
            <v>0</v>
          </cell>
        </row>
        <row r="1154">
          <cell r="AJ1154">
            <v>0</v>
          </cell>
          <cell r="AW1154">
            <v>0</v>
          </cell>
        </row>
        <row r="1155">
          <cell r="AJ1155">
            <v>0</v>
          </cell>
          <cell r="AW1155">
            <v>0</v>
          </cell>
        </row>
        <row r="1156">
          <cell r="AJ1156">
            <v>0</v>
          </cell>
          <cell r="AW1156">
            <v>0</v>
          </cell>
        </row>
        <row r="1157">
          <cell r="AJ1157">
            <v>0</v>
          </cell>
          <cell r="AW1157">
            <v>0</v>
          </cell>
        </row>
        <row r="1158">
          <cell r="AJ1158">
            <v>0</v>
          </cell>
          <cell r="AW1158">
            <v>0</v>
          </cell>
        </row>
        <row r="1159">
          <cell r="AJ1159">
            <v>0</v>
          </cell>
          <cell r="AW1159">
            <v>0</v>
          </cell>
        </row>
        <row r="1160">
          <cell r="AJ1160">
            <v>0</v>
          </cell>
          <cell r="AW1160">
            <v>0</v>
          </cell>
        </row>
        <row r="1161">
          <cell r="AJ1161">
            <v>0</v>
          </cell>
          <cell r="AW1161">
            <v>0</v>
          </cell>
        </row>
        <row r="1162">
          <cell r="AJ1162">
            <v>0</v>
          </cell>
          <cell r="AW1162">
            <v>0</v>
          </cell>
        </row>
        <row r="1163">
          <cell r="AJ1163">
            <v>0</v>
          </cell>
          <cell r="AW1163">
            <v>0</v>
          </cell>
        </row>
        <row r="1164">
          <cell r="AJ1164">
            <v>0</v>
          </cell>
          <cell r="AW1164">
            <v>0</v>
          </cell>
        </row>
        <row r="1165">
          <cell r="AJ1165">
            <v>0</v>
          </cell>
          <cell r="AW1165">
            <v>0</v>
          </cell>
        </row>
        <row r="1166">
          <cell r="AJ1166">
            <v>0</v>
          </cell>
          <cell r="AW1166">
            <v>0</v>
          </cell>
        </row>
        <row r="1167">
          <cell r="AJ1167">
            <v>0</v>
          </cell>
          <cell r="AW1167">
            <v>0</v>
          </cell>
        </row>
        <row r="1168">
          <cell r="AJ1168">
            <v>0</v>
          </cell>
          <cell r="AW1168">
            <v>0</v>
          </cell>
        </row>
        <row r="1169">
          <cell r="AJ1169">
            <v>0</v>
          </cell>
          <cell r="AW1169">
            <v>0</v>
          </cell>
        </row>
        <row r="1170">
          <cell r="AJ1170">
            <v>0</v>
          </cell>
          <cell r="AW1170">
            <v>0</v>
          </cell>
        </row>
        <row r="1171">
          <cell r="AJ1171">
            <v>0</v>
          </cell>
          <cell r="AW1171">
            <v>0</v>
          </cell>
        </row>
        <row r="1172">
          <cell r="AJ1172">
            <v>0</v>
          </cell>
          <cell r="AW1172">
            <v>0</v>
          </cell>
        </row>
        <row r="1173">
          <cell r="AJ1173">
            <v>0</v>
          </cell>
          <cell r="AW1173">
            <v>0</v>
          </cell>
        </row>
        <row r="1174">
          <cell r="AJ1174">
            <v>0</v>
          </cell>
          <cell r="AW1174">
            <v>0</v>
          </cell>
        </row>
        <row r="1175">
          <cell r="AJ1175">
            <v>0</v>
          </cell>
          <cell r="AW1175">
            <v>0</v>
          </cell>
        </row>
        <row r="1176">
          <cell r="AJ1176">
            <v>0</v>
          </cell>
          <cell r="AW1176">
            <v>0</v>
          </cell>
        </row>
        <row r="1177">
          <cell r="AJ1177">
            <v>0</v>
          </cell>
          <cell r="AW1177">
            <v>0</v>
          </cell>
        </row>
        <row r="1178">
          <cell r="AJ1178">
            <v>0</v>
          </cell>
          <cell r="AW1178">
            <v>0</v>
          </cell>
        </row>
        <row r="1179">
          <cell r="AJ1179">
            <v>0</v>
          </cell>
          <cell r="AW1179">
            <v>0</v>
          </cell>
        </row>
        <row r="1180">
          <cell r="AJ1180">
            <v>0</v>
          </cell>
          <cell r="AW1180">
            <v>0</v>
          </cell>
        </row>
        <row r="1181">
          <cell r="AJ1181">
            <v>0</v>
          </cell>
          <cell r="AW1181">
            <v>0</v>
          </cell>
        </row>
        <row r="1182">
          <cell r="AJ1182">
            <v>0</v>
          </cell>
          <cell r="AW1182">
            <v>0</v>
          </cell>
        </row>
        <row r="1183">
          <cell r="AJ1183">
            <v>0</v>
          </cell>
          <cell r="AW1183">
            <v>0</v>
          </cell>
        </row>
        <row r="1184">
          <cell r="AJ1184">
            <v>0</v>
          </cell>
          <cell r="AW1184">
            <v>0</v>
          </cell>
        </row>
        <row r="1185">
          <cell r="AJ1185">
            <v>0</v>
          </cell>
          <cell r="AW1185">
            <v>0</v>
          </cell>
        </row>
        <row r="1186">
          <cell r="AJ1186">
            <v>0</v>
          </cell>
          <cell r="AW1186">
            <v>0</v>
          </cell>
        </row>
        <row r="1187">
          <cell r="AJ1187">
            <v>0</v>
          </cell>
          <cell r="AW1187">
            <v>0</v>
          </cell>
        </row>
        <row r="1188">
          <cell r="AJ1188">
            <v>0</v>
          </cell>
          <cell r="AW1188">
            <v>0</v>
          </cell>
        </row>
        <row r="1189">
          <cell r="AJ1189">
            <v>0</v>
          </cell>
          <cell r="AW1189">
            <v>0</v>
          </cell>
        </row>
        <row r="1190">
          <cell r="AJ1190">
            <v>0</v>
          </cell>
          <cell r="AW1190">
            <v>0</v>
          </cell>
        </row>
        <row r="1191">
          <cell r="AJ1191">
            <v>0</v>
          </cell>
          <cell r="AW1191">
            <v>0</v>
          </cell>
        </row>
        <row r="1192">
          <cell r="AJ1192">
            <v>0</v>
          </cell>
          <cell r="AW1192">
            <v>0</v>
          </cell>
        </row>
        <row r="1193">
          <cell r="AJ1193">
            <v>0</v>
          </cell>
          <cell r="AW1193">
            <v>0</v>
          </cell>
        </row>
        <row r="1194">
          <cell r="AJ1194">
            <v>0</v>
          </cell>
          <cell r="AW1194">
            <v>0</v>
          </cell>
        </row>
        <row r="1195">
          <cell r="AJ1195">
            <v>0</v>
          </cell>
          <cell r="AW1195">
            <v>0</v>
          </cell>
        </row>
        <row r="1196">
          <cell r="AJ1196">
            <v>0</v>
          </cell>
          <cell r="AW1196">
            <v>0</v>
          </cell>
        </row>
        <row r="1197">
          <cell r="AJ1197">
            <v>0</v>
          </cell>
          <cell r="AW1197">
            <v>0</v>
          </cell>
        </row>
        <row r="1198">
          <cell r="AJ1198">
            <v>0</v>
          </cell>
          <cell r="AW1198">
            <v>0</v>
          </cell>
        </row>
        <row r="1199">
          <cell r="AJ1199">
            <v>0</v>
          </cell>
          <cell r="AW1199">
            <v>0</v>
          </cell>
        </row>
        <row r="1200">
          <cell r="AJ1200">
            <v>0</v>
          </cell>
          <cell r="AW1200">
            <v>0</v>
          </cell>
        </row>
        <row r="1201">
          <cell r="AJ1201">
            <v>0</v>
          </cell>
          <cell r="AW1201">
            <v>0</v>
          </cell>
        </row>
        <row r="1202">
          <cell r="AJ1202">
            <v>0</v>
          </cell>
          <cell r="AW1202">
            <v>0</v>
          </cell>
        </row>
        <row r="1203">
          <cell r="AJ1203">
            <v>0</v>
          </cell>
          <cell r="AW1203">
            <v>0</v>
          </cell>
        </row>
        <row r="1204">
          <cell r="AJ1204">
            <v>0</v>
          </cell>
          <cell r="AW1204">
            <v>0</v>
          </cell>
        </row>
        <row r="1205">
          <cell r="AJ1205">
            <v>0</v>
          </cell>
          <cell r="AW1205">
            <v>0</v>
          </cell>
        </row>
        <row r="1206">
          <cell r="AJ1206">
            <v>0</v>
          </cell>
          <cell r="AW1206">
            <v>0</v>
          </cell>
        </row>
        <row r="1207">
          <cell r="AJ1207">
            <v>0</v>
          </cell>
          <cell r="AW1207">
            <v>0</v>
          </cell>
        </row>
        <row r="1208">
          <cell r="AJ1208">
            <v>0</v>
          </cell>
          <cell r="AW1208">
            <v>0</v>
          </cell>
        </row>
        <row r="1209">
          <cell r="AJ1209">
            <v>0</v>
          </cell>
          <cell r="AW1209">
            <v>0</v>
          </cell>
        </row>
        <row r="1210">
          <cell r="AJ1210">
            <v>0</v>
          </cell>
          <cell r="AW1210">
            <v>0</v>
          </cell>
        </row>
        <row r="1211">
          <cell r="AJ1211">
            <v>0</v>
          </cell>
          <cell r="AW1211">
            <v>0</v>
          </cell>
        </row>
        <row r="1212">
          <cell r="AJ1212">
            <v>0</v>
          </cell>
          <cell r="AW1212">
            <v>0</v>
          </cell>
        </row>
        <row r="1213">
          <cell r="AJ1213">
            <v>0</v>
          </cell>
          <cell r="AW1213">
            <v>0</v>
          </cell>
        </row>
        <row r="1214">
          <cell r="AJ1214">
            <v>0</v>
          </cell>
          <cell r="AW1214">
            <v>0</v>
          </cell>
        </row>
        <row r="1215">
          <cell r="AJ1215">
            <v>0</v>
          </cell>
          <cell r="AW1215">
            <v>0</v>
          </cell>
        </row>
        <row r="1216">
          <cell r="AJ1216">
            <v>0</v>
          </cell>
          <cell r="AW1216">
            <v>0</v>
          </cell>
        </row>
        <row r="1217">
          <cell r="AJ1217">
            <v>0</v>
          </cell>
          <cell r="AW1217">
            <v>0</v>
          </cell>
        </row>
        <row r="1218">
          <cell r="AJ1218">
            <v>0</v>
          </cell>
          <cell r="AW1218">
            <v>0</v>
          </cell>
        </row>
        <row r="1219">
          <cell r="AJ1219">
            <v>0</v>
          </cell>
          <cell r="AW1219">
            <v>0</v>
          </cell>
        </row>
        <row r="1220">
          <cell r="AJ1220">
            <v>0</v>
          </cell>
          <cell r="AW1220">
            <v>0</v>
          </cell>
        </row>
        <row r="1221">
          <cell r="AJ1221">
            <v>0</v>
          </cell>
          <cell r="AW1221">
            <v>0</v>
          </cell>
        </row>
        <row r="1222">
          <cell r="AJ1222">
            <v>0</v>
          </cell>
          <cell r="AW1222">
            <v>0</v>
          </cell>
        </row>
        <row r="1223">
          <cell r="AJ1223">
            <v>0</v>
          </cell>
          <cell r="AW1223">
            <v>0</v>
          </cell>
        </row>
        <row r="1224">
          <cell r="AJ1224">
            <v>0</v>
          </cell>
          <cell r="AW1224">
            <v>0</v>
          </cell>
        </row>
        <row r="1225">
          <cell r="AJ1225">
            <v>0</v>
          </cell>
          <cell r="AW1225">
            <v>0</v>
          </cell>
        </row>
        <row r="1226">
          <cell r="AJ1226">
            <v>0</v>
          </cell>
          <cell r="AW1226">
            <v>0</v>
          </cell>
        </row>
        <row r="1227">
          <cell r="AJ1227">
            <v>0</v>
          </cell>
          <cell r="AW1227">
            <v>0</v>
          </cell>
        </row>
        <row r="1228">
          <cell r="AJ1228">
            <v>0</v>
          </cell>
          <cell r="AW1228">
            <v>0</v>
          </cell>
        </row>
        <row r="1229">
          <cell r="AJ1229">
            <v>0</v>
          </cell>
          <cell r="AW1229">
            <v>0</v>
          </cell>
        </row>
        <row r="1230">
          <cell r="AJ1230">
            <v>0</v>
          </cell>
          <cell r="AW1230">
            <v>0</v>
          </cell>
        </row>
        <row r="1231">
          <cell r="AJ1231">
            <v>0</v>
          </cell>
          <cell r="AW1231">
            <v>0</v>
          </cell>
        </row>
        <row r="1232">
          <cell r="AJ1232">
            <v>0</v>
          </cell>
          <cell r="AW1232">
            <v>0</v>
          </cell>
        </row>
        <row r="1233">
          <cell r="AJ1233">
            <v>0</v>
          </cell>
          <cell r="AW1233">
            <v>0</v>
          </cell>
        </row>
        <row r="1234">
          <cell r="AJ1234">
            <v>0</v>
          </cell>
          <cell r="AW1234">
            <v>0</v>
          </cell>
        </row>
        <row r="1235">
          <cell r="AJ1235">
            <v>0</v>
          </cell>
          <cell r="AW1235">
            <v>0</v>
          </cell>
        </row>
        <row r="1236">
          <cell r="AJ1236">
            <v>0</v>
          </cell>
          <cell r="AW1236">
            <v>0</v>
          </cell>
        </row>
        <row r="1237">
          <cell r="AJ1237">
            <v>0</v>
          </cell>
          <cell r="AW1237">
            <v>0</v>
          </cell>
        </row>
        <row r="1238">
          <cell r="AJ1238">
            <v>0</v>
          </cell>
          <cell r="AW1238">
            <v>0</v>
          </cell>
        </row>
        <row r="1239">
          <cell r="AJ1239">
            <v>0</v>
          </cell>
          <cell r="AW1239">
            <v>0</v>
          </cell>
        </row>
        <row r="1240">
          <cell r="AJ1240">
            <v>0</v>
          </cell>
          <cell r="AW1240">
            <v>0</v>
          </cell>
        </row>
        <row r="1241">
          <cell r="AJ1241">
            <v>0</v>
          </cell>
          <cell r="AW1241">
            <v>0</v>
          </cell>
        </row>
        <row r="1242">
          <cell r="AJ1242">
            <v>0</v>
          </cell>
          <cell r="AW1242">
            <v>0</v>
          </cell>
        </row>
        <row r="1243">
          <cell r="AJ1243">
            <v>0</v>
          </cell>
          <cell r="AW1243">
            <v>0</v>
          </cell>
        </row>
        <row r="1244">
          <cell r="AJ1244">
            <v>0</v>
          </cell>
          <cell r="AW1244">
            <v>0</v>
          </cell>
        </row>
        <row r="1245">
          <cell r="AJ1245">
            <v>0</v>
          </cell>
          <cell r="AW1245">
            <v>0</v>
          </cell>
        </row>
        <row r="1246">
          <cell r="AJ1246">
            <v>0</v>
          </cell>
          <cell r="AW1246">
            <v>0</v>
          </cell>
        </row>
        <row r="1247">
          <cell r="AJ1247">
            <v>0</v>
          </cell>
          <cell r="AW1247">
            <v>0</v>
          </cell>
        </row>
        <row r="1248">
          <cell r="AJ1248">
            <v>0</v>
          </cell>
          <cell r="AW1248">
            <v>0</v>
          </cell>
        </row>
        <row r="1249">
          <cell r="AJ1249">
            <v>0</v>
          </cell>
          <cell r="AW1249">
            <v>0</v>
          </cell>
        </row>
        <row r="1250">
          <cell r="AJ1250">
            <v>0</v>
          </cell>
          <cell r="AW1250">
            <v>0</v>
          </cell>
        </row>
        <row r="1251">
          <cell r="AJ1251">
            <v>0</v>
          </cell>
          <cell r="AW1251">
            <v>0</v>
          </cell>
        </row>
        <row r="1252">
          <cell r="AJ1252">
            <v>0</v>
          </cell>
          <cell r="AW1252">
            <v>0</v>
          </cell>
        </row>
        <row r="1253">
          <cell r="AJ1253">
            <v>0</v>
          </cell>
          <cell r="AW1253">
            <v>0</v>
          </cell>
        </row>
        <row r="1254">
          <cell r="AJ1254">
            <v>0</v>
          </cell>
          <cell r="AW1254">
            <v>0</v>
          </cell>
        </row>
        <row r="1255">
          <cell r="AJ1255">
            <v>0</v>
          </cell>
          <cell r="AW1255">
            <v>0</v>
          </cell>
        </row>
        <row r="1256">
          <cell r="AJ1256">
            <v>0</v>
          </cell>
          <cell r="AW1256">
            <v>0</v>
          </cell>
        </row>
        <row r="1257">
          <cell r="AJ1257">
            <v>0</v>
          </cell>
          <cell r="AW1257">
            <v>0</v>
          </cell>
        </row>
        <row r="1258">
          <cell r="AJ1258">
            <v>0</v>
          </cell>
          <cell r="AW1258">
            <v>0</v>
          </cell>
        </row>
        <row r="1259">
          <cell r="AJ1259">
            <v>0</v>
          </cell>
          <cell r="AW1259">
            <v>0</v>
          </cell>
        </row>
        <row r="1260">
          <cell r="AJ1260">
            <v>0</v>
          </cell>
          <cell r="AW1260">
            <v>0</v>
          </cell>
        </row>
        <row r="1261">
          <cell r="AJ1261">
            <v>0</v>
          </cell>
          <cell r="AW1261">
            <v>0</v>
          </cell>
        </row>
        <row r="1262">
          <cell r="AJ1262">
            <v>0</v>
          </cell>
          <cell r="AW1262">
            <v>0</v>
          </cell>
        </row>
        <row r="1263">
          <cell r="AJ1263">
            <v>0</v>
          </cell>
          <cell r="AW1263">
            <v>0</v>
          </cell>
        </row>
        <row r="1264">
          <cell r="AJ1264">
            <v>0</v>
          </cell>
          <cell r="AW1264">
            <v>0</v>
          </cell>
        </row>
        <row r="1265">
          <cell r="AJ1265">
            <v>0</v>
          </cell>
          <cell r="AW1265">
            <v>0</v>
          </cell>
        </row>
        <row r="1266">
          <cell r="AJ1266">
            <v>0</v>
          </cell>
          <cell r="AW1266">
            <v>0</v>
          </cell>
        </row>
        <row r="1267">
          <cell r="AJ1267">
            <v>0</v>
          </cell>
          <cell r="AW1267">
            <v>0</v>
          </cell>
        </row>
        <row r="1268">
          <cell r="AJ1268">
            <v>0</v>
          </cell>
          <cell r="AW1268">
            <v>0</v>
          </cell>
        </row>
        <row r="1269">
          <cell r="AJ1269">
            <v>0</v>
          </cell>
          <cell r="AW1269">
            <v>0</v>
          </cell>
        </row>
        <row r="1270">
          <cell r="AJ1270">
            <v>0</v>
          </cell>
          <cell r="AW1270">
            <v>0</v>
          </cell>
        </row>
        <row r="1271">
          <cell r="AJ1271">
            <v>0</v>
          </cell>
          <cell r="AW1271">
            <v>0</v>
          </cell>
        </row>
        <row r="1272">
          <cell r="AJ1272">
            <v>0</v>
          </cell>
          <cell r="AW1272">
            <v>0</v>
          </cell>
        </row>
        <row r="1273">
          <cell r="AJ1273">
            <v>0</v>
          </cell>
          <cell r="AW1273">
            <v>0</v>
          </cell>
        </row>
        <row r="1274">
          <cell r="AJ1274">
            <v>0</v>
          </cell>
          <cell r="AW1274">
            <v>0</v>
          </cell>
        </row>
        <row r="1275">
          <cell r="AJ1275">
            <v>0</v>
          </cell>
          <cell r="AW1275">
            <v>0</v>
          </cell>
        </row>
        <row r="1276">
          <cell r="AJ1276">
            <v>0</v>
          </cell>
          <cell r="AW1276">
            <v>0</v>
          </cell>
        </row>
        <row r="1277">
          <cell r="AJ1277">
            <v>0</v>
          </cell>
          <cell r="AW1277">
            <v>0</v>
          </cell>
        </row>
        <row r="1278">
          <cell r="AJ1278">
            <v>0</v>
          </cell>
          <cell r="AW1278">
            <v>0</v>
          </cell>
        </row>
        <row r="1279">
          <cell r="AJ1279">
            <v>0</v>
          </cell>
          <cell r="AW1279">
            <v>0</v>
          </cell>
        </row>
        <row r="1280">
          <cell r="AJ1280">
            <v>0</v>
          </cell>
          <cell r="AW1280">
            <v>0</v>
          </cell>
        </row>
        <row r="1281">
          <cell r="AJ1281">
            <v>0</v>
          </cell>
          <cell r="AW1281">
            <v>0</v>
          </cell>
        </row>
        <row r="1282">
          <cell r="AJ1282">
            <v>0</v>
          </cell>
          <cell r="AW1282">
            <v>0</v>
          </cell>
        </row>
        <row r="1283">
          <cell r="AJ1283">
            <v>0</v>
          </cell>
          <cell r="AW1283">
            <v>0</v>
          </cell>
        </row>
        <row r="1284">
          <cell r="AJ1284">
            <v>0</v>
          </cell>
          <cell r="AW1284">
            <v>0</v>
          </cell>
        </row>
        <row r="1285">
          <cell r="AJ1285">
            <v>0</v>
          </cell>
          <cell r="AW1285">
            <v>0</v>
          </cell>
        </row>
        <row r="1286">
          <cell r="AJ1286">
            <v>0</v>
          </cell>
          <cell r="AW1286">
            <v>0</v>
          </cell>
        </row>
        <row r="1287">
          <cell r="AJ1287">
            <v>0</v>
          </cell>
          <cell r="AW1287">
            <v>0</v>
          </cell>
        </row>
        <row r="1288">
          <cell r="AJ1288">
            <v>0</v>
          </cell>
          <cell r="AW1288">
            <v>0</v>
          </cell>
        </row>
        <row r="1289">
          <cell r="AJ1289">
            <v>0</v>
          </cell>
          <cell r="AW1289">
            <v>0</v>
          </cell>
        </row>
        <row r="1290">
          <cell r="AJ1290">
            <v>0</v>
          </cell>
          <cell r="AW1290">
            <v>0</v>
          </cell>
        </row>
        <row r="1291">
          <cell r="AJ1291">
            <v>0</v>
          </cell>
          <cell r="AW1291">
            <v>0</v>
          </cell>
        </row>
        <row r="1292">
          <cell r="AJ1292">
            <v>0</v>
          </cell>
          <cell r="AW1292">
            <v>0</v>
          </cell>
        </row>
        <row r="1293">
          <cell r="AJ1293">
            <v>0</v>
          </cell>
          <cell r="AW1293">
            <v>0</v>
          </cell>
        </row>
        <row r="1294">
          <cell r="AJ1294">
            <v>0</v>
          </cell>
          <cell r="AW1294">
            <v>0</v>
          </cell>
        </row>
        <row r="1295">
          <cell r="AJ1295">
            <v>0</v>
          </cell>
          <cell r="AW1295">
            <v>0</v>
          </cell>
        </row>
        <row r="1296">
          <cell r="AJ1296">
            <v>0</v>
          </cell>
          <cell r="AW1296">
            <v>0</v>
          </cell>
        </row>
        <row r="1297">
          <cell r="AJ1297">
            <v>0</v>
          </cell>
          <cell r="AW1297">
            <v>0</v>
          </cell>
        </row>
        <row r="1298">
          <cell r="AJ1298">
            <v>0</v>
          </cell>
          <cell r="AW1298">
            <v>0</v>
          </cell>
        </row>
        <row r="1299">
          <cell r="AJ1299">
            <v>0</v>
          </cell>
          <cell r="AW1299">
            <v>0</v>
          </cell>
        </row>
        <row r="1300">
          <cell r="AJ1300">
            <v>0</v>
          </cell>
          <cell r="AW1300">
            <v>0</v>
          </cell>
        </row>
        <row r="1301">
          <cell r="AJ1301">
            <v>0</v>
          </cell>
          <cell r="AW1301">
            <v>0</v>
          </cell>
        </row>
        <row r="1302">
          <cell r="AJ1302">
            <v>0</v>
          </cell>
          <cell r="AW1302">
            <v>0</v>
          </cell>
        </row>
        <row r="1303">
          <cell r="AJ1303">
            <v>0</v>
          </cell>
          <cell r="AW1303">
            <v>0</v>
          </cell>
        </row>
        <row r="1304">
          <cell r="AJ1304">
            <v>0</v>
          </cell>
          <cell r="AW1304">
            <v>0</v>
          </cell>
        </row>
        <row r="1305">
          <cell r="AJ1305">
            <v>0</v>
          </cell>
          <cell r="AW1305">
            <v>0</v>
          </cell>
        </row>
        <row r="1306">
          <cell r="AJ1306">
            <v>0</v>
          </cell>
          <cell r="AW1306">
            <v>0</v>
          </cell>
        </row>
        <row r="1307">
          <cell r="AJ1307">
            <v>0</v>
          </cell>
          <cell r="AW1307">
            <v>0</v>
          </cell>
        </row>
        <row r="1308">
          <cell r="AJ1308">
            <v>0</v>
          </cell>
          <cell r="AW1308">
            <v>0</v>
          </cell>
        </row>
        <row r="1309">
          <cell r="AJ1309">
            <v>0</v>
          </cell>
          <cell r="AW1309">
            <v>0</v>
          </cell>
        </row>
        <row r="1310">
          <cell r="AJ1310">
            <v>0</v>
          </cell>
          <cell r="AW1310">
            <v>0</v>
          </cell>
        </row>
        <row r="1311">
          <cell r="AJ1311">
            <v>0</v>
          </cell>
          <cell r="AW1311">
            <v>0</v>
          </cell>
        </row>
        <row r="1312">
          <cell r="AJ1312">
            <v>0</v>
          </cell>
          <cell r="AW1312">
            <v>0</v>
          </cell>
        </row>
        <row r="1313">
          <cell r="AJ1313">
            <v>0</v>
          </cell>
          <cell r="AW1313">
            <v>0</v>
          </cell>
        </row>
        <row r="1314">
          <cell r="AJ1314">
            <v>0</v>
          </cell>
          <cell r="AW1314">
            <v>0</v>
          </cell>
        </row>
        <row r="1315">
          <cell r="AJ1315">
            <v>0</v>
          </cell>
          <cell r="AW1315">
            <v>0</v>
          </cell>
        </row>
        <row r="1316">
          <cell r="AJ1316">
            <v>0</v>
          </cell>
          <cell r="AW1316">
            <v>0</v>
          </cell>
        </row>
        <row r="1317">
          <cell r="AJ1317">
            <v>0</v>
          </cell>
          <cell r="AW1317">
            <v>0</v>
          </cell>
        </row>
        <row r="1318">
          <cell r="AJ1318">
            <v>0</v>
          </cell>
          <cell r="AW1318">
            <v>0</v>
          </cell>
        </row>
        <row r="1319">
          <cell r="AJ1319">
            <v>0</v>
          </cell>
          <cell r="AW1319">
            <v>0</v>
          </cell>
        </row>
        <row r="1320">
          <cell r="AJ1320">
            <v>0</v>
          </cell>
          <cell r="AW1320">
            <v>0</v>
          </cell>
        </row>
        <row r="1321">
          <cell r="AJ1321">
            <v>0</v>
          </cell>
          <cell r="AW1321">
            <v>0</v>
          </cell>
        </row>
        <row r="1322">
          <cell r="AJ1322">
            <v>0</v>
          </cell>
          <cell r="AW1322">
            <v>0</v>
          </cell>
        </row>
        <row r="1323">
          <cell r="AJ1323">
            <v>0</v>
          </cell>
          <cell r="AW1323">
            <v>0</v>
          </cell>
        </row>
        <row r="1324">
          <cell r="AJ1324">
            <v>0</v>
          </cell>
          <cell r="AW1324">
            <v>0</v>
          </cell>
        </row>
        <row r="1325">
          <cell r="AJ1325">
            <v>0</v>
          </cell>
          <cell r="AW1325">
            <v>0</v>
          </cell>
        </row>
        <row r="1326">
          <cell r="AJ1326">
            <v>0</v>
          </cell>
          <cell r="AW1326">
            <v>0</v>
          </cell>
        </row>
        <row r="1327">
          <cell r="AJ1327">
            <v>0</v>
          </cell>
          <cell r="AW1327">
            <v>0</v>
          </cell>
        </row>
        <row r="1328">
          <cell r="AJ1328">
            <v>0</v>
          </cell>
          <cell r="AW1328">
            <v>0</v>
          </cell>
        </row>
        <row r="1329">
          <cell r="AJ1329">
            <v>0</v>
          </cell>
          <cell r="AW1329">
            <v>0</v>
          </cell>
        </row>
        <row r="1330">
          <cell r="AJ1330">
            <v>0</v>
          </cell>
          <cell r="AW1330">
            <v>0</v>
          </cell>
        </row>
        <row r="1331">
          <cell r="AJ1331">
            <v>0</v>
          </cell>
          <cell r="AW1331">
            <v>0</v>
          </cell>
        </row>
        <row r="1332">
          <cell r="AJ1332">
            <v>0</v>
          </cell>
          <cell r="AW1332">
            <v>0</v>
          </cell>
        </row>
        <row r="1333">
          <cell r="AJ1333">
            <v>0</v>
          </cell>
          <cell r="AW1333">
            <v>0</v>
          </cell>
        </row>
        <row r="1334">
          <cell r="AJ1334">
            <v>0</v>
          </cell>
          <cell r="AW1334">
            <v>0</v>
          </cell>
        </row>
        <row r="1335">
          <cell r="AJ1335">
            <v>0</v>
          </cell>
          <cell r="AW1335">
            <v>0</v>
          </cell>
        </row>
        <row r="1336">
          <cell r="AJ1336">
            <v>0</v>
          </cell>
          <cell r="AW1336">
            <v>0</v>
          </cell>
        </row>
        <row r="1337">
          <cell r="AJ1337">
            <v>0</v>
          </cell>
          <cell r="AW1337">
            <v>0</v>
          </cell>
        </row>
        <row r="1338">
          <cell r="AJ1338">
            <v>0</v>
          </cell>
          <cell r="AW1338">
            <v>0</v>
          </cell>
        </row>
        <row r="1339">
          <cell r="AJ1339">
            <v>0</v>
          </cell>
          <cell r="AW1339">
            <v>0</v>
          </cell>
        </row>
        <row r="1340">
          <cell r="AJ1340">
            <v>0</v>
          </cell>
          <cell r="AW1340">
            <v>0</v>
          </cell>
        </row>
        <row r="1341">
          <cell r="AJ1341">
            <v>0</v>
          </cell>
          <cell r="AW1341">
            <v>0</v>
          </cell>
        </row>
        <row r="1342">
          <cell r="AJ1342">
            <v>0</v>
          </cell>
          <cell r="AW1342">
            <v>0</v>
          </cell>
        </row>
        <row r="1343">
          <cell r="AJ1343">
            <v>0</v>
          </cell>
          <cell r="AW1343">
            <v>0</v>
          </cell>
        </row>
        <row r="1344">
          <cell r="AJ1344">
            <v>0</v>
          </cell>
          <cell r="AW1344">
            <v>0</v>
          </cell>
        </row>
        <row r="1345">
          <cell r="AJ1345">
            <v>0</v>
          </cell>
          <cell r="AW1345">
            <v>0</v>
          </cell>
        </row>
        <row r="1346">
          <cell r="AJ1346">
            <v>0</v>
          </cell>
          <cell r="AW1346">
            <v>0</v>
          </cell>
        </row>
        <row r="1347">
          <cell r="AJ1347">
            <v>0</v>
          </cell>
          <cell r="AW1347">
            <v>0</v>
          </cell>
        </row>
        <row r="1348">
          <cell r="AJ1348">
            <v>0</v>
          </cell>
          <cell r="AW1348">
            <v>0</v>
          </cell>
        </row>
        <row r="1349">
          <cell r="AJ1349">
            <v>0</v>
          </cell>
          <cell r="AW1349">
            <v>0</v>
          </cell>
        </row>
        <row r="1350">
          <cell r="AJ1350">
            <v>0</v>
          </cell>
          <cell r="AW1350">
            <v>0</v>
          </cell>
        </row>
        <row r="1351">
          <cell r="AJ1351">
            <v>0</v>
          </cell>
          <cell r="AW1351">
            <v>0</v>
          </cell>
        </row>
        <row r="1352">
          <cell r="AJ1352">
            <v>0</v>
          </cell>
          <cell r="AW1352">
            <v>0</v>
          </cell>
        </row>
        <row r="1353">
          <cell r="AJ1353">
            <v>0</v>
          </cell>
          <cell r="AW1353">
            <v>0</v>
          </cell>
        </row>
        <row r="1354">
          <cell r="AJ1354">
            <v>0</v>
          </cell>
          <cell r="AW1354">
            <v>0</v>
          </cell>
        </row>
        <row r="1355">
          <cell r="AJ1355">
            <v>0</v>
          </cell>
          <cell r="AW1355">
            <v>0</v>
          </cell>
        </row>
        <row r="1356">
          <cell r="AJ1356">
            <v>0</v>
          </cell>
          <cell r="AW1356">
            <v>0</v>
          </cell>
        </row>
        <row r="1357">
          <cell r="AJ1357">
            <v>0</v>
          </cell>
          <cell r="AW1357">
            <v>0</v>
          </cell>
        </row>
        <row r="1358">
          <cell r="AJ1358">
            <v>0</v>
          </cell>
          <cell r="AW1358">
            <v>0</v>
          </cell>
        </row>
        <row r="1359">
          <cell r="AJ1359">
            <v>0</v>
          </cell>
          <cell r="AW1359">
            <v>0</v>
          </cell>
        </row>
        <row r="1360">
          <cell r="AJ1360">
            <v>0</v>
          </cell>
          <cell r="AW1360">
            <v>0</v>
          </cell>
        </row>
        <row r="1361">
          <cell r="AJ1361">
            <v>0</v>
          </cell>
          <cell r="AW1361">
            <v>0</v>
          </cell>
        </row>
        <row r="1362">
          <cell r="AJ1362">
            <v>0</v>
          </cell>
          <cell r="AW1362">
            <v>0</v>
          </cell>
        </row>
        <row r="1363">
          <cell r="AJ1363">
            <v>0</v>
          </cell>
          <cell r="AW1363">
            <v>0</v>
          </cell>
        </row>
        <row r="1364">
          <cell r="AJ1364">
            <v>0</v>
          </cell>
          <cell r="AW1364">
            <v>0</v>
          </cell>
        </row>
        <row r="1365">
          <cell r="AJ1365">
            <v>0</v>
          </cell>
          <cell r="AW1365">
            <v>0</v>
          </cell>
        </row>
        <row r="1366">
          <cell r="AJ1366">
            <v>0</v>
          </cell>
          <cell r="AW1366">
            <v>0</v>
          </cell>
        </row>
        <row r="1367">
          <cell r="AJ1367">
            <v>0</v>
          </cell>
          <cell r="AW1367">
            <v>0</v>
          </cell>
        </row>
        <row r="1368">
          <cell r="AJ1368">
            <v>0</v>
          </cell>
          <cell r="AW1368">
            <v>0</v>
          </cell>
        </row>
        <row r="1369">
          <cell r="AJ1369">
            <v>0</v>
          </cell>
          <cell r="AW1369">
            <v>0</v>
          </cell>
        </row>
        <row r="1370">
          <cell r="AJ1370">
            <v>0</v>
          </cell>
          <cell r="AW1370">
            <v>0</v>
          </cell>
        </row>
        <row r="1371">
          <cell r="AJ1371">
            <v>0</v>
          </cell>
          <cell r="AW1371">
            <v>0</v>
          </cell>
        </row>
        <row r="1372">
          <cell r="AJ1372">
            <v>0</v>
          </cell>
          <cell r="AW1372">
            <v>0</v>
          </cell>
        </row>
        <row r="1373">
          <cell r="AJ1373">
            <v>0</v>
          </cell>
          <cell r="AW1373">
            <v>0</v>
          </cell>
        </row>
        <row r="1374">
          <cell r="AJ1374">
            <v>0</v>
          </cell>
          <cell r="AW1374">
            <v>0</v>
          </cell>
        </row>
        <row r="1375">
          <cell r="AJ1375">
            <v>0</v>
          </cell>
          <cell r="AW1375">
            <v>0</v>
          </cell>
        </row>
        <row r="1376">
          <cell r="AJ1376">
            <v>0</v>
          </cell>
          <cell r="AW1376">
            <v>0</v>
          </cell>
        </row>
        <row r="1377">
          <cell r="AJ1377">
            <v>0</v>
          </cell>
          <cell r="AW1377">
            <v>0</v>
          </cell>
        </row>
        <row r="1378">
          <cell r="AJ1378">
            <v>0</v>
          </cell>
          <cell r="AW1378">
            <v>0</v>
          </cell>
        </row>
        <row r="1379">
          <cell r="AJ1379">
            <v>0</v>
          </cell>
          <cell r="AW1379">
            <v>0</v>
          </cell>
        </row>
        <row r="1380">
          <cell r="AJ1380">
            <v>0</v>
          </cell>
          <cell r="AW1380">
            <v>0</v>
          </cell>
        </row>
        <row r="1381">
          <cell r="AJ1381">
            <v>0</v>
          </cell>
          <cell r="AW1381">
            <v>0</v>
          </cell>
        </row>
        <row r="1382">
          <cell r="AJ1382">
            <v>0</v>
          </cell>
          <cell r="AW1382">
            <v>0</v>
          </cell>
        </row>
        <row r="1383">
          <cell r="AJ1383">
            <v>0</v>
          </cell>
          <cell r="AW1383">
            <v>0</v>
          </cell>
        </row>
        <row r="1384">
          <cell r="AJ1384">
            <v>0</v>
          </cell>
          <cell r="AW1384">
            <v>0</v>
          </cell>
        </row>
        <row r="1385">
          <cell r="AJ1385">
            <v>0</v>
          </cell>
          <cell r="AW1385">
            <v>0</v>
          </cell>
        </row>
        <row r="1386">
          <cell r="AJ1386">
            <v>0</v>
          </cell>
          <cell r="AW1386">
            <v>0</v>
          </cell>
        </row>
        <row r="1387">
          <cell r="AJ1387">
            <v>0</v>
          </cell>
          <cell r="AW1387">
            <v>0</v>
          </cell>
        </row>
        <row r="1388">
          <cell r="AJ1388">
            <v>0</v>
          </cell>
          <cell r="AW1388">
            <v>0</v>
          </cell>
        </row>
        <row r="1389">
          <cell r="AJ1389">
            <v>0</v>
          </cell>
          <cell r="AW1389">
            <v>0</v>
          </cell>
        </row>
        <row r="1390">
          <cell r="AJ1390">
            <v>0</v>
          </cell>
          <cell r="AW1390">
            <v>0</v>
          </cell>
        </row>
        <row r="1391">
          <cell r="AJ1391">
            <v>0</v>
          </cell>
          <cell r="AW1391">
            <v>0</v>
          </cell>
        </row>
        <row r="1392">
          <cell r="AJ1392">
            <v>0</v>
          </cell>
          <cell r="AW1392">
            <v>0</v>
          </cell>
        </row>
        <row r="1393">
          <cell r="AJ1393">
            <v>0</v>
          </cell>
          <cell r="AW1393">
            <v>0</v>
          </cell>
        </row>
        <row r="1394">
          <cell r="AJ1394">
            <v>0</v>
          </cell>
          <cell r="AW1394">
            <v>0</v>
          </cell>
        </row>
        <row r="1395">
          <cell r="AJ1395">
            <v>0</v>
          </cell>
          <cell r="AW1395">
            <v>0</v>
          </cell>
        </row>
        <row r="1396">
          <cell r="AJ1396">
            <v>0</v>
          </cell>
          <cell r="AW1396">
            <v>0</v>
          </cell>
        </row>
        <row r="1397">
          <cell r="AJ1397">
            <v>0</v>
          </cell>
          <cell r="AW1397">
            <v>0</v>
          </cell>
        </row>
        <row r="1398">
          <cell r="AJ1398">
            <v>0</v>
          </cell>
          <cell r="AW1398">
            <v>0</v>
          </cell>
        </row>
        <row r="1399">
          <cell r="AJ1399">
            <v>0</v>
          </cell>
          <cell r="AW1399">
            <v>0</v>
          </cell>
        </row>
        <row r="1400">
          <cell r="AJ1400">
            <v>0</v>
          </cell>
          <cell r="AW1400">
            <v>0</v>
          </cell>
        </row>
        <row r="1401">
          <cell r="AJ1401">
            <v>0</v>
          </cell>
          <cell r="AW1401">
            <v>0</v>
          </cell>
        </row>
        <row r="1402">
          <cell r="AJ1402">
            <v>0</v>
          </cell>
          <cell r="AW1402">
            <v>0</v>
          </cell>
        </row>
        <row r="1403">
          <cell r="AJ1403">
            <v>0</v>
          </cell>
          <cell r="AW1403">
            <v>0</v>
          </cell>
        </row>
        <row r="1404">
          <cell r="AJ1404">
            <v>0</v>
          </cell>
          <cell r="AW1404">
            <v>0</v>
          </cell>
        </row>
        <row r="1405">
          <cell r="AJ1405">
            <v>0</v>
          </cell>
          <cell r="AW1405">
            <v>0</v>
          </cell>
        </row>
        <row r="1406">
          <cell r="AJ1406">
            <v>0</v>
          </cell>
          <cell r="AW1406">
            <v>0</v>
          </cell>
        </row>
        <row r="1407">
          <cell r="AJ1407">
            <v>0</v>
          </cell>
          <cell r="AW1407">
            <v>0</v>
          </cell>
        </row>
        <row r="1408">
          <cell r="AJ1408">
            <v>0</v>
          </cell>
          <cell r="AW1408">
            <v>0</v>
          </cell>
        </row>
        <row r="1409">
          <cell r="AJ1409">
            <v>0</v>
          </cell>
          <cell r="AW1409">
            <v>0</v>
          </cell>
        </row>
        <row r="1410">
          <cell r="AJ1410">
            <v>0</v>
          </cell>
          <cell r="AW1410">
            <v>0</v>
          </cell>
        </row>
        <row r="1411">
          <cell r="AJ1411">
            <v>0</v>
          </cell>
          <cell r="AW1411">
            <v>0</v>
          </cell>
        </row>
        <row r="1412">
          <cell r="AJ1412">
            <v>0</v>
          </cell>
          <cell r="AW1412">
            <v>0</v>
          </cell>
        </row>
        <row r="1413">
          <cell r="AJ1413">
            <v>0</v>
          </cell>
          <cell r="AW1413">
            <v>0</v>
          </cell>
        </row>
        <row r="1414">
          <cell r="AJ1414">
            <v>0</v>
          </cell>
          <cell r="AW1414">
            <v>0</v>
          </cell>
        </row>
        <row r="1415">
          <cell r="AJ1415">
            <v>0</v>
          </cell>
          <cell r="AW1415">
            <v>0</v>
          </cell>
        </row>
        <row r="1416">
          <cell r="AJ1416">
            <v>0</v>
          </cell>
          <cell r="AW1416">
            <v>0</v>
          </cell>
        </row>
        <row r="1417">
          <cell r="AJ1417">
            <v>0</v>
          </cell>
          <cell r="AW1417">
            <v>0</v>
          </cell>
        </row>
        <row r="1418">
          <cell r="AJ1418">
            <v>0</v>
          </cell>
          <cell r="AW1418">
            <v>0</v>
          </cell>
        </row>
        <row r="1419">
          <cell r="AJ1419">
            <v>0</v>
          </cell>
          <cell r="AW1419">
            <v>0</v>
          </cell>
        </row>
        <row r="1420">
          <cell r="AJ1420">
            <v>0</v>
          </cell>
          <cell r="AW1420">
            <v>0</v>
          </cell>
        </row>
        <row r="1421">
          <cell r="AJ1421">
            <v>0</v>
          </cell>
          <cell r="AW1421">
            <v>0</v>
          </cell>
        </row>
        <row r="1422">
          <cell r="AJ1422">
            <v>0</v>
          </cell>
          <cell r="AW1422">
            <v>0</v>
          </cell>
        </row>
        <row r="1423">
          <cell r="AJ1423">
            <v>0</v>
          </cell>
          <cell r="AW1423">
            <v>0</v>
          </cell>
        </row>
        <row r="1424">
          <cell r="AJ1424">
            <v>0</v>
          </cell>
          <cell r="AW1424">
            <v>0</v>
          </cell>
        </row>
        <row r="1425">
          <cell r="AJ1425">
            <v>0</v>
          </cell>
          <cell r="AW1425">
            <v>0</v>
          </cell>
        </row>
        <row r="1426">
          <cell r="AJ1426">
            <v>0</v>
          </cell>
          <cell r="AW1426">
            <v>0</v>
          </cell>
        </row>
        <row r="1427">
          <cell r="AJ1427">
            <v>0</v>
          </cell>
          <cell r="AW1427">
            <v>0</v>
          </cell>
        </row>
        <row r="1428">
          <cell r="AJ1428">
            <v>0</v>
          </cell>
          <cell r="AW1428">
            <v>0</v>
          </cell>
        </row>
        <row r="1429">
          <cell r="AJ1429">
            <v>0</v>
          </cell>
          <cell r="AW1429">
            <v>0</v>
          </cell>
        </row>
        <row r="1430">
          <cell r="AJ1430">
            <v>0</v>
          </cell>
          <cell r="AW1430">
            <v>0</v>
          </cell>
        </row>
        <row r="1431">
          <cell r="AJ1431">
            <v>0</v>
          </cell>
          <cell r="AW1431">
            <v>0</v>
          </cell>
        </row>
        <row r="1432">
          <cell r="AJ1432">
            <v>0</v>
          </cell>
          <cell r="AW1432">
            <v>0</v>
          </cell>
        </row>
        <row r="1433">
          <cell r="AJ1433">
            <v>0</v>
          </cell>
          <cell r="AW1433">
            <v>0</v>
          </cell>
        </row>
        <row r="1434">
          <cell r="AJ1434">
            <v>0</v>
          </cell>
          <cell r="AW1434">
            <v>0</v>
          </cell>
        </row>
        <row r="1435">
          <cell r="AJ1435">
            <v>0</v>
          </cell>
          <cell r="AW1435">
            <v>0</v>
          </cell>
        </row>
        <row r="1436">
          <cell r="AJ1436">
            <v>0</v>
          </cell>
          <cell r="AW1436">
            <v>0</v>
          </cell>
        </row>
        <row r="1437">
          <cell r="AJ1437">
            <v>0</v>
          </cell>
          <cell r="AW1437">
            <v>0</v>
          </cell>
        </row>
        <row r="1438">
          <cell r="AJ1438">
            <v>0</v>
          </cell>
          <cell r="AW1438">
            <v>0</v>
          </cell>
        </row>
        <row r="1439">
          <cell r="AJ1439">
            <v>0</v>
          </cell>
          <cell r="AW1439">
            <v>0</v>
          </cell>
        </row>
        <row r="1440">
          <cell r="AJ1440">
            <v>0</v>
          </cell>
          <cell r="AW1440">
            <v>0</v>
          </cell>
        </row>
        <row r="1441">
          <cell r="AJ1441">
            <v>0</v>
          </cell>
          <cell r="AW1441">
            <v>0</v>
          </cell>
        </row>
        <row r="1442">
          <cell r="AJ1442">
            <v>0</v>
          </cell>
          <cell r="AW1442">
            <v>0</v>
          </cell>
        </row>
        <row r="1443">
          <cell r="AJ1443">
            <v>0</v>
          </cell>
          <cell r="AW1443">
            <v>0</v>
          </cell>
        </row>
        <row r="1444">
          <cell r="AJ1444">
            <v>0</v>
          </cell>
          <cell r="AW1444">
            <v>0</v>
          </cell>
        </row>
        <row r="1445">
          <cell r="AJ1445">
            <v>0</v>
          </cell>
          <cell r="AW1445">
            <v>0</v>
          </cell>
        </row>
        <row r="1446">
          <cell r="AJ1446">
            <v>0</v>
          </cell>
          <cell r="AW1446">
            <v>0</v>
          </cell>
        </row>
        <row r="1447">
          <cell r="AJ1447">
            <v>0</v>
          </cell>
          <cell r="AW1447">
            <v>0</v>
          </cell>
        </row>
        <row r="1448">
          <cell r="AJ1448">
            <v>0</v>
          </cell>
          <cell r="AW1448">
            <v>0</v>
          </cell>
        </row>
        <row r="1449">
          <cell r="AJ1449">
            <v>0</v>
          </cell>
          <cell r="AW1449">
            <v>0</v>
          </cell>
        </row>
        <row r="1450">
          <cell r="AJ1450">
            <v>0</v>
          </cell>
          <cell r="AW1450">
            <v>0</v>
          </cell>
        </row>
        <row r="1451">
          <cell r="AJ1451">
            <v>0</v>
          </cell>
          <cell r="AW1451">
            <v>0</v>
          </cell>
        </row>
        <row r="1452">
          <cell r="AJ1452">
            <v>0</v>
          </cell>
          <cell r="AW1452">
            <v>0</v>
          </cell>
        </row>
        <row r="1453">
          <cell r="AJ1453">
            <v>0</v>
          </cell>
          <cell r="AW1453">
            <v>0</v>
          </cell>
        </row>
        <row r="1454">
          <cell r="AJ1454">
            <v>0</v>
          </cell>
          <cell r="AW1454">
            <v>0</v>
          </cell>
        </row>
        <row r="1455">
          <cell r="AJ1455">
            <v>0</v>
          </cell>
          <cell r="AW1455">
            <v>0</v>
          </cell>
        </row>
        <row r="1456">
          <cell r="AJ1456">
            <v>0</v>
          </cell>
          <cell r="AW1456">
            <v>0</v>
          </cell>
        </row>
        <row r="1457">
          <cell r="AJ1457">
            <v>0</v>
          </cell>
          <cell r="AW1457">
            <v>0</v>
          </cell>
        </row>
        <row r="1458">
          <cell r="AJ1458">
            <v>0</v>
          </cell>
          <cell r="AW1458">
            <v>0</v>
          </cell>
        </row>
        <row r="1459">
          <cell r="AJ1459">
            <v>0</v>
          </cell>
          <cell r="AW1459">
            <v>0</v>
          </cell>
        </row>
        <row r="1460">
          <cell r="AJ1460">
            <v>0</v>
          </cell>
          <cell r="AW1460">
            <v>0</v>
          </cell>
        </row>
        <row r="1461">
          <cell r="AJ1461">
            <v>0</v>
          </cell>
          <cell r="AW1461">
            <v>0</v>
          </cell>
        </row>
        <row r="1462">
          <cell r="AJ1462">
            <v>0</v>
          </cell>
          <cell r="AW1462">
            <v>0</v>
          </cell>
        </row>
        <row r="1463">
          <cell r="AJ1463">
            <v>0</v>
          </cell>
          <cell r="AW1463">
            <v>0</v>
          </cell>
        </row>
        <row r="1464">
          <cell r="AJ1464">
            <v>0</v>
          </cell>
          <cell r="AW1464">
            <v>0</v>
          </cell>
        </row>
        <row r="1465">
          <cell r="AJ1465">
            <v>0</v>
          </cell>
          <cell r="AW1465">
            <v>0</v>
          </cell>
        </row>
        <row r="1466">
          <cell r="AJ1466">
            <v>0</v>
          </cell>
          <cell r="AW1466">
            <v>0</v>
          </cell>
        </row>
        <row r="1467">
          <cell r="AJ1467">
            <v>0</v>
          </cell>
          <cell r="AW1467">
            <v>0</v>
          </cell>
        </row>
        <row r="1468">
          <cell r="AJ1468">
            <v>0</v>
          </cell>
          <cell r="AW1468">
            <v>0</v>
          </cell>
        </row>
        <row r="1469">
          <cell r="AJ1469">
            <v>0</v>
          </cell>
          <cell r="AW1469">
            <v>0</v>
          </cell>
        </row>
        <row r="1470">
          <cell r="AJ1470">
            <v>0</v>
          </cell>
          <cell r="AW1470">
            <v>0</v>
          </cell>
        </row>
        <row r="1471">
          <cell r="AJ1471">
            <v>0</v>
          </cell>
          <cell r="AW1471">
            <v>0</v>
          </cell>
        </row>
        <row r="1472">
          <cell r="AJ1472">
            <v>0</v>
          </cell>
          <cell r="AW1472">
            <v>0</v>
          </cell>
        </row>
        <row r="1473">
          <cell r="AJ1473">
            <v>0</v>
          </cell>
          <cell r="AW1473">
            <v>0</v>
          </cell>
        </row>
        <row r="1474">
          <cell r="AJ1474">
            <v>0</v>
          </cell>
          <cell r="AW1474">
            <v>0</v>
          </cell>
        </row>
        <row r="1475">
          <cell r="AJ1475">
            <v>0</v>
          </cell>
          <cell r="AW1475">
            <v>0</v>
          </cell>
        </row>
        <row r="1476">
          <cell r="AJ1476">
            <v>0</v>
          </cell>
          <cell r="AW1476">
            <v>0</v>
          </cell>
        </row>
        <row r="1477">
          <cell r="AJ1477">
            <v>0</v>
          </cell>
          <cell r="AW1477">
            <v>0</v>
          </cell>
        </row>
        <row r="1478">
          <cell r="AJ1478">
            <v>0</v>
          </cell>
          <cell r="AW1478">
            <v>0</v>
          </cell>
        </row>
        <row r="1479">
          <cell r="AJ1479">
            <v>0</v>
          </cell>
          <cell r="AW1479">
            <v>0</v>
          </cell>
        </row>
        <row r="1480">
          <cell r="AJ1480">
            <v>0</v>
          </cell>
          <cell r="AW1480">
            <v>0</v>
          </cell>
        </row>
        <row r="1481">
          <cell r="AJ1481">
            <v>0</v>
          </cell>
          <cell r="AW1481">
            <v>0</v>
          </cell>
        </row>
        <row r="1482">
          <cell r="AJ1482">
            <v>0</v>
          </cell>
          <cell r="AW1482">
            <v>0</v>
          </cell>
        </row>
        <row r="1483">
          <cell r="AJ1483">
            <v>0</v>
          </cell>
          <cell r="AW1483">
            <v>0</v>
          </cell>
        </row>
        <row r="1484">
          <cell r="AJ1484">
            <v>0</v>
          </cell>
          <cell r="AW1484">
            <v>0</v>
          </cell>
        </row>
        <row r="1485">
          <cell r="AJ1485">
            <v>0</v>
          </cell>
          <cell r="AW1485">
            <v>0</v>
          </cell>
        </row>
        <row r="1486">
          <cell r="AJ1486">
            <v>0</v>
          </cell>
          <cell r="AW1486">
            <v>0</v>
          </cell>
        </row>
        <row r="1487">
          <cell r="AJ1487">
            <v>0</v>
          </cell>
          <cell r="AW1487">
            <v>0</v>
          </cell>
        </row>
        <row r="1488">
          <cell r="AJ1488">
            <v>0</v>
          </cell>
          <cell r="AW1488">
            <v>0</v>
          </cell>
        </row>
        <row r="1489">
          <cell r="AJ1489">
            <v>0</v>
          </cell>
          <cell r="AW1489">
            <v>0</v>
          </cell>
        </row>
        <row r="1490">
          <cell r="AJ1490">
            <v>0</v>
          </cell>
          <cell r="AW1490">
            <v>0</v>
          </cell>
        </row>
        <row r="1491">
          <cell r="AJ1491">
            <v>0</v>
          </cell>
          <cell r="AW1491">
            <v>0</v>
          </cell>
        </row>
        <row r="1492">
          <cell r="AJ1492">
            <v>0</v>
          </cell>
          <cell r="AW1492">
            <v>0</v>
          </cell>
        </row>
        <row r="1493">
          <cell r="AJ1493">
            <v>0</v>
          </cell>
          <cell r="AW1493">
            <v>0</v>
          </cell>
        </row>
        <row r="1494">
          <cell r="AJ1494">
            <v>0</v>
          </cell>
          <cell r="AW1494">
            <v>0</v>
          </cell>
        </row>
        <row r="1495">
          <cell r="AJ1495">
            <v>0</v>
          </cell>
          <cell r="AW1495">
            <v>0</v>
          </cell>
        </row>
        <row r="1496">
          <cell r="AJ1496">
            <v>0</v>
          </cell>
          <cell r="AW1496">
            <v>0</v>
          </cell>
        </row>
        <row r="1497">
          <cell r="AJ1497">
            <v>0</v>
          </cell>
          <cell r="AW1497">
            <v>0</v>
          </cell>
        </row>
        <row r="1498">
          <cell r="AJ1498">
            <v>0</v>
          </cell>
          <cell r="AW1498">
            <v>0</v>
          </cell>
        </row>
        <row r="1499">
          <cell r="AJ1499">
            <v>0</v>
          </cell>
          <cell r="AW1499">
            <v>0</v>
          </cell>
        </row>
        <row r="1500">
          <cell r="AJ1500">
            <v>0</v>
          </cell>
          <cell r="AW1500">
            <v>0</v>
          </cell>
        </row>
        <row r="1501">
          <cell r="AJ1501">
            <v>0</v>
          </cell>
          <cell r="AW1501">
            <v>0</v>
          </cell>
        </row>
        <row r="1502">
          <cell r="AJ1502">
            <v>0</v>
          </cell>
          <cell r="AW1502">
            <v>0</v>
          </cell>
        </row>
        <row r="1503">
          <cell r="AJ1503">
            <v>0</v>
          </cell>
          <cell r="AW1503">
            <v>0</v>
          </cell>
        </row>
        <row r="1504">
          <cell r="AJ1504">
            <v>0</v>
          </cell>
          <cell r="AW1504">
            <v>0</v>
          </cell>
        </row>
        <row r="1505">
          <cell r="AJ1505">
            <v>0</v>
          </cell>
          <cell r="AW1505">
            <v>0</v>
          </cell>
        </row>
        <row r="1506">
          <cell r="AJ1506">
            <v>0</v>
          </cell>
          <cell r="AW1506">
            <v>0</v>
          </cell>
        </row>
        <row r="1507">
          <cell r="AJ1507">
            <v>0</v>
          </cell>
          <cell r="AW1507">
            <v>0</v>
          </cell>
        </row>
        <row r="1508">
          <cell r="AJ1508">
            <v>0</v>
          </cell>
          <cell r="AW1508">
            <v>0</v>
          </cell>
        </row>
        <row r="1509">
          <cell r="AJ1509">
            <v>0</v>
          </cell>
          <cell r="AW1509">
            <v>0</v>
          </cell>
        </row>
        <row r="1510">
          <cell r="AJ1510">
            <v>0</v>
          </cell>
          <cell r="AW1510">
            <v>0</v>
          </cell>
        </row>
        <row r="1511">
          <cell r="AJ1511">
            <v>0</v>
          </cell>
          <cell r="AW1511">
            <v>0</v>
          </cell>
        </row>
        <row r="1512">
          <cell r="AJ1512">
            <v>0</v>
          </cell>
          <cell r="AW1512">
            <v>0</v>
          </cell>
        </row>
        <row r="1513">
          <cell r="AJ1513">
            <v>0</v>
          </cell>
          <cell r="AW1513">
            <v>0</v>
          </cell>
        </row>
        <row r="1514">
          <cell r="AJ1514">
            <v>0</v>
          </cell>
          <cell r="AW1514">
            <v>0</v>
          </cell>
        </row>
        <row r="1515">
          <cell r="AJ1515">
            <v>0</v>
          </cell>
          <cell r="AW1515">
            <v>0</v>
          </cell>
        </row>
        <row r="1516">
          <cell r="AJ1516">
            <v>0</v>
          </cell>
          <cell r="AW1516">
            <v>0</v>
          </cell>
        </row>
        <row r="1517">
          <cell r="AJ1517">
            <v>0</v>
          </cell>
          <cell r="AW1517">
            <v>0</v>
          </cell>
        </row>
        <row r="1518">
          <cell r="AJ1518">
            <v>0</v>
          </cell>
          <cell r="AW1518">
            <v>0</v>
          </cell>
        </row>
        <row r="1519">
          <cell r="AJ1519">
            <v>0</v>
          </cell>
          <cell r="AW1519">
            <v>0</v>
          </cell>
        </row>
        <row r="1520">
          <cell r="AJ1520">
            <v>0</v>
          </cell>
          <cell r="AW1520">
            <v>0</v>
          </cell>
        </row>
        <row r="1521">
          <cell r="AJ1521">
            <v>0</v>
          </cell>
          <cell r="AW1521">
            <v>0</v>
          </cell>
        </row>
        <row r="1522">
          <cell r="AJ1522">
            <v>0</v>
          </cell>
          <cell r="AW1522">
            <v>0</v>
          </cell>
        </row>
        <row r="1523">
          <cell r="AJ1523">
            <v>0</v>
          </cell>
          <cell r="AW1523">
            <v>0</v>
          </cell>
        </row>
        <row r="1524">
          <cell r="AJ1524">
            <v>0</v>
          </cell>
          <cell r="AW1524">
            <v>0</v>
          </cell>
        </row>
        <row r="1525">
          <cell r="AJ1525">
            <v>0</v>
          </cell>
          <cell r="AW1525">
            <v>0</v>
          </cell>
        </row>
        <row r="1526">
          <cell r="AJ1526">
            <v>0</v>
          </cell>
          <cell r="AW1526">
            <v>0</v>
          </cell>
        </row>
        <row r="1527">
          <cell r="AJ1527">
            <v>0</v>
          </cell>
          <cell r="AW1527">
            <v>0</v>
          </cell>
        </row>
        <row r="1528">
          <cell r="AJ1528">
            <v>0</v>
          </cell>
          <cell r="AW1528">
            <v>0</v>
          </cell>
        </row>
        <row r="1529">
          <cell r="AJ1529">
            <v>0</v>
          </cell>
          <cell r="AW1529">
            <v>0</v>
          </cell>
        </row>
        <row r="1530">
          <cell r="AJ1530">
            <v>0</v>
          </cell>
          <cell r="AW1530">
            <v>0</v>
          </cell>
        </row>
        <row r="1531">
          <cell r="AJ1531">
            <v>0</v>
          </cell>
          <cell r="AW1531">
            <v>0</v>
          </cell>
        </row>
        <row r="1532">
          <cell r="AJ1532">
            <v>0</v>
          </cell>
          <cell r="AW1532">
            <v>0</v>
          </cell>
        </row>
        <row r="1533">
          <cell r="AJ1533">
            <v>0</v>
          </cell>
          <cell r="AW1533">
            <v>0</v>
          </cell>
        </row>
        <row r="1534">
          <cell r="AJ1534">
            <v>0</v>
          </cell>
          <cell r="AW1534">
            <v>0</v>
          </cell>
        </row>
        <row r="1535">
          <cell r="AJ1535">
            <v>0</v>
          </cell>
          <cell r="AW1535">
            <v>0</v>
          </cell>
        </row>
        <row r="1536">
          <cell r="AJ1536">
            <v>0</v>
          </cell>
          <cell r="AW1536">
            <v>0</v>
          </cell>
        </row>
        <row r="1537">
          <cell r="AJ1537">
            <v>0</v>
          </cell>
          <cell r="AW1537">
            <v>0</v>
          </cell>
        </row>
        <row r="1538">
          <cell r="AJ1538">
            <v>0</v>
          </cell>
          <cell r="AW1538">
            <v>0</v>
          </cell>
        </row>
        <row r="1539">
          <cell r="AJ1539">
            <v>0</v>
          </cell>
          <cell r="AW1539">
            <v>0</v>
          </cell>
        </row>
        <row r="1540">
          <cell r="AJ1540">
            <v>0</v>
          </cell>
          <cell r="AW1540">
            <v>0</v>
          </cell>
        </row>
        <row r="1541">
          <cell r="AJ1541">
            <v>0</v>
          </cell>
          <cell r="AW1541">
            <v>0</v>
          </cell>
        </row>
        <row r="1542">
          <cell r="AJ1542">
            <v>0</v>
          </cell>
          <cell r="AW1542">
            <v>0</v>
          </cell>
        </row>
        <row r="1543">
          <cell r="AJ1543">
            <v>0</v>
          </cell>
          <cell r="AW1543">
            <v>0</v>
          </cell>
        </row>
        <row r="1544">
          <cell r="AJ1544">
            <v>0</v>
          </cell>
          <cell r="AW1544">
            <v>0</v>
          </cell>
        </row>
        <row r="1545">
          <cell r="AJ1545">
            <v>0</v>
          </cell>
          <cell r="AW1545">
            <v>0</v>
          </cell>
        </row>
        <row r="1546">
          <cell r="AJ1546">
            <v>0</v>
          </cell>
          <cell r="AW1546">
            <v>0</v>
          </cell>
        </row>
        <row r="1547">
          <cell r="AJ1547">
            <v>0</v>
          </cell>
          <cell r="AW1547">
            <v>0</v>
          </cell>
        </row>
        <row r="1548">
          <cell r="AJ1548">
            <v>0</v>
          </cell>
          <cell r="AW1548">
            <v>0</v>
          </cell>
        </row>
        <row r="1549">
          <cell r="AJ1549">
            <v>0</v>
          </cell>
          <cell r="AW1549">
            <v>0</v>
          </cell>
        </row>
        <row r="1550">
          <cell r="AJ1550">
            <v>0</v>
          </cell>
          <cell r="AW1550">
            <v>0</v>
          </cell>
        </row>
        <row r="1551">
          <cell r="AJ1551">
            <v>0</v>
          </cell>
          <cell r="AW1551">
            <v>0</v>
          </cell>
        </row>
        <row r="1552">
          <cell r="AJ1552">
            <v>0</v>
          </cell>
          <cell r="AW1552">
            <v>0</v>
          </cell>
        </row>
        <row r="1553">
          <cell r="AJ1553">
            <v>0</v>
          </cell>
          <cell r="AW1553">
            <v>0</v>
          </cell>
        </row>
        <row r="1554">
          <cell r="AJ1554">
            <v>0</v>
          </cell>
          <cell r="AW1554">
            <v>0</v>
          </cell>
        </row>
        <row r="1555">
          <cell r="AJ1555">
            <v>0</v>
          </cell>
          <cell r="AW1555">
            <v>0</v>
          </cell>
        </row>
        <row r="1556">
          <cell r="AJ1556">
            <v>0</v>
          </cell>
          <cell r="AW1556">
            <v>0</v>
          </cell>
        </row>
        <row r="1557">
          <cell r="AJ1557">
            <v>0</v>
          </cell>
          <cell r="AW1557">
            <v>0</v>
          </cell>
        </row>
        <row r="1558">
          <cell r="AJ1558">
            <v>0</v>
          </cell>
          <cell r="AW1558">
            <v>0</v>
          </cell>
        </row>
        <row r="1559">
          <cell r="AJ1559">
            <v>0</v>
          </cell>
          <cell r="AW1559">
            <v>0</v>
          </cell>
        </row>
        <row r="1560">
          <cell r="AJ1560">
            <v>0</v>
          </cell>
          <cell r="AW1560">
            <v>0</v>
          </cell>
        </row>
        <row r="1561">
          <cell r="AJ1561">
            <v>0</v>
          </cell>
          <cell r="AW1561">
            <v>0</v>
          </cell>
        </row>
        <row r="1562">
          <cell r="AJ1562">
            <v>0</v>
          </cell>
          <cell r="AW1562">
            <v>0</v>
          </cell>
        </row>
        <row r="1563">
          <cell r="AJ1563">
            <v>0</v>
          </cell>
          <cell r="AW1563">
            <v>0</v>
          </cell>
        </row>
        <row r="1564">
          <cell r="AJ1564">
            <v>0</v>
          </cell>
          <cell r="AW1564">
            <v>0</v>
          </cell>
        </row>
        <row r="1565">
          <cell r="AJ1565">
            <v>0</v>
          </cell>
          <cell r="AW1565">
            <v>0</v>
          </cell>
        </row>
        <row r="1566">
          <cell r="AJ1566">
            <v>0</v>
          </cell>
          <cell r="AW1566">
            <v>0</v>
          </cell>
        </row>
        <row r="1567">
          <cell r="AJ1567">
            <v>0</v>
          </cell>
          <cell r="AW1567">
            <v>0</v>
          </cell>
        </row>
        <row r="1568">
          <cell r="AJ1568">
            <v>0</v>
          </cell>
          <cell r="AW1568">
            <v>0</v>
          </cell>
        </row>
        <row r="1569">
          <cell r="AJ1569">
            <v>0</v>
          </cell>
          <cell r="AW1569">
            <v>0</v>
          </cell>
        </row>
        <row r="1570">
          <cell r="AJ1570">
            <v>0</v>
          </cell>
          <cell r="AW1570">
            <v>0</v>
          </cell>
        </row>
        <row r="1571">
          <cell r="AJ1571">
            <v>0</v>
          </cell>
          <cell r="AW1571">
            <v>0</v>
          </cell>
        </row>
        <row r="1572">
          <cell r="AJ1572">
            <v>0</v>
          </cell>
          <cell r="AW1572">
            <v>0</v>
          </cell>
        </row>
        <row r="1573">
          <cell r="AJ1573">
            <v>0</v>
          </cell>
          <cell r="AW1573">
            <v>0</v>
          </cell>
        </row>
        <row r="1574">
          <cell r="AJ1574">
            <v>0</v>
          </cell>
          <cell r="AW1574">
            <v>0</v>
          </cell>
        </row>
        <row r="1575">
          <cell r="AJ1575">
            <v>0</v>
          </cell>
          <cell r="AW1575">
            <v>0</v>
          </cell>
        </row>
        <row r="1576">
          <cell r="AJ1576">
            <v>0</v>
          </cell>
          <cell r="AW1576">
            <v>0</v>
          </cell>
        </row>
        <row r="1577">
          <cell r="AJ1577">
            <v>0</v>
          </cell>
          <cell r="AW1577">
            <v>0</v>
          </cell>
        </row>
        <row r="1578">
          <cell r="AJ1578">
            <v>0</v>
          </cell>
          <cell r="AW1578">
            <v>0</v>
          </cell>
        </row>
        <row r="1579">
          <cell r="AJ1579">
            <v>0</v>
          </cell>
          <cell r="AW1579">
            <v>0</v>
          </cell>
        </row>
        <row r="1580">
          <cell r="AJ1580">
            <v>0</v>
          </cell>
          <cell r="AW1580">
            <v>0</v>
          </cell>
        </row>
        <row r="1581">
          <cell r="AJ1581">
            <v>0</v>
          </cell>
          <cell r="AW1581">
            <v>0</v>
          </cell>
        </row>
        <row r="1582">
          <cell r="AJ1582">
            <v>0</v>
          </cell>
          <cell r="AW1582">
            <v>0</v>
          </cell>
        </row>
        <row r="1583">
          <cell r="AJ1583">
            <v>0</v>
          </cell>
          <cell r="AW1583">
            <v>0</v>
          </cell>
        </row>
        <row r="1584">
          <cell r="AJ1584">
            <v>0</v>
          </cell>
          <cell r="AW1584">
            <v>0</v>
          </cell>
        </row>
        <row r="1585">
          <cell r="AJ1585">
            <v>0</v>
          </cell>
          <cell r="AW1585">
            <v>0</v>
          </cell>
        </row>
        <row r="1586">
          <cell r="AJ1586">
            <v>0</v>
          </cell>
          <cell r="AW1586">
            <v>0</v>
          </cell>
        </row>
        <row r="1587">
          <cell r="AJ1587">
            <v>0</v>
          </cell>
          <cell r="AW1587">
            <v>0</v>
          </cell>
        </row>
        <row r="1588">
          <cell r="AJ1588">
            <v>0</v>
          </cell>
          <cell r="AW1588">
            <v>0</v>
          </cell>
        </row>
        <row r="1589">
          <cell r="AJ1589">
            <v>0</v>
          </cell>
          <cell r="AW1589">
            <v>0</v>
          </cell>
        </row>
        <row r="1590">
          <cell r="AJ1590">
            <v>0</v>
          </cell>
          <cell r="AW1590">
            <v>0</v>
          </cell>
        </row>
        <row r="1591">
          <cell r="AJ1591">
            <v>0</v>
          </cell>
          <cell r="AW1591">
            <v>0</v>
          </cell>
        </row>
        <row r="1592">
          <cell r="AJ1592">
            <v>0</v>
          </cell>
          <cell r="AW1592">
            <v>0</v>
          </cell>
        </row>
        <row r="1593">
          <cell r="AJ1593">
            <v>0</v>
          </cell>
          <cell r="AW1593">
            <v>0</v>
          </cell>
        </row>
        <row r="1594">
          <cell r="AJ1594">
            <v>0</v>
          </cell>
          <cell r="AW1594">
            <v>0</v>
          </cell>
        </row>
        <row r="1595">
          <cell r="AJ1595">
            <v>0</v>
          </cell>
          <cell r="AW1595">
            <v>0</v>
          </cell>
        </row>
        <row r="1596">
          <cell r="AJ1596">
            <v>0</v>
          </cell>
          <cell r="AW1596">
            <v>0</v>
          </cell>
        </row>
        <row r="1597">
          <cell r="AJ1597">
            <v>0</v>
          </cell>
          <cell r="AW1597">
            <v>0</v>
          </cell>
        </row>
        <row r="1598">
          <cell r="AJ1598">
            <v>0</v>
          </cell>
          <cell r="AW1598">
            <v>0</v>
          </cell>
        </row>
        <row r="1599">
          <cell r="AJ1599">
            <v>0</v>
          </cell>
          <cell r="AW1599">
            <v>0</v>
          </cell>
        </row>
        <row r="1600">
          <cell r="AJ1600">
            <v>0</v>
          </cell>
          <cell r="AW1600">
            <v>0</v>
          </cell>
        </row>
        <row r="1601">
          <cell r="AJ1601">
            <v>0</v>
          </cell>
          <cell r="AW1601">
            <v>0</v>
          </cell>
        </row>
        <row r="1602">
          <cell r="AJ1602">
            <v>0</v>
          </cell>
          <cell r="AW1602">
            <v>0</v>
          </cell>
        </row>
        <row r="1603">
          <cell r="AJ1603">
            <v>0</v>
          </cell>
          <cell r="AW1603">
            <v>0</v>
          </cell>
        </row>
        <row r="1604">
          <cell r="AJ1604">
            <v>0</v>
          </cell>
          <cell r="AW1604">
            <v>0</v>
          </cell>
        </row>
        <row r="1605">
          <cell r="AJ1605">
            <v>0</v>
          </cell>
          <cell r="AW1605">
            <v>0</v>
          </cell>
        </row>
        <row r="1606">
          <cell r="AJ1606">
            <v>0</v>
          </cell>
          <cell r="AW1606">
            <v>0</v>
          </cell>
        </row>
        <row r="1607">
          <cell r="AJ1607">
            <v>0</v>
          </cell>
          <cell r="AW1607">
            <v>0</v>
          </cell>
        </row>
        <row r="1608">
          <cell r="AJ1608">
            <v>0</v>
          </cell>
          <cell r="AW1608">
            <v>0</v>
          </cell>
        </row>
        <row r="1609">
          <cell r="AJ1609">
            <v>0</v>
          </cell>
          <cell r="AW1609">
            <v>0</v>
          </cell>
        </row>
        <row r="1610">
          <cell r="AJ1610">
            <v>0</v>
          </cell>
          <cell r="AW1610">
            <v>0</v>
          </cell>
        </row>
        <row r="1611">
          <cell r="AJ1611">
            <v>0</v>
          </cell>
          <cell r="AW1611">
            <v>0</v>
          </cell>
        </row>
        <row r="1612">
          <cell r="AJ1612">
            <v>0</v>
          </cell>
          <cell r="AW1612">
            <v>0</v>
          </cell>
        </row>
        <row r="1613">
          <cell r="AJ1613">
            <v>0</v>
          </cell>
          <cell r="AW1613">
            <v>0</v>
          </cell>
        </row>
        <row r="1614">
          <cell r="AJ1614">
            <v>0</v>
          </cell>
          <cell r="AW1614">
            <v>0</v>
          </cell>
        </row>
        <row r="1615">
          <cell r="AJ1615">
            <v>0</v>
          </cell>
          <cell r="AW1615">
            <v>0</v>
          </cell>
        </row>
        <row r="1616">
          <cell r="AJ1616">
            <v>0</v>
          </cell>
          <cell r="AW1616">
            <v>0</v>
          </cell>
        </row>
        <row r="1617">
          <cell r="AJ1617">
            <v>0</v>
          </cell>
          <cell r="AW1617">
            <v>0</v>
          </cell>
        </row>
        <row r="1618">
          <cell r="AJ1618">
            <v>0</v>
          </cell>
          <cell r="AW1618">
            <v>0</v>
          </cell>
        </row>
        <row r="1619">
          <cell r="AJ1619">
            <v>0</v>
          </cell>
          <cell r="AW1619">
            <v>0</v>
          </cell>
        </row>
        <row r="1620">
          <cell r="AJ1620">
            <v>0</v>
          </cell>
          <cell r="AW1620">
            <v>0</v>
          </cell>
        </row>
        <row r="1621">
          <cell r="AJ1621">
            <v>0</v>
          </cell>
          <cell r="AW1621">
            <v>0</v>
          </cell>
        </row>
        <row r="1622">
          <cell r="AJ1622">
            <v>0</v>
          </cell>
          <cell r="AW1622">
            <v>0</v>
          </cell>
        </row>
        <row r="1623">
          <cell r="AJ1623">
            <v>0</v>
          </cell>
          <cell r="AW1623">
            <v>0</v>
          </cell>
        </row>
        <row r="1624">
          <cell r="AJ1624">
            <v>0</v>
          </cell>
          <cell r="AW1624">
            <v>0</v>
          </cell>
        </row>
        <row r="1625">
          <cell r="AJ1625">
            <v>0</v>
          </cell>
          <cell r="AW1625">
            <v>0</v>
          </cell>
        </row>
        <row r="1626">
          <cell r="AJ1626">
            <v>0</v>
          </cell>
          <cell r="AW1626">
            <v>0</v>
          </cell>
        </row>
        <row r="1627">
          <cell r="AJ1627">
            <v>0</v>
          </cell>
          <cell r="AW1627">
            <v>0</v>
          </cell>
        </row>
        <row r="1628">
          <cell r="AJ1628">
            <v>0</v>
          </cell>
          <cell r="AW1628">
            <v>0</v>
          </cell>
        </row>
        <row r="1629">
          <cell r="AJ1629">
            <v>0</v>
          </cell>
          <cell r="AW1629">
            <v>0</v>
          </cell>
        </row>
        <row r="1630">
          <cell r="AJ1630">
            <v>0</v>
          </cell>
          <cell r="AW1630">
            <v>0</v>
          </cell>
        </row>
        <row r="1631">
          <cell r="AJ1631">
            <v>0</v>
          </cell>
          <cell r="AW1631">
            <v>0</v>
          </cell>
        </row>
        <row r="1632">
          <cell r="AJ1632">
            <v>0</v>
          </cell>
          <cell r="AW1632">
            <v>0</v>
          </cell>
        </row>
        <row r="1633">
          <cell r="AJ1633">
            <v>0</v>
          </cell>
          <cell r="AW1633">
            <v>0</v>
          </cell>
        </row>
        <row r="1634">
          <cell r="AJ1634">
            <v>0</v>
          </cell>
          <cell r="AW1634">
            <v>0</v>
          </cell>
        </row>
        <row r="1635">
          <cell r="AJ1635">
            <v>0</v>
          </cell>
          <cell r="AW1635">
            <v>0</v>
          </cell>
        </row>
        <row r="1636">
          <cell r="AJ1636">
            <v>0</v>
          </cell>
          <cell r="AW1636">
            <v>0</v>
          </cell>
        </row>
        <row r="1637">
          <cell r="AJ1637">
            <v>0</v>
          </cell>
          <cell r="AW1637">
            <v>0</v>
          </cell>
        </row>
        <row r="1638">
          <cell r="AJ1638">
            <v>0</v>
          </cell>
          <cell r="AW1638">
            <v>0</v>
          </cell>
        </row>
        <row r="1639">
          <cell r="AJ1639">
            <v>0</v>
          </cell>
          <cell r="AW1639">
            <v>0</v>
          </cell>
        </row>
        <row r="1640">
          <cell r="AJ1640">
            <v>0</v>
          </cell>
          <cell r="AW1640">
            <v>0</v>
          </cell>
        </row>
        <row r="1641">
          <cell r="AJ1641">
            <v>0</v>
          </cell>
          <cell r="AW1641">
            <v>0</v>
          </cell>
        </row>
        <row r="1642">
          <cell r="AJ1642">
            <v>0</v>
          </cell>
          <cell r="AW1642">
            <v>0</v>
          </cell>
        </row>
        <row r="1643">
          <cell r="AJ1643">
            <v>0</v>
          </cell>
          <cell r="AW1643">
            <v>0</v>
          </cell>
        </row>
        <row r="1644">
          <cell r="AJ1644">
            <v>0</v>
          </cell>
          <cell r="AW1644">
            <v>0</v>
          </cell>
        </row>
        <row r="1645">
          <cell r="AJ1645">
            <v>0</v>
          </cell>
          <cell r="AW1645">
            <v>0</v>
          </cell>
        </row>
        <row r="1646">
          <cell r="AJ1646">
            <v>0</v>
          </cell>
          <cell r="AW1646">
            <v>0</v>
          </cell>
        </row>
        <row r="1647">
          <cell r="AJ1647">
            <v>0</v>
          </cell>
          <cell r="AW1647">
            <v>0</v>
          </cell>
        </row>
        <row r="1648">
          <cell r="AJ1648">
            <v>0</v>
          </cell>
          <cell r="AW1648">
            <v>0</v>
          </cell>
        </row>
        <row r="1649">
          <cell r="AJ1649">
            <v>0</v>
          </cell>
          <cell r="AW1649">
            <v>0</v>
          </cell>
        </row>
        <row r="1650">
          <cell r="AJ1650">
            <v>0</v>
          </cell>
          <cell r="AW1650">
            <v>0</v>
          </cell>
        </row>
        <row r="1651">
          <cell r="AJ1651">
            <v>0</v>
          </cell>
          <cell r="AW1651">
            <v>0</v>
          </cell>
        </row>
        <row r="1652">
          <cell r="AJ1652">
            <v>0</v>
          </cell>
          <cell r="AW1652">
            <v>0</v>
          </cell>
        </row>
        <row r="1653">
          <cell r="AJ1653">
            <v>0</v>
          </cell>
          <cell r="AW1653">
            <v>0</v>
          </cell>
        </row>
        <row r="1654">
          <cell r="AJ1654">
            <v>0</v>
          </cell>
          <cell r="AW1654">
            <v>0</v>
          </cell>
        </row>
        <row r="1655">
          <cell r="AJ1655">
            <v>0</v>
          </cell>
          <cell r="AW1655">
            <v>0</v>
          </cell>
        </row>
        <row r="1656">
          <cell r="AJ1656">
            <v>0</v>
          </cell>
          <cell r="AW1656">
            <v>0</v>
          </cell>
        </row>
        <row r="1657">
          <cell r="AJ1657">
            <v>0</v>
          </cell>
          <cell r="AW1657">
            <v>0</v>
          </cell>
        </row>
        <row r="1658">
          <cell r="AJ1658">
            <v>0</v>
          </cell>
          <cell r="AW1658">
            <v>0</v>
          </cell>
        </row>
        <row r="1659">
          <cell r="AJ1659">
            <v>0</v>
          </cell>
          <cell r="AW1659">
            <v>0</v>
          </cell>
        </row>
        <row r="1660">
          <cell r="AJ1660">
            <v>0</v>
          </cell>
          <cell r="AW1660">
            <v>0</v>
          </cell>
        </row>
        <row r="1661">
          <cell r="AJ1661">
            <v>0</v>
          </cell>
          <cell r="AW1661">
            <v>0</v>
          </cell>
        </row>
        <row r="1662">
          <cell r="AJ1662">
            <v>0</v>
          </cell>
          <cell r="AW1662">
            <v>0</v>
          </cell>
        </row>
        <row r="1663">
          <cell r="AJ1663">
            <v>0</v>
          </cell>
          <cell r="AW1663">
            <v>0</v>
          </cell>
        </row>
        <row r="1664">
          <cell r="AJ1664">
            <v>0</v>
          </cell>
          <cell r="AW1664">
            <v>0</v>
          </cell>
        </row>
        <row r="1665">
          <cell r="AJ1665">
            <v>0</v>
          </cell>
          <cell r="AW1665">
            <v>0</v>
          </cell>
        </row>
        <row r="1666">
          <cell r="AJ1666">
            <v>0</v>
          </cell>
          <cell r="AW1666">
            <v>0</v>
          </cell>
        </row>
        <row r="1667">
          <cell r="AJ1667">
            <v>0</v>
          </cell>
          <cell r="AW1667">
            <v>0</v>
          </cell>
        </row>
        <row r="1668">
          <cell r="AJ1668">
            <v>0</v>
          </cell>
          <cell r="AW1668">
            <v>0</v>
          </cell>
        </row>
        <row r="1669">
          <cell r="AJ1669">
            <v>0</v>
          </cell>
          <cell r="AW1669">
            <v>0</v>
          </cell>
        </row>
        <row r="1670">
          <cell r="AJ1670">
            <v>0</v>
          </cell>
          <cell r="AW1670">
            <v>0</v>
          </cell>
        </row>
        <row r="1671">
          <cell r="AJ1671">
            <v>0</v>
          </cell>
          <cell r="AW1671">
            <v>0</v>
          </cell>
        </row>
        <row r="1672">
          <cell r="AJ1672">
            <v>0</v>
          </cell>
          <cell r="AW1672">
            <v>0</v>
          </cell>
        </row>
        <row r="1673">
          <cell r="AJ1673">
            <v>0</v>
          </cell>
          <cell r="AW1673">
            <v>0</v>
          </cell>
        </row>
        <row r="1674">
          <cell r="AJ1674">
            <v>0</v>
          </cell>
          <cell r="AW1674">
            <v>0</v>
          </cell>
        </row>
        <row r="1675">
          <cell r="AJ1675">
            <v>0</v>
          </cell>
          <cell r="AW1675">
            <v>0</v>
          </cell>
        </row>
        <row r="1676">
          <cell r="AJ1676">
            <v>0</v>
          </cell>
          <cell r="AW1676">
            <v>0</v>
          </cell>
        </row>
        <row r="1677">
          <cell r="AJ1677">
            <v>0</v>
          </cell>
          <cell r="AW1677">
            <v>0</v>
          </cell>
        </row>
        <row r="1678">
          <cell r="AJ1678">
            <v>0</v>
          </cell>
          <cell r="AW1678">
            <v>0</v>
          </cell>
        </row>
        <row r="1679">
          <cell r="AJ1679">
            <v>0</v>
          </cell>
          <cell r="AW1679">
            <v>0</v>
          </cell>
        </row>
        <row r="1680">
          <cell r="AJ1680">
            <v>0</v>
          </cell>
          <cell r="AW1680">
            <v>0</v>
          </cell>
        </row>
        <row r="1681">
          <cell r="AJ1681">
            <v>0</v>
          </cell>
          <cell r="AW1681">
            <v>0</v>
          </cell>
        </row>
        <row r="1682">
          <cell r="AJ1682">
            <v>0</v>
          </cell>
          <cell r="AW1682">
            <v>0</v>
          </cell>
        </row>
        <row r="1683">
          <cell r="AJ1683">
            <v>0</v>
          </cell>
          <cell r="AW1683">
            <v>0</v>
          </cell>
        </row>
        <row r="1684">
          <cell r="AJ1684">
            <v>0</v>
          </cell>
          <cell r="AW1684">
            <v>0</v>
          </cell>
        </row>
        <row r="1685">
          <cell r="AJ1685">
            <v>0</v>
          </cell>
          <cell r="AW1685">
            <v>0</v>
          </cell>
        </row>
        <row r="1686">
          <cell r="AJ1686">
            <v>0</v>
          </cell>
          <cell r="AW1686">
            <v>0</v>
          </cell>
        </row>
        <row r="1687">
          <cell r="AJ1687">
            <v>0</v>
          </cell>
          <cell r="AW1687">
            <v>0</v>
          </cell>
        </row>
        <row r="1688">
          <cell r="AJ1688">
            <v>0</v>
          </cell>
          <cell r="AW1688">
            <v>0</v>
          </cell>
        </row>
        <row r="1689">
          <cell r="AJ1689">
            <v>0</v>
          </cell>
          <cell r="AW1689">
            <v>0</v>
          </cell>
        </row>
        <row r="1690">
          <cell r="AJ1690">
            <v>0</v>
          </cell>
          <cell r="AW1690">
            <v>0</v>
          </cell>
        </row>
        <row r="1691">
          <cell r="AJ1691">
            <v>0</v>
          </cell>
          <cell r="AW1691">
            <v>0</v>
          </cell>
        </row>
        <row r="1692">
          <cell r="AJ1692">
            <v>0</v>
          </cell>
          <cell r="AW1692">
            <v>0</v>
          </cell>
        </row>
        <row r="1693">
          <cell r="AJ1693">
            <v>0</v>
          </cell>
          <cell r="AW1693">
            <v>0</v>
          </cell>
        </row>
        <row r="1694">
          <cell r="AJ1694">
            <v>0</v>
          </cell>
          <cell r="AW1694">
            <v>0</v>
          </cell>
        </row>
        <row r="1695">
          <cell r="AJ1695">
            <v>0</v>
          </cell>
          <cell r="AW1695">
            <v>0</v>
          </cell>
        </row>
        <row r="1696">
          <cell r="AJ1696">
            <v>0</v>
          </cell>
          <cell r="AW1696">
            <v>0</v>
          </cell>
        </row>
        <row r="1697">
          <cell r="AJ1697">
            <v>0</v>
          </cell>
          <cell r="AW1697">
            <v>0</v>
          </cell>
        </row>
        <row r="1698">
          <cell r="AJ1698">
            <v>0</v>
          </cell>
          <cell r="AW1698">
            <v>0</v>
          </cell>
        </row>
        <row r="1699">
          <cell r="AJ1699">
            <v>0</v>
          </cell>
          <cell r="AW1699">
            <v>0</v>
          </cell>
        </row>
        <row r="1700">
          <cell r="AJ1700">
            <v>0</v>
          </cell>
          <cell r="AW1700">
            <v>0</v>
          </cell>
        </row>
        <row r="1701">
          <cell r="AJ1701">
            <v>0</v>
          </cell>
          <cell r="AW1701">
            <v>0</v>
          </cell>
        </row>
        <row r="1702">
          <cell r="AJ1702">
            <v>0</v>
          </cell>
          <cell r="AW1702">
            <v>0</v>
          </cell>
        </row>
        <row r="1703">
          <cell r="AJ1703">
            <v>0</v>
          </cell>
          <cell r="AW1703">
            <v>0</v>
          </cell>
        </row>
        <row r="1704">
          <cell r="AJ1704">
            <v>0</v>
          </cell>
          <cell r="AW1704">
            <v>0</v>
          </cell>
        </row>
        <row r="1705">
          <cell r="AJ1705">
            <v>0</v>
          </cell>
          <cell r="AW1705">
            <v>0</v>
          </cell>
        </row>
        <row r="1706">
          <cell r="AJ1706">
            <v>0</v>
          </cell>
          <cell r="AW1706">
            <v>0</v>
          </cell>
        </row>
        <row r="1707">
          <cell r="AJ1707">
            <v>0</v>
          </cell>
          <cell r="AW1707">
            <v>0</v>
          </cell>
        </row>
        <row r="1708">
          <cell r="AJ1708">
            <v>0</v>
          </cell>
          <cell r="AW1708">
            <v>0</v>
          </cell>
        </row>
        <row r="1709">
          <cell r="AJ1709">
            <v>0</v>
          </cell>
          <cell r="AW1709">
            <v>0</v>
          </cell>
        </row>
        <row r="1710">
          <cell r="AJ1710">
            <v>0</v>
          </cell>
          <cell r="AW1710">
            <v>0</v>
          </cell>
        </row>
        <row r="1711">
          <cell r="AJ1711">
            <v>0</v>
          </cell>
          <cell r="AW1711">
            <v>0</v>
          </cell>
        </row>
        <row r="1712">
          <cell r="AJ1712">
            <v>0</v>
          </cell>
          <cell r="AW1712">
            <v>0</v>
          </cell>
        </row>
        <row r="1713">
          <cell r="AJ1713">
            <v>0</v>
          </cell>
          <cell r="AW1713">
            <v>0</v>
          </cell>
        </row>
        <row r="1714">
          <cell r="AJ1714">
            <v>0</v>
          </cell>
          <cell r="AW1714">
            <v>0</v>
          </cell>
        </row>
        <row r="1715">
          <cell r="AJ1715">
            <v>0</v>
          </cell>
          <cell r="AW1715">
            <v>0</v>
          </cell>
        </row>
        <row r="1716">
          <cell r="AJ1716">
            <v>0</v>
          </cell>
          <cell r="AW1716">
            <v>0</v>
          </cell>
        </row>
        <row r="1717">
          <cell r="AJ1717">
            <v>0</v>
          </cell>
          <cell r="AW1717">
            <v>0</v>
          </cell>
        </row>
        <row r="1718">
          <cell r="AJ1718">
            <v>0</v>
          </cell>
          <cell r="AW1718">
            <v>0</v>
          </cell>
        </row>
        <row r="1719">
          <cell r="AJ1719">
            <v>0</v>
          </cell>
          <cell r="AW1719">
            <v>0</v>
          </cell>
        </row>
        <row r="1720">
          <cell r="AJ1720">
            <v>0</v>
          </cell>
          <cell r="AW1720">
            <v>0</v>
          </cell>
        </row>
        <row r="1721">
          <cell r="AJ1721">
            <v>0</v>
          </cell>
          <cell r="AW1721">
            <v>0</v>
          </cell>
        </row>
        <row r="1722">
          <cell r="AJ1722">
            <v>0</v>
          </cell>
          <cell r="AW1722">
            <v>0</v>
          </cell>
        </row>
        <row r="1723">
          <cell r="AJ1723">
            <v>0</v>
          </cell>
          <cell r="AW1723">
            <v>0</v>
          </cell>
        </row>
        <row r="1724">
          <cell r="AJ1724">
            <v>0</v>
          </cell>
          <cell r="AW1724">
            <v>0</v>
          </cell>
        </row>
        <row r="1725">
          <cell r="AJ1725">
            <v>0</v>
          </cell>
          <cell r="AW1725">
            <v>0</v>
          </cell>
        </row>
        <row r="1726">
          <cell r="AJ1726">
            <v>0</v>
          </cell>
          <cell r="AW1726">
            <v>0</v>
          </cell>
        </row>
        <row r="1727">
          <cell r="AJ1727">
            <v>0</v>
          </cell>
          <cell r="AW1727">
            <v>0</v>
          </cell>
        </row>
        <row r="1728">
          <cell r="AJ1728">
            <v>0</v>
          </cell>
          <cell r="AW1728">
            <v>0</v>
          </cell>
        </row>
        <row r="1729">
          <cell r="AJ1729">
            <v>0</v>
          </cell>
          <cell r="AW1729">
            <v>0</v>
          </cell>
        </row>
        <row r="1730">
          <cell r="AJ1730">
            <v>0</v>
          </cell>
          <cell r="AW1730">
            <v>0</v>
          </cell>
        </row>
        <row r="1731">
          <cell r="AJ1731">
            <v>0</v>
          </cell>
          <cell r="AW1731">
            <v>0</v>
          </cell>
        </row>
        <row r="1732">
          <cell r="AJ1732">
            <v>0</v>
          </cell>
          <cell r="AW1732">
            <v>0</v>
          </cell>
        </row>
        <row r="1733">
          <cell r="AJ1733">
            <v>0</v>
          </cell>
          <cell r="AW1733">
            <v>0</v>
          </cell>
        </row>
        <row r="1734">
          <cell r="AJ1734">
            <v>0</v>
          </cell>
          <cell r="AW1734">
            <v>0</v>
          </cell>
        </row>
        <row r="1735">
          <cell r="AJ1735">
            <v>0</v>
          </cell>
          <cell r="AW1735">
            <v>0</v>
          </cell>
        </row>
        <row r="1736">
          <cell r="AJ1736">
            <v>0</v>
          </cell>
          <cell r="AW1736">
            <v>0</v>
          </cell>
        </row>
        <row r="1737">
          <cell r="AJ1737">
            <v>0</v>
          </cell>
          <cell r="AW1737">
            <v>0</v>
          </cell>
        </row>
        <row r="1738">
          <cell r="AJ1738">
            <v>0</v>
          </cell>
          <cell r="AW1738">
            <v>0</v>
          </cell>
        </row>
        <row r="1739">
          <cell r="AJ1739">
            <v>0</v>
          </cell>
          <cell r="AW1739">
            <v>0</v>
          </cell>
        </row>
        <row r="1740">
          <cell r="AJ1740">
            <v>0</v>
          </cell>
          <cell r="AW1740">
            <v>0</v>
          </cell>
        </row>
        <row r="1741">
          <cell r="AJ1741">
            <v>0</v>
          </cell>
          <cell r="AW1741">
            <v>0</v>
          </cell>
        </row>
        <row r="1742">
          <cell r="AJ1742">
            <v>0</v>
          </cell>
          <cell r="AW1742">
            <v>0</v>
          </cell>
        </row>
        <row r="1743">
          <cell r="AJ1743">
            <v>0</v>
          </cell>
          <cell r="AW1743">
            <v>0</v>
          </cell>
        </row>
        <row r="1744">
          <cell r="AJ1744">
            <v>0</v>
          </cell>
          <cell r="AW1744">
            <v>0</v>
          </cell>
        </row>
        <row r="1745">
          <cell r="AJ1745">
            <v>0</v>
          </cell>
          <cell r="AW1745">
            <v>0</v>
          </cell>
        </row>
        <row r="1746">
          <cell r="AJ1746">
            <v>0</v>
          </cell>
          <cell r="AW1746">
            <v>0</v>
          </cell>
        </row>
        <row r="1747">
          <cell r="AJ1747">
            <v>0</v>
          </cell>
          <cell r="AW1747">
            <v>0</v>
          </cell>
        </row>
        <row r="1748">
          <cell r="AJ1748">
            <v>0</v>
          </cell>
          <cell r="AW1748">
            <v>0</v>
          </cell>
        </row>
        <row r="1749">
          <cell r="AJ1749">
            <v>0</v>
          </cell>
          <cell r="AW1749">
            <v>0</v>
          </cell>
        </row>
        <row r="1750">
          <cell r="AJ1750">
            <v>0</v>
          </cell>
          <cell r="AW1750">
            <v>0</v>
          </cell>
        </row>
        <row r="1751">
          <cell r="AJ1751">
            <v>0</v>
          </cell>
          <cell r="AW1751">
            <v>0</v>
          </cell>
        </row>
        <row r="1752">
          <cell r="AJ1752">
            <v>0</v>
          </cell>
          <cell r="AW1752">
            <v>0</v>
          </cell>
        </row>
        <row r="1753">
          <cell r="AJ1753">
            <v>0</v>
          </cell>
          <cell r="AW1753">
            <v>0</v>
          </cell>
        </row>
        <row r="1754">
          <cell r="AJ1754">
            <v>0</v>
          </cell>
          <cell r="AW1754">
            <v>0</v>
          </cell>
        </row>
        <row r="1755">
          <cell r="AJ1755">
            <v>0</v>
          </cell>
          <cell r="AW1755">
            <v>0</v>
          </cell>
        </row>
        <row r="1756">
          <cell r="AJ1756">
            <v>0</v>
          </cell>
          <cell r="AW1756">
            <v>0</v>
          </cell>
        </row>
        <row r="1757">
          <cell r="AJ1757">
            <v>0</v>
          </cell>
          <cell r="AW1757">
            <v>0</v>
          </cell>
        </row>
        <row r="1758">
          <cell r="AJ1758">
            <v>0</v>
          </cell>
          <cell r="AW1758">
            <v>0</v>
          </cell>
        </row>
        <row r="1759">
          <cell r="AJ1759">
            <v>0</v>
          </cell>
          <cell r="AW1759">
            <v>0</v>
          </cell>
        </row>
        <row r="1760">
          <cell r="AJ1760">
            <v>0</v>
          </cell>
          <cell r="AW1760">
            <v>0</v>
          </cell>
        </row>
        <row r="1761">
          <cell r="AJ1761">
            <v>0</v>
          </cell>
          <cell r="AW1761">
            <v>0</v>
          </cell>
        </row>
        <row r="1762">
          <cell r="AJ1762">
            <v>0</v>
          </cell>
          <cell r="AW1762">
            <v>0</v>
          </cell>
        </row>
        <row r="1763">
          <cell r="AJ1763">
            <v>0</v>
          </cell>
          <cell r="AW1763">
            <v>0</v>
          </cell>
        </row>
        <row r="1764">
          <cell r="AJ1764">
            <v>0</v>
          </cell>
          <cell r="AW1764">
            <v>0</v>
          </cell>
        </row>
        <row r="1765">
          <cell r="AJ1765">
            <v>0</v>
          </cell>
          <cell r="AW1765">
            <v>0</v>
          </cell>
        </row>
        <row r="1766">
          <cell r="AJ1766">
            <v>0</v>
          </cell>
          <cell r="AW1766">
            <v>0</v>
          </cell>
        </row>
        <row r="1767">
          <cell r="AJ1767">
            <v>0</v>
          </cell>
          <cell r="AW1767">
            <v>0</v>
          </cell>
        </row>
        <row r="1768">
          <cell r="AJ1768">
            <v>0</v>
          </cell>
          <cell r="AW1768">
            <v>0</v>
          </cell>
        </row>
        <row r="1769">
          <cell r="AJ1769">
            <v>0</v>
          </cell>
          <cell r="AW1769">
            <v>0</v>
          </cell>
        </row>
        <row r="1770">
          <cell r="AJ1770">
            <v>0</v>
          </cell>
          <cell r="AW1770">
            <v>0</v>
          </cell>
        </row>
        <row r="1771">
          <cell r="AJ1771">
            <v>0</v>
          </cell>
          <cell r="AW1771">
            <v>0</v>
          </cell>
        </row>
        <row r="1772">
          <cell r="AJ1772">
            <v>0</v>
          </cell>
          <cell r="AW1772">
            <v>0</v>
          </cell>
        </row>
        <row r="1773">
          <cell r="AJ1773">
            <v>0</v>
          </cell>
          <cell r="AW1773">
            <v>0</v>
          </cell>
        </row>
        <row r="1774">
          <cell r="AJ1774">
            <v>0</v>
          </cell>
          <cell r="AW1774">
            <v>0</v>
          </cell>
        </row>
        <row r="1775">
          <cell r="AJ1775">
            <v>0</v>
          </cell>
          <cell r="AW1775">
            <v>0</v>
          </cell>
        </row>
        <row r="1776">
          <cell r="AJ1776">
            <v>0</v>
          </cell>
          <cell r="AW1776">
            <v>0</v>
          </cell>
        </row>
        <row r="1777">
          <cell r="AJ1777">
            <v>0</v>
          </cell>
          <cell r="AW1777">
            <v>0</v>
          </cell>
        </row>
        <row r="1778">
          <cell r="AJ1778">
            <v>0</v>
          </cell>
          <cell r="AW1778">
            <v>0</v>
          </cell>
        </row>
        <row r="1779">
          <cell r="AJ1779">
            <v>0</v>
          </cell>
          <cell r="AW1779">
            <v>0</v>
          </cell>
        </row>
        <row r="1780">
          <cell r="AJ1780">
            <v>0</v>
          </cell>
          <cell r="AW1780">
            <v>0</v>
          </cell>
        </row>
        <row r="1781">
          <cell r="AJ1781">
            <v>0</v>
          </cell>
          <cell r="AW1781">
            <v>0</v>
          </cell>
        </row>
        <row r="1782">
          <cell r="AJ1782">
            <v>0</v>
          </cell>
          <cell r="AW1782">
            <v>0</v>
          </cell>
        </row>
        <row r="1783">
          <cell r="AJ1783">
            <v>0</v>
          </cell>
          <cell r="AW1783">
            <v>0</v>
          </cell>
        </row>
        <row r="1784">
          <cell r="AJ1784">
            <v>0</v>
          </cell>
          <cell r="AW1784">
            <v>0</v>
          </cell>
        </row>
        <row r="1785">
          <cell r="AJ1785">
            <v>0</v>
          </cell>
          <cell r="AW1785">
            <v>0</v>
          </cell>
        </row>
        <row r="1786">
          <cell r="AJ1786">
            <v>0</v>
          </cell>
          <cell r="AW1786">
            <v>0</v>
          </cell>
        </row>
        <row r="1787">
          <cell r="AJ1787">
            <v>0</v>
          </cell>
          <cell r="AW1787">
            <v>0</v>
          </cell>
        </row>
        <row r="1788">
          <cell r="AJ1788">
            <v>0</v>
          </cell>
          <cell r="AW1788">
            <v>0</v>
          </cell>
        </row>
        <row r="1789">
          <cell r="AJ1789">
            <v>0</v>
          </cell>
          <cell r="AW1789">
            <v>0</v>
          </cell>
        </row>
        <row r="1790">
          <cell r="AJ1790">
            <v>0</v>
          </cell>
          <cell r="AW1790">
            <v>0</v>
          </cell>
        </row>
        <row r="1791">
          <cell r="AJ1791">
            <v>0</v>
          </cell>
          <cell r="AW1791">
            <v>0</v>
          </cell>
        </row>
        <row r="1792">
          <cell r="AJ1792">
            <v>0</v>
          </cell>
          <cell r="AW1792">
            <v>0</v>
          </cell>
        </row>
        <row r="1793">
          <cell r="AJ1793">
            <v>0</v>
          </cell>
          <cell r="AW1793">
            <v>0</v>
          </cell>
        </row>
        <row r="1794">
          <cell r="AJ1794">
            <v>0</v>
          </cell>
          <cell r="AW1794">
            <v>0</v>
          </cell>
        </row>
        <row r="1795">
          <cell r="AJ1795">
            <v>0</v>
          </cell>
          <cell r="AW1795">
            <v>0</v>
          </cell>
        </row>
        <row r="1796">
          <cell r="AJ1796">
            <v>0</v>
          </cell>
          <cell r="AW1796">
            <v>0</v>
          </cell>
        </row>
        <row r="1797">
          <cell r="AJ1797">
            <v>0</v>
          </cell>
          <cell r="AW1797">
            <v>0</v>
          </cell>
        </row>
        <row r="1798">
          <cell r="AJ1798">
            <v>0</v>
          </cell>
          <cell r="AW1798">
            <v>0</v>
          </cell>
        </row>
        <row r="1799">
          <cell r="AJ1799">
            <v>0</v>
          </cell>
          <cell r="AW1799">
            <v>0</v>
          </cell>
        </row>
        <row r="1800">
          <cell r="AJ1800">
            <v>0</v>
          </cell>
          <cell r="AW1800">
            <v>0</v>
          </cell>
        </row>
        <row r="1801">
          <cell r="AJ1801">
            <v>0</v>
          </cell>
          <cell r="AW1801">
            <v>0</v>
          </cell>
        </row>
        <row r="1802">
          <cell r="AJ1802">
            <v>0</v>
          </cell>
          <cell r="AW1802">
            <v>0</v>
          </cell>
        </row>
        <row r="1803">
          <cell r="AJ1803">
            <v>0</v>
          </cell>
          <cell r="AW1803">
            <v>0</v>
          </cell>
        </row>
        <row r="1804">
          <cell r="AJ1804">
            <v>0</v>
          </cell>
          <cell r="AW1804">
            <v>0</v>
          </cell>
        </row>
        <row r="1805">
          <cell r="AJ1805">
            <v>0</v>
          </cell>
          <cell r="AW1805">
            <v>0</v>
          </cell>
        </row>
        <row r="1806">
          <cell r="AJ1806">
            <v>0</v>
          </cell>
          <cell r="AW1806">
            <v>0</v>
          </cell>
        </row>
        <row r="1807">
          <cell r="AJ1807">
            <v>0</v>
          </cell>
          <cell r="AW1807">
            <v>0</v>
          </cell>
        </row>
        <row r="1808">
          <cell r="AJ1808">
            <v>0</v>
          </cell>
          <cell r="AW1808">
            <v>0</v>
          </cell>
        </row>
        <row r="1809">
          <cell r="AJ1809">
            <v>0</v>
          </cell>
          <cell r="AW1809">
            <v>0</v>
          </cell>
        </row>
        <row r="1810">
          <cell r="AJ1810">
            <v>0</v>
          </cell>
          <cell r="AW1810">
            <v>0</v>
          </cell>
        </row>
        <row r="1811">
          <cell r="AJ1811">
            <v>0</v>
          </cell>
          <cell r="AW1811">
            <v>0</v>
          </cell>
        </row>
        <row r="1812">
          <cell r="AJ1812">
            <v>0</v>
          </cell>
          <cell r="AW1812">
            <v>0</v>
          </cell>
        </row>
        <row r="1813">
          <cell r="AJ1813">
            <v>0</v>
          </cell>
          <cell r="AW1813">
            <v>0</v>
          </cell>
        </row>
        <row r="1814">
          <cell r="AJ1814">
            <v>0</v>
          </cell>
          <cell r="AW1814">
            <v>0</v>
          </cell>
        </row>
        <row r="1815">
          <cell r="AJ1815">
            <v>0</v>
          </cell>
          <cell r="AW1815">
            <v>0</v>
          </cell>
        </row>
        <row r="1816">
          <cell r="AJ1816">
            <v>0</v>
          </cell>
          <cell r="AW1816">
            <v>0</v>
          </cell>
        </row>
        <row r="1817">
          <cell r="AJ1817">
            <v>0</v>
          </cell>
          <cell r="AW1817">
            <v>0</v>
          </cell>
        </row>
        <row r="1818">
          <cell r="AJ1818">
            <v>0</v>
          </cell>
          <cell r="AW1818">
            <v>0</v>
          </cell>
        </row>
        <row r="1819">
          <cell r="AJ1819">
            <v>0</v>
          </cell>
          <cell r="AW1819">
            <v>0</v>
          </cell>
        </row>
        <row r="1820">
          <cell r="AJ1820">
            <v>0</v>
          </cell>
          <cell r="AW1820">
            <v>0</v>
          </cell>
        </row>
        <row r="1821">
          <cell r="AJ1821">
            <v>0</v>
          </cell>
          <cell r="AW1821">
            <v>0</v>
          </cell>
        </row>
        <row r="1822">
          <cell r="AJ1822">
            <v>0</v>
          </cell>
          <cell r="AW1822">
            <v>0</v>
          </cell>
        </row>
        <row r="1823">
          <cell r="AJ1823">
            <v>0</v>
          </cell>
          <cell r="AW1823">
            <v>0</v>
          </cell>
        </row>
        <row r="1824">
          <cell r="AJ1824">
            <v>0</v>
          </cell>
          <cell r="AW1824">
            <v>0</v>
          </cell>
        </row>
        <row r="1825">
          <cell r="AJ1825">
            <v>0</v>
          </cell>
          <cell r="AW1825">
            <v>0</v>
          </cell>
        </row>
        <row r="1826">
          <cell r="AJ1826">
            <v>0</v>
          </cell>
          <cell r="AW1826">
            <v>0</v>
          </cell>
        </row>
        <row r="1827">
          <cell r="AJ1827">
            <v>0</v>
          </cell>
          <cell r="AW1827">
            <v>0</v>
          </cell>
        </row>
        <row r="1828">
          <cell r="AJ1828">
            <v>0</v>
          </cell>
          <cell r="AW1828">
            <v>0</v>
          </cell>
        </row>
        <row r="1829">
          <cell r="AJ1829">
            <v>0</v>
          </cell>
          <cell r="AW1829">
            <v>0</v>
          </cell>
        </row>
        <row r="1830">
          <cell r="AJ1830">
            <v>0</v>
          </cell>
          <cell r="AW1830">
            <v>0</v>
          </cell>
        </row>
        <row r="1831">
          <cell r="AJ1831">
            <v>0</v>
          </cell>
          <cell r="AW1831">
            <v>0</v>
          </cell>
        </row>
        <row r="1832">
          <cell r="AJ1832">
            <v>0</v>
          </cell>
          <cell r="AW1832">
            <v>0</v>
          </cell>
        </row>
        <row r="1833">
          <cell r="AJ1833">
            <v>0</v>
          </cell>
          <cell r="AW1833">
            <v>0</v>
          </cell>
        </row>
        <row r="1834">
          <cell r="AJ1834">
            <v>0</v>
          </cell>
          <cell r="AW1834">
            <v>0</v>
          </cell>
        </row>
        <row r="1835">
          <cell r="AJ1835">
            <v>0</v>
          </cell>
          <cell r="AW1835">
            <v>0</v>
          </cell>
        </row>
        <row r="1836">
          <cell r="AJ1836">
            <v>0</v>
          </cell>
          <cell r="AW1836">
            <v>0</v>
          </cell>
        </row>
        <row r="1837">
          <cell r="AJ1837">
            <v>0</v>
          </cell>
          <cell r="AW1837">
            <v>0</v>
          </cell>
        </row>
        <row r="1838">
          <cell r="AJ1838">
            <v>0</v>
          </cell>
          <cell r="AW1838">
            <v>0</v>
          </cell>
        </row>
        <row r="1839">
          <cell r="AJ1839">
            <v>0</v>
          </cell>
          <cell r="AW1839">
            <v>0</v>
          </cell>
        </row>
        <row r="1840">
          <cell r="AJ1840">
            <v>0</v>
          </cell>
          <cell r="AW1840">
            <v>0</v>
          </cell>
        </row>
        <row r="1841">
          <cell r="AJ1841">
            <v>0</v>
          </cell>
          <cell r="AW1841">
            <v>0</v>
          </cell>
        </row>
        <row r="1842">
          <cell r="AJ1842">
            <v>0</v>
          </cell>
          <cell r="AW1842">
            <v>0</v>
          </cell>
        </row>
        <row r="1843">
          <cell r="AJ1843">
            <v>0</v>
          </cell>
          <cell r="AW1843">
            <v>0</v>
          </cell>
        </row>
        <row r="1844">
          <cell r="AJ1844">
            <v>0</v>
          </cell>
          <cell r="AW1844">
            <v>0</v>
          </cell>
        </row>
        <row r="1845">
          <cell r="AJ1845">
            <v>0</v>
          </cell>
          <cell r="AW1845">
            <v>0</v>
          </cell>
        </row>
        <row r="1846">
          <cell r="AJ1846">
            <v>0</v>
          </cell>
          <cell r="AW1846">
            <v>0</v>
          </cell>
        </row>
        <row r="1847">
          <cell r="AJ1847">
            <v>0</v>
          </cell>
          <cell r="AW1847">
            <v>0</v>
          </cell>
        </row>
        <row r="1848">
          <cell r="AJ1848">
            <v>0</v>
          </cell>
          <cell r="AW1848">
            <v>0</v>
          </cell>
        </row>
        <row r="1849">
          <cell r="AJ1849">
            <v>0</v>
          </cell>
          <cell r="AW1849">
            <v>0</v>
          </cell>
        </row>
        <row r="1850">
          <cell r="AJ1850">
            <v>0</v>
          </cell>
          <cell r="AW1850">
            <v>0</v>
          </cell>
        </row>
        <row r="1851">
          <cell r="AJ1851">
            <v>0</v>
          </cell>
          <cell r="AW1851">
            <v>0</v>
          </cell>
        </row>
        <row r="1852">
          <cell r="AJ1852">
            <v>0</v>
          </cell>
          <cell r="AW1852">
            <v>0</v>
          </cell>
        </row>
        <row r="1853">
          <cell r="AJ1853">
            <v>0</v>
          </cell>
          <cell r="AW1853">
            <v>0</v>
          </cell>
        </row>
        <row r="1854">
          <cell r="AJ1854">
            <v>0</v>
          </cell>
          <cell r="AW1854">
            <v>0</v>
          </cell>
        </row>
        <row r="1855">
          <cell r="AJ1855">
            <v>0</v>
          </cell>
          <cell r="AW1855">
            <v>0</v>
          </cell>
        </row>
        <row r="1856">
          <cell r="AJ1856">
            <v>0</v>
          </cell>
          <cell r="AW1856">
            <v>0</v>
          </cell>
        </row>
        <row r="1857">
          <cell r="AJ1857">
            <v>0</v>
          </cell>
          <cell r="AW1857">
            <v>0</v>
          </cell>
        </row>
        <row r="1858">
          <cell r="AJ1858">
            <v>0</v>
          </cell>
          <cell r="AW1858">
            <v>0</v>
          </cell>
        </row>
        <row r="1859">
          <cell r="AJ1859">
            <v>0</v>
          </cell>
          <cell r="AW1859">
            <v>0</v>
          </cell>
        </row>
        <row r="1860">
          <cell r="AJ1860">
            <v>0</v>
          </cell>
          <cell r="AW1860">
            <v>0</v>
          </cell>
        </row>
        <row r="1861">
          <cell r="AJ1861">
            <v>0</v>
          </cell>
          <cell r="AW1861">
            <v>0</v>
          </cell>
        </row>
        <row r="1862">
          <cell r="AJ1862">
            <v>0</v>
          </cell>
          <cell r="AW1862">
            <v>0</v>
          </cell>
        </row>
        <row r="1863">
          <cell r="AJ1863">
            <v>0</v>
          </cell>
          <cell r="AW1863">
            <v>0</v>
          </cell>
        </row>
        <row r="1864">
          <cell r="AJ1864">
            <v>0</v>
          </cell>
          <cell r="AW1864">
            <v>0</v>
          </cell>
        </row>
        <row r="1865">
          <cell r="AJ1865">
            <v>0</v>
          </cell>
          <cell r="AW1865">
            <v>0</v>
          </cell>
        </row>
        <row r="1866">
          <cell r="AJ1866">
            <v>0</v>
          </cell>
          <cell r="AW1866">
            <v>0</v>
          </cell>
        </row>
        <row r="1867">
          <cell r="AJ1867">
            <v>0</v>
          </cell>
          <cell r="AW1867">
            <v>0</v>
          </cell>
        </row>
        <row r="1868">
          <cell r="AJ1868">
            <v>0</v>
          </cell>
          <cell r="AW1868">
            <v>0</v>
          </cell>
        </row>
        <row r="1869">
          <cell r="AJ1869">
            <v>0</v>
          </cell>
          <cell r="AW1869">
            <v>0</v>
          </cell>
        </row>
        <row r="1870">
          <cell r="AJ1870">
            <v>0</v>
          </cell>
          <cell r="AW1870">
            <v>0</v>
          </cell>
        </row>
        <row r="1871">
          <cell r="AJ1871">
            <v>0</v>
          </cell>
          <cell r="AW1871">
            <v>0</v>
          </cell>
        </row>
        <row r="1872">
          <cell r="AJ1872">
            <v>0</v>
          </cell>
          <cell r="AW1872">
            <v>0</v>
          </cell>
        </row>
        <row r="1873">
          <cell r="AJ1873">
            <v>0</v>
          </cell>
          <cell r="AW1873">
            <v>0</v>
          </cell>
        </row>
        <row r="1874">
          <cell r="AJ1874">
            <v>0</v>
          </cell>
          <cell r="AW1874">
            <v>0</v>
          </cell>
        </row>
        <row r="1875">
          <cell r="AJ1875">
            <v>0</v>
          </cell>
          <cell r="AW1875">
            <v>0</v>
          </cell>
        </row>
        <row r="1876">
          <cell r="AJ1876">
            <v>0</v>
          </cell>
          <cell r="AW1876">
            <v>0</v>
          </cell>
        </row>
        <row r="1877">
          <cell r="AJ1877">
            <v>0</v>
          </cell>
          <cell r="AW1877">
            <v>0</v>
          </cell>
        </row>
        <row r="1878">
          <cell r="AJ1878">
            <v>0</v>
          </cell>
          <cell r="AW1878">
            <v>0</v>
          </cell>
        </row>
        <row r="1879">
          <cell r="AJ1879">
            <v>0</v>
          </cell>
          <cell r="AW1879">
            <v>0</v>
          </cell>
        </row>
        <row r="1880">
          <cell r="AJ1880">
            <v>0</v>
          </cell>
          <cell r="AW1880">
            <v>0</v>
          </cell>
        </row>
        <row r="1881">
          <cell r="AJ1881">
            <v>0</v>
          </cell>
          <cell r="AW1881">
            <v>0</v>
          </cell>
        </row>
        <row r="1882">
          <cell r="AJ1882">
            <v>0</v>
          </cell>
          <cell r="AW1882">
            <v>0</v>
          </cell>
        </row>
        <row r="1883">
          <cell r="AJ1883">
            <v>0</v>
          </cell>
          <cell r="AW1883">
            <v>0</v>
          </cell>
        </row>
        <row r="1884">
          <cell r="AJ1884">
            <v>0</v>
          </cell>
          <cell r="AW1884">
            <v>0</v>
          </cell>
        </row>
        <row r="1885">
          <cell r="AJ1885">
            <v>0</v>
          </cell>
          <cell r="AW1885">
            <v>0</v>
          </cell>
        </row>
        <row r="1886">
          <cell r="AJ1886">
            <v>0</v>
          </cell>
          <cell r="AW1886">
            <v>0</v>
          </cell>
        </row>
        <row r="1887">
          <cell r="AJ1887">
            <v>0</v>
          </cell>
          <cell r="AW1887">
            <v>0</v>
          </cell>
        </row>
        <row r="1888">
          <cell r="AJ1888">
            <v>0</v>
          </cell>
          <cell r="AW1888">
            <v>0</v>
          </cell>
        </row>
        <row r="1889">
          <cell r="AJ1889">
            <v>0</v>
          </cell>
          <cell r="AW1889">
            <v>0</v>
          </cell>
        </row>
        <row r="1890">
          <cell r="AJ1890">
            <v>0</v>
          </cell>
          <cell r="AW1890">
            <v>0</v>
          </cell>
        </row>
        <row r="1891">
          <cell r="AJ1891">
            <v>0</v>
          </cell>
          <cell r="AW1891">
            <v>0</v>
          </cell>
        </row>
        <row r="1892">
          <cell r="AJ1892">
            <v>0</v>
          </cell>
          <cell r="AW1892">
            <v>0</v>
          </cell>
        </row>
        <row r="1893">
          <cell r="AJ1893">
            <v>0</v>
          </cell>
          <cell r="AW1893">
            <v>0</v>
          </cell>
        </row>
        <row r="1894">
          <cell r="AJ1894">
            <v>0</v>
          </cell>
          <cell r="AW1894">
            <v>0</v>
          </cell>
        </row>
        <row r="1895">
          <cell r="AJ1895">
            <v>0</v>
          </cell>
          <cell r="AW1895">
            <v>0</v>
          </cell>
        </row>
        <row r="1896">
          <cell r="AJ1896">
            <v>0</v>
          </cell>
          <cell r="AW1896">
            <v>0</v>
          </cell>
        </row>
        <row r="1897">
          <cell r="AJ1897">
            <v>0</v>
          </cell>
          <cell r="AW1897">
            <v>0</v>
          </cell>
        </row>
        <row r="1898">
          <cell r="AJ1898">
            <v>0</v>
          </cell>
          <cell r="AW1898">
            <v>0</v>
          </cell>
        </row>
        <row r="1899">
          <cell r="AJ1899">
            <v>0</v>
          </cell>
          <cell r="AW1899">
            <v>0</v>
          </cell>
        </row>
        <row r="1900">
          <cell r="AJ1900">
            <v>0</v>
          </cell>
          <cell r="AW1900">
            <v>0</v>
          </cell>
        </row>
        <row r="1901">
          <cell r="AJ1901">
            <v>0</v>
          </cell>
          <cell r="AW1901">
            <v>0</v>
          </cell>
        </row>
        <row r="1902">
          <cell r="AJ1902">
            <v>0</v>
          </cell>
          <cell r="AW1902">
            <v>0</v>
          </cell>
        </row>
        <row r="1903">
          <cell r="AJ1903">
            <v>0</v>
          </cell>
          <cell r="AW1903">
            <v>0</v>
          </cell>
        </row>
        <row r="1904">
          <cell r="AJ1904">
            <v>0</v>
          </cell>
          <cell r="AW1904">
            <v>0</v>
          </cell>
        </row>
        <row r="1905">
          <cell r="AJ1905">
            <v>0</v>
          </cell>
          <cell r="AW1905">
            <v>0</v>
          </cell>
        </row>
        <row r="1906">
          <cell r="AJ1906">
            <v>0</v>
          </cell>
          <cell r="AW1906">
            <v>0</v>
          </cell>
        </row>
        <row r="1907">
          <cell r="AJ1907">
            <v>0</v>
          </cell>
          <cell r="AW1907">
            <v>0</v>
          </cell>
        </row>
        <row r="1908">
          <cell r="AJ1908">
            <v>0</v>
          </cell>
          <cell r="AW1908">
            <v>0</v>
          </cell>
        </row>
        <row r="1909">
          <cell r="AJ1909">
            <v>0</v>
          </cell>
          <cell r="AW1909">
            <v>0</v>
          </cell>
        </row>
        <row r="1910">
          <cell r="AJ1910">
            <v>0</v>
          </cell>
          <cell r="AW1910">
            <v>0</v>
          </cell>
        </row>
        <row r="1911">
          <cell r="AJ1911">
            <v>0</v>
          </cell>
          <cell r="AW1911">
            <v>0</v>
          </cell>
        </row>
        <row r="1912">
          <cell r="AJ1912">
            <v>0</v>
          </cell>
          <cell r="AW1912">
            <v>0</v>
          </cell>
        </row>
        <row r="1913">
          <cell r="AJ1913">
            <v>0</v>
          </cell>
          <cell r="AW1913">
            <v>0</v>
          </cell>
        </row>
        <row r="1914">
          <cell r="AJ1914">
            <v>0</v>
          </cell>
          <cell r="AW1914">
            <v>0</v>
          </cell>
        </row>
        <row r="1915">
          <cell r="AJ1915">
            <v>0</v>
          </cell>
          <cell r="AW1915">
            <v>0</v>
          </cell>
        </row>
        <row r="1916">
          <cell r="AJ1916">
            <v>0</v>
          </cell>
          <cell r="AW1916">
            <v>0</v>
          </cell>
        </row>
        <row r="1917">
          <cell r="AJ1917">
            <v>0</v>
          </cell>
          <cell r="AW1917">
            <v>0</v>
          </cell>
        </row>
        <row r="1918">
          <cell r="AJ1918">
            <v>0</v>
          </cell>
          <cell r="AW1918">
            <v>0</v>
          </cell>
        </row>
        <row r="1919">
          <cell r="AJ1919">
            <v>0</v>
          </cell>
          <cell r="AW1919">
            <v>0</v>
          </cell>
        </row>
        <row r="1920">
          <cell r="AJ1920">
            <v>0</v>
          </cell>
          <cell r="AW1920">
            <v>0</v>
          </cell>
        </row>
        <row r="1921">
          <cell r="AJ1921">
            <v>0</v>
          </cell>
          <cell r="AW1921">
            <v>0</v>
          </cell>
        </row>
        <row r="1922">
          <cell r="AJ1922">
            <v>0</v>
          </cell>
          <cell r="AW1922">
            <v>0</v>
          </cell>
        </row>
        <row r="1923">
          <cell r="AJ1923">
            <v>0</v>
          </cell>
          <cell r="AW1923">
            <v>0</v>
          </cell>
        </row>
        <row r="1924">
          <cell r="AJ1924">
            <v>0</v>
          </cell>
          <cell r="AW1924">
            <v>0</v>
          </cell>
        </row>
        <row r="1925">
          <cell r="AJ1925">
            <v>0</v>
          </cell>
          <cell r="AW1925">
            <v>0</v>
          </cell>
        </row>
        <row r="1926">
          <cell r="AJ1926">
            <v>0</v>
          </cell>
          <cell r="AW1926">
            <v>0</v>
          </cell>
        </row>
        <row r="1927">
          <cell r="AJ1927">
            <v>0</v>
          </cell>
          <cell r="AW1927">
            <v>0</v>
          </cell>
        </row>
        <row r="1928">
          <cell r="AJ1928">
            <v>0</v>
          </cell>
          <cell r="AW1928">
            <v>0</v>
          </cell>
        </row>
        <row r="1929">
          <cell r="AJ1929">
            <v>0</v>
          </cell>
          <cell r="AW1929">
            <v>0</v>
          </cell>
        </row>
        <row r="1930">
          <cell r="AJ1930">
            <v>0</v>
          </cell>
          <cell r="AW1930">
            <v>0</v>
          </cell>
        </row>
        <row r="1931">
          <cell r="AJ1931">
            <v>0</v>
          </cell>
          <cell r="AW1931">
            <v>0</v>
          </cell>
        </row>
        <row r="1932">
          <cell r="AJ1932">
            <v>0</v>
          </cell>
          <cell r="AW1932">
            <v>0</v>
          </cell>
        </row>
        <row r="1933">
          <cell r="AJ1933">
            <v>0</v>
          </cell>
          <cell r="AW1933">
            <v>0</v>
          </cell>
        </row>
        <row r="1934">
          <cell r="AJ1934">
            <v>0</v>
          </cell>
          <cell r="AW1934">
            <v>0</v>
          </cell>
        </row>
        <row r="1935">
          <cell r="AJ1935">
            <v>0</v>
          </cell>
          <cell r="AW1935">
            <v>0</v>
          </cell>
        </row>
        <row r="1936">
          <cell r="AJ1936">
            <v>0</v>
          </cell>
          <cell r="AW1936">
            <v>0</v>
          </cell>
        </row>
        <row r="1937">
          <cell r="AJ1937">
            <v>0</v>
          </cell>
          <cell r="AW1937">
            <v>0</v>
          </cell>
        </row>
        <row r="1938">
          <cell r="AJ1938">
            <v>0</v>
          </cell>
          <cell r="AW1938">
            <v>0</v>
          </cell>
        </row>
        <row r="1939">
          <cell r="AJ1939">
            <v>0</v>
          </cell>
          <cell r="AW1939">
            <v>0</v>
          </cell>
        </row>
        <row r="1940">
          <cell r="AJ1940">
            <v>0</v>
          </cell>
          <cell r="AW1940">
            <v>0</v>
          </cell>
        </row>
        <row r="1941">
          <cell r="AJ1941">
            <v>0</v>
          </cell>
          <cell r="AW1941">
            <v>0</v>
          </cell>
        </row>
        <row r="1942">
          <cell r="AJ1942">
            <v>0</v>
          </cell>
          <cell r="AW1942">
            <v>0</v>
          </cell>
        </row>
        <row r="1943">
          <cell r="AJ1943">
            <v>0</v>
          </cell>
          <cell r="AW1943">
            <v>0</v>
          </cell>
        </row>
        <row r="1944">
          <cell r="AJ1944">
            <v>0</v>
          </cell>
          <cell r="AW1944">
            <v>0</v>
          </cell>
        </row>
        <row r="1945">
          <cell r="AJ1945">
            <v>0</v>
          </cell>
          <cell r="AW1945">
            <v>0</v>
          </cell>
        </row>
        <row r="1946">
          <cell r="AJ1946">
            <v>0</v>
          </cell>
          <cell r="AW1946">
            <v>0</v>
          </cell>
        </row>
        <row r="1947">
          <cell r="AJ1947">
            <v>0</v>
          </cell>
          <cell r="AW1947">
            <v>0</v>
          </cell>
        </row>
        <row r="1948">
          <cell r="AJ1948">
            <v>0</v>
          </cell>
          <cell r="AW1948">
            <v>0</v>
          </cell>
        </row>
        <row r="1949">
          <cell r="AJ1949">
            <v>0</v>
          </cell>
          <cell r="AW1949">
            <v>0</v>
          </cell>
        </row>
        <row r="1950">
          <cell r="AJ1950">
            <v>0</v>
          </cell>
          <cell r="AW1950">
            <v>0</v>
          </cell>
        </row>
        <row r="1951">
          <cell r="AJ1951">
            <v>0</v>
          </cell>
          <cell r="AW1951">
            <v>0</v>
          </cell>
        </row>
        <row r="1952">
          <cell r="AJ1952">
            <v>0</v>
          </cell>
          <cell r="AW1952">
            <v>0</v>
          </cell>
        </row>
        <row r="1953">
          <cell r="AJ1953">
            <v>0</v>
          </cell>
          <cell r="AW1953">
            <v>0</v>
          </cell>
        </row>
        <row r="1954">
          <cell r="AJ1954">
            <v>0</v>
          </cell>
          <cell r="AW1954">
            <v>0</v>
          </cell>
        </row>
        <row r="1955">
          <cell r="AJ1955">
            <v>0</v>
          </cell>
          <cell r="AW1955">
            <v>0</v>
          </cell>
        </row>
        <row r="1956">
          <cell r="AJ1956">
            <v>0</v>
          </cell>
          <cell r="AW1956">
            <v>0</v>
          </cell>
        </row>
        <row r="1957">
          <cell r="AJ1957">
            <v>0</v>
          </cell>
          <cell r="AW1957">
            <v>0</v>
          </cell>
        </row>
        <row r="1958">
          <cell r="AJ1958">
            <v>0</v>
          </cell>
          <cell r="AW1958">
            <v>0</v>
          </cell>
        </row>
        <row r="1959">
          <cell r="AJ1959">
            <v>0</v>
          </cell>
          <cell r="AW1959">
            <v>0</v>
          </cell>
        </row>
        <row r="1960">
          <cell r="AJ1960">
            <v>0</v>
          </cell>
          <cell r="AW1960">
            <v>0</v>
          </cell>
        </row>
        <row r="1961">
          <cell r="AJ1961">
            <v>0</v>
          </cell>
          <cell r="AW1961">
            <v>0</v>
          </cell>
        </row>
        <row r="1962">
          <cell r="AJ1962">
            <v>0</v>
          </cell>
          <cell r="AW1962">
            <v>0</v>
          </cell>
        </row>
        <row r="1963">
          <cell r="AJ1963">
            <v>0</v>
          </cell>
          <cell r="AW1963">
            <v>0</v>
          </cell>
        </row>
        <row r="1964">
          <cell r="AJ1964">
            <v>0</v>
          </cell>
          <cell r="AW1964">
            <v>0</v>
          </cell>
        </row>
        <row r="1965">
          <cell r="AJ1965">
            <v>0</v>
          </cell>
          <cell r="AW1965">
            <v>0</v>
          </cell>
        </row>
        <row r="1966">
          <cell r="AJ1966">
            <v>0</v>
          </cell>
          <cell r="AW1966">
            <v>0</v>
          </cell>
        </row>
        <row r="1967">
          <cell r="AJ1967">
            <v>0</v>
          </cell>
          <cell r="AW1967">
            <v>0</v>
          </cell>
        </row>
        <row r="1968">
          <cell r="AJ1968">
            <v>0</v>
          </cell>
          <cell r="AW1968">
            <v>0</v>
          </cell>
        </row>
        <row r="1969">
          <cell r="AJ1969">
            <v>0</v>
          </cell>
          <cell r="AW1969">
            <v>0</v>
          </cell>
        </row>
        <row r="1970">
          <cell r="AJ1970">
            <v>0</v>
          </cell>
          <cell r="AW1970">
            <v>0</v>
          </cell>
        </row>
        <row r="1971">
          <cell r="AJ1971">
            <v>0</v>
          </cell>
          <cell r="AW1971">
            <v>0</v>
          </cell>
        </row>
        <row r="1972">
          <cell r="AJ1972">
            <v>0</v>
          </cell>
          <cell r="AW1972">
            <v>0</v>
          </cell>
        </row>
        <row r="1973">
          <cell r="AJ1973">
            <v>0</v>
          </cell>
          <cell r="AW1973">
            <v>0</v>
          </cell>
        </row>
        <row r="1974">
          <cell r="AJ1974">
            <v>0</v>
          </cell>
          <cell r="AW1974">
            <v>0</v>
          </cell>
        </row>
        <row r="1975">
          <cell r="AJ1975">
            <v>0</v>
          </cell>
          <cell r="AW1975">
            <v>0</v>
          </cell>
        </row>
        <row r="1976">
          <cell r="AJ1976">
            <v>0</v>
          </cell>
          <cell r="AW1976">
            <v>0</v>
          </cell>
        </row>
        <row r="1977">
          <cell r="AJ1977">
            <v>0</v>
          </cell>
          <cell r="AW1977">
            <v>0</v>
          </cell>
        </row>
        <row r="1978">
          <cell r="AJ1978">
            <v>0</v>
          </cell>
          <cell r="AW1978">
            <v>0</v>
          </cell>
        </row>
        <row r="1979">
          <cell r="AJ1979">
            <v>0</v>
          </cell>
          <cell r="AW1979">
            <v>0</v>
          </cell>
        </row>
        <row r="1980">
          <cell r="AJ1980">
            <v>0</v>
          </cell>
          <cell r="AW1980">
            <v>0</v>
          </cell>
        </row>
        <row r="1981">
          <cell r="AJ1981">
            <v>0</v>
          </cell>
          <cell r="AW1981">
            <v>0</v>
          </cell>
        </row>
        <row r="1982">
          <cell r="AJ1982">
            <v>0</v>
          </cell>
          <cell r="AW1982">
            <v>0</v>
          </cell>
        </row>
        <row r="1983">
          <cell r="AJ1983">
            <v>0</v>
          </cell>
          <cell r="AW1983">
            <v>0</v>
          </cell>
        </row>
        <row r="1984">
          <cell r="AJ1984">
            <v>0</v>
          </cell>
          <cell r="AW1984">
            <v>0</v>
          </cell>
        </row>
        <row r="1985">
          <cell r="AJ1985">
            <v>0</v>
          </cell>
          <cell r="AW1985">
            <v>0</v>
          </cell>
        </row>
        <row r="1986">
          <cell r="AJ1986">
            <v>0</v>
          </cell>
          <cell r="AW1986">
            <v>0</v>
          </cell>
        </row>
        <row r="1987">
          <cell r="AJ1987">
            <v>0</v>
          </cell>
          <cell r="AW1987">
            <v>0</v>
          </cell>
        </row>
        <row r="1988">
          <cell r="AJ1988">
            <v>0</v>
          </cell>
          <cell r="AW1988">
            <v>0</v>
          </cell>
        </row>
        <row r="1989">
          <cell r="AJ1989">
            <v>0</v>
          </cell>
          <cell r="AW1989">
            <v>0</v>
          </cell>
        </row>
        <row r="1990">
          <cell r="AJ1990">
            <v>0</v>
          </cell>
          <cell r="AW1990">
            <v>0</v>
          </cell>
        </row>
        <row r="1991">
          <cell r="AJ1991">
            <v>0</v>
          </cell>
          <cell r="AW1991">
            <v>0</v>
          </cell>
        </row>
        <row r="1992">
          <cell r="AJ1992">
            <v>0</v>
          </cell>
          <cell r="AW1992">
            <v>0</v>
          </cell>
        </row>
        <row r="1993">
          <cell r="AJ1993">
            <v>0</v>
          </cell>
          <cell r="AW1993">
            <v>0</v>
          </cell>
        </row>
        <row r="1994">
          <cell r="AJ1994">
            <v>0</v>
          </cell>
          <cell r="AW1994">
            <v>0</v>
          </cell>
        </row>
        <row r="1995">
          <cell r="AJ1995">
            <v>0</v>
          </cell>
          <cell r="AW1995">
            <v>0</v>
          </cell>
        </row>
        <row r="1996">
          <cell r="AJ1996">
            <v>0</v>
          </cell>
          <cell r="AW1996">
            <v>0</v>
          </cell>
        </row>
        <row r="1997">
          <cell r="AJ1997">
            <v>0</v>
          </cell>
          <cell r="AW1997">
            <v>0</v>
          </cell>
        </row>
        <row r="1998">
          <cell r="AJ1998">
            <v>0</v>
          </cell>
          <cell r="AW1998">
            <v>0</v>
          </cell>
        </row>
        <row r="1999">
          <cell r="AJ1999">
            <v>0</v>
          </cell>
          <cell r="AW1999">
            <v>0</v>
          </cell>
        </row>
        <row r="2000">
          <cell r="AJ2000">
            <v>0</v>
          </cell>
          <cell r="AW2000">
            <v>0</v>
          </cell>
        </row>
        <row r="2001">
          <cell r="AJ2001">
            <v>0</v>
          </cell>
          <cell r="AW2001">
            <v>0</v>
          </cell>
        </row>
        <row r="2002">
          <cell r="AJ2002">
            <v>0</v>
          </cell>
          <cell r="AW2002">
            <v>0</v>
          </cell>
        </row>
        <row r="2003">
          <cell r="AJ2003">
            <v>0</v>
          </cell>
          <cell r="AW2003">
            <v>0</v>
          </cell>
        </row>
        <row r="2004">
          <cell r="AJ2004">
            <v>0</v>
          </cell>
          <cell r="AW2004">
            <v>0</v>
          </cell>
        </row>
        <row r="2005">
          <cell r="AJ2005">
            <v>0</v>
          </cell>
          <cell r="AW2005">
            <v>0</v>
          </cell>
        </row>
        <row r="2006">
          <cell r="AJ2006">
            <v>0</v>
          </cell>
          <cell r="AW2006">
            <v>0</v>
          </cell>
        </row>
        <row r="2007">
          <cell r="AJ2007">
            <v>0</v>
          </cell>
          <cell r="AW2007">
            <v>0</v>
          </cell>
        </row>
        <row r="2008">
          <cell r="AJ2008">
            <v>0</v>
          </cell>
          <cell r="AW2008">
            <v>0</v>
          </cell>
        </row>
        <row r="2009">
          <cell r="AJ2009">
            <v>0</v>
          </cell>
          <cell r="AW2009">
            <v>0</v>
          </cell>
        </row>
        <row r="2010">
          <cell r="AJ2010">
            <v>0</v>
          </cell>
          <cell r="AW2010">
            <v>0</v>
          </cell>
        </row>
        <row r="2011">
          <cell r="AJ2011">
            <v>0</v>
          </cell>
          <cell r="AW2011">
            <v>0</v>
          </cell>
        </row>
        <row r="2012">
          <cell r="AJ2012">
            <v>0</v>
          </cell>
          <cell r="AW2012">
            <v>0</v>
          </cell>
        </row>
        <row r="2013">
          <cell r="AJ2013">
            <v>0</v>
          </cell>
          <cell r="AW2013">
            <v>0</v>
          </cell>
        </row>
        <row r="2014">
          <cell r="AJ2014">
            <v>0</v>
          </cell>
          <cell r="AW2014">
            <v>0</v>
          </cell>
        </row>
        <row r="2015">
          <cell r="AJ2015">
            <v>0</v>
          </cell>
          <cell r="AW2015">
            <v>0</v>
          </cell>
        </row>
        <row r="2016">
          <cell r="AJ2016">
            <v>0</v>
          </cell>
          <cell r="AW2016">
            <v>0</v>
          </cell>
        </row>
        <row r="2017">
          <cell r="AJ2017">
            <v>0</v>
          </cell>
          <cell r="AW2017">
            <v>0</v>
          </cell>
        </row>
        <row r="2018">
          <cell r="AJ2018">
            <v>0</v>
          </cell>
          <cell r="AW2018">
            <v>0</v>
          </cell>
        </row>
        <row r="2019">
          <cell r="AJ2019">
            <v>0</v>
          </cell>
          <cell r="AW2019">
            <v>0</v>
          </cell>
        </row>
        <row r="2020">
          <cell r="AJ2020">
            <v>0</v>
          </cell>
          <cell r="AW2020">
            <v>0</v>
          </cell>
        </row>
        <row r="2021">
          <cell r="AJ2021">
            <v>0</v>
          </cell>
          <cell r="AW2021">
            <v>0</v>
          </cell>
        </row>
        <row r="2022">
          <cell r="AJ2022">
            <v>0</v>
          </cell>
          <cell r="AW2022">
            <v>0</v>
          </cell>
        </row>
        <row r="2023">
          <cell r="AJ2023">
            <v>0</v>
          </cell>
          <cell r="AW2023">
            <v>0</v>
          </cell>
        </row>
        <row r="2024">
          <cell r="AJ2024">
            <v>0</v>
          </cell>
          <cell r="AW2024">
            <v>0</v>
          </cell>
        </row>
        <row r="2025">
          <cell r="AJ2025">
            <v>0</v>
          </cell>
          <cell r="AW2025">
            <v>0</v>
          </cell>
        </row>
        <row r="2026">
          <cell r="AJ2026">
            <v>0</v>
          </cell>
          <cell r="AW2026">
            <v>0</v>
          </cell>
        </row>
        <row r="2027">
          <cell r="AJ2027">
            <v>0</v>
          </cell>
          <cell r="AW2027">
            <v>0</v>
          </cell>
        </row>
        <row r="2028">
          <cell r="AJ2028">
            <v>0</v>
          </cell>
          <cell r="AW2028">
            <v>0</v>
          </cell>
        </row>
        <row r="2029">
          <cell r="AJ2029">
            <v>0</v>
          </cell>
          <cell r="AW2029">
            <v>0</v>
          </cell>
        </row>
        <row r="2030">
          <cell r="AJ2030">
            <v>0</v>
          </cell>
          <cell r="AW2030">
            <v>0</v>
          </cell>
        </row>
        <row r="2031">
          <cell r="AJ2031">
            <v>0</v>
          </cell>
          <cell r="AW2031">
            <v>0</v>
          </cell>
        </row>
        <row r="2032">
          <cell r="AJ2032">
            <v>0</v>
          </cell>
          <cell r="AW203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0">
          <cell r="A10">
            <v>0</v>
          </cell>
          <cell r="D10">
            <v>0</v>
          </cell>
          <cell r="Q10">
            <v>0</v>
          </cell>
        </row>
        <row r="11">
          <cell r="A11">
            <v>0</v>
          </cell>
          <cell r="D11">
            <v>0</v>
          </cell>
          <cell r="Q11">
            <v>0</v>
          </cell>
        </row>
        <row r="12">
          <cell r="A12">
            <v>0</v>
          </cell>
          <cell r="D12">
            <v>0</v>
          </cell>
          <cell r="Q12">
            <v>0</v>
          </cell>
        </row>
        <row r="13">
          <cell r="A13">
            <v>0</v>
          </cell>
          <cell r="D13">
            <v>0</v>
          </cell>
          <cell r="Q13">
            <v>0</v>
          </cell>
        </row>
        <row r="14">
          <cell r="A14">
            <v>0</v>
          </cell>
          <cell r="D14">
            <v>0</v>
          </cell>
          <cell r="Q14">
            <v>0</v>
          </cell>
        </row>
        <row r="15">
          <cell r="A15">
            <v>0</v>
          </cell>
          <cell r="D15">
            <v>0</v>
          </cell>
          <cell r="Q15">
            <v>0</v>
          </cell>
        </row>
        <row r="16">
          <cell r="A16">
            <v>0</v>
          </cell>
          <cell r="D16">
            <v>0</v>
          </cell>
          <cell r="Q16">
            <v>0</v>
          </cell>
        </row>
        <row r="17">
          <cell r="A17">
            <v>0</v>
          </cell>
          <cell r="D17">
            <v>0</v>
          </cell>
          <cell r="Q17">
            <v>0</v>
          </cell>
        </row>
        <row r="18">
          <cell r="A18">
            <v>0</v>
          </cell>
          <cell r="D18">
            <v>0</v>
          </cell>
          <cell r="Q18">
            <v>0</v>
          </cell>
        </row>
        <row r="19">
          <cell r="A19">
            <v>0</v>
          </cell>
          <cell r="D19">
            <v>0</v>
          </cell>
          <cell r="Q19">
            <v>0</v>
          </cell>
        </row>
        <row r="20">
          <cell r="A20">
            <v>0</v>
          </cell>
          <cell r="D20">
            <v>0</v>
          </cell>
          <cell r="Q20">
            <v>0</v>
          </cell>
        </row>
        <row r="21">
          <cell r="A21">
            <v>0</v>
          </cell>
          <cell r="D21">
            <v>0</v>
          </cell>
          <cell r="Q21">
            <v>0</v>
          </cell>
        </row>
        <row r="22">
          <cell r="A22">
            <v>0</v>
          </cell>
          <cell r="D22">
            <v>0</v>
          </cell>
          <cell r="Q22">
            <v>0</v>
          </cell>
        </row>
        <row r="23">
          <cell r="A23">
            <v>0</v>
          </cell>
          <cell r="D23">
            <v>0</v>
          </cell>
          <cell r="Q23">
            <v>0</v>
          </cell>
        </row>
        <row r="24">
          <cell r="A24">
            <v>0</v>
          </cell>
          <cell r="D24">
            <v>0</v>
          </cell>
          <cell r="Q24">
            <v>0</v>
          </cell>
        </row>
        <row r="25">
          <cell r="A25">
            <v>0</v>
          </cell>
          <cell r="D25">
            <v>0</v>
          </cell>
          <cell r="Q25">
            <v>0</v>
          </cell>
        </row>
        <row r="26">
          <cell r="A26">
            <v>0</v>
          </cell>
          <cell r="D26">
            <v>0</v>
          </cell>
          <cell r="Q26">
            <v>0</v>
          </cell>
        </row>
        <row r="27">
          <cell r="A27">
            <v>0</v>
          </cell>
          <cell r="D27">
            <v>0</v>
          </cell>
          <cell r="Q27">
            <v>0</v>
          </cell>
        </row>
        <row r="28">
          <cell r="A28">
            <v>0</v>
          </cell>
          <cell r="D28">
            <v>0</v>
          </cell>
          <cell r="Q28">
            <v>0</v>
          </cell>
        </row>
        <row r="29">
          <cell r="A29">
            <v>0</v>
          </cell>
          <cell r="D29">
            <v>0</v>
          </cell>
          <cell r="Q29">
            <v>0</v>
          </cell>
        </row>
        <row r="30">
          <cell r="A30">
            <v>0</v>
          </cell>
          <cell r="D30">
            <v>0</v>
          </cell>
          <cell r="Q30">
            <v>0</v>
          </cell>
        </row>
        <row r="31">
          <cell r="A31">
            <v>0</v>
          </cell>
          <cell r="D31">
            <v>0</v>
          </cell>
          <cell r="Q31">
            <v>0</v>
          </cell>
        </row>
        <row r="32">
          <cell r="A32">
            <v>0</v>
          </cell>
          <cell r="D32">
            <v>0</v>
          </cell>
          <cell r="Q32">
            <v>0</v>
          </cell>
        </row>
        <row r="33">
          <cell r="A33">
            <v>0</v>
          </cell>
          <cell r="D33">
            <v>0</v>
          </cell>
          <cell r="Q33">
            <v>0</v>
          </cell>
        </row>
        <row r="34">
          <cell r="A34">
            <v>0</v>
          </cell>
          <cell r="D34">
            <v>0</v>
          </cell>
          <cell r="Q34">
            <v>0</v>
          </cell>
        </row>
        <row r="35">
          <cell r="A35">
            <v>0</v>
          </cell>
          <cell r="D35">
            <v>0</v>
          </cell>
          <cell r="Q35">
            <v>0</v>
          </cell>
        </row>
        <row r="36">
          <cell r="A36">
            <v>0</v>
          </cell>
          <cell r="D36">
            <v>0</v>
          </cell>
          <cell r="Q36">
            <v>0</v>
          </cell>
        </row>
        <row r="37">
          <cell r="A37">
            <v>0</v>
          </cell>
          <cell r="D37">
            <v>0</v>
          </cell>
          <cell r="Q37">
            <v>0</v>
          </cell>
        </row>
        <row r="38">
          <cell r="A38">
            <v>0</v>
          </cell>
          <cell r="D38">
            <v>0</v>
          </cell>
          <cell r="Q38">
            <v>0</v>
          </cell>
        </row>
        <row r="39">
          <cell r="A39">
            <v>0</v>
          </cell>
          <cell r="D39">
            <v>0</v>
          </cell>
          <cell r="Q39">
            <v>0</v>
          </cell>
        </row>
        <row r="40">
          <cell r="A40">
            <v>0</v>
          </cell>
          <cell r="D40">
            <v>0</v>
          </cell>
          <cell r="Q40">
            <v>0</v>
          </cell>
        </row>
        <row r="41">
          <cell r="A41">
            <v>0</v>
          </cell>
          <cell r="D41">
            <v>0</v>
          </cell>
          <cell r="Q41">
            <v>0</v>
          </cell>
        </row>
        <row r="42">
          <cell r="A42">
            <v>0</v>
          </cell>
          <cell r="D42">
            <v>0</v>
          </cell>
          <cell r="Q42">
            <v>0</v>
          </cell>
        </row>
        <row r="43">
          <cell r="A43">
            <v>0</v>
          </cell>
          <cell r="D43">
            <v>0</v>
          </cell>
          <cell r="Q43">
            <v>0</v>
          </cell>
        </row>
        <row r="44">
          <cell r="A44">
            <v>0</v>
          </cell>
          <cell r="D44">
            <v>0</v>
          </cell>
          <cell r="Q44">
            <v>0</v>
          </cell>
        </row>
        <row r="45">
          <cell r="A45">
            <v>0</v>
          </cell>
          <cell r="D45">
            <v>0</v>
          </cell>
          <cell r="Q45">
            <v>0</v>
          </cell>
        </row>
        <row r="46">
          <cell r="A46">
            <v>0</v>
          </cell>
          <cell r="D46">
            <v>0</v>
          </cell>
          <cell r="Q46">
            <v>0</v>
          </cell>
        </row>
        <row r="47">
          <cell r="A47">
            <v>0</v>
          </cell>
          <cell r="D47">
            <v>0</v>
          </cell>
          <cell r="Q47">
            <v>0</v>
          </cell>
        </row>
      </sheetData>
      <sheetData sheetId="13" refreshError="1">
        <row r="10">
          <cell r="B10">
            <v>0</v>
          </cell>
          <cell r="C10">
            <v>0</v>
          </cell>
        </row>
        <row r="11">
          <cell r="B11">
            <v>0</v>
          </cell>
          <cell r="C11">
            <v>0</v>
          </cell>
        </row>
        <row r="12">
          <cell r="B12">
            <v>0</v>
          </cell>
          <cell r="C12">
            <v>0</v>
          </cell>
        </row>
        <row r="13">
          <cell r="B13">
            <v>0</v>
          </cell>
          <cell r="C13">
            <v>0</v>
          </cell>
        </row>
        <row r="14">
          <cell r="B14">
            <v>0</v>
          </cell>
          <cell r="C14">
            <v>0</v>
          </cell>
        </row>
        <row r="15">
          <cell r="B15">
            <v>0</v>
          </cell>
          <cell r="C15">
            <v>0</v>
          </cell>
        </row>
        <row r="16">
          <cell r="B16">
            <v>0</v>
          </cell>
          <cell r="C16">
            <v>0</v>
          </cell>
        </row>
        <row r="17">
          <cell r="B17">
            <v>0</v>
          </cell>
          <cell r="C17">
            <v>0</v>
          </cell>
        </row>
        <row r="18">
          <cell r="B18">
            <v>0</v>
          </cell>
          <cell r="C18">
            <v>0</v>
          </cell>
        </row>
        <row r="19">
          <cell r="B19">
            <v>0</v>
          </cell>
          <cell r="C19">
            <v>0</v>
          </cell>
        </row>
        <row r="20">
          <cell r="B20">
            <v>0</v>
          </cell>
          <cell r="C20">
            <v>0</v>
          </cell>
        </row>
        <row r="21">
          <cell r="B21">
            <v>0</v>
          </cell>
          <cell r="C21">
            <v>0</v>
          </cell>
        </row>
        <row r="22">
          <cell r="B22">
            <v>0</v>
          </cell>
          <cell r="C22">
            <v>0</v>
          </cell>
        </row>
        <row r="23">
          <cell r="B23">
            <v>0</v>
          </cell>
          <cell r="C23">
            <v>0</v>
          </cell>
        </row>
        <row r="24">
          <cell r="B24">
            <v>0</v>
          </cell>
          <cell r="C24">
            <v>0</v>
          </cell>
        </row>
        <row r="25">
          <cell r="B25">
            <v>0</v>
          </cell>
          <cell r="C25">
            <v>0</v>
          </cell>
        </row>
        <row r="26">
          <cell r="B26">
            <v>0</v>
          </cell>
          <cell r="C26">
            <v>0</v>
          </cell>
        </row>
        <row r="27">
          <cell r="B27">
            <v>0</v>
          </cell>
          <cell r="C27">
            <v>0</v>
          </cell>
        </row>
        <row r="28">
          <cell r="B28">
            <v>0</v>
          </cell>
          <cell r="C28">
            <v>0</v>
          </cell>
        </row>
        <row r="29">
          <cell r="B29">
            <v>0</v>
          </cell>
          <cell r="C29">
            <v>0</v>
          </cell>
        </row>
        <row r="30">
          <cell r="B30">
            <v>0</v>
          </cell>
          <cell r="C30">
            <v>0</v>
          </cell>
        </row>
        <row r="31">
          <cell r="B31">
            <v>0</v>
          </cell>
          <cell r="C31">
            <v>0</v>
          </cell>
        </row>
        <row r="32">
          <cell r="B32">
            <v>0</v>
          </cell>
          <cell r="C32">
            <v>0</v>
          </cell>
        </row>
        <row r="33">
          <cell r="B33">
            <v>0</v>
          </cell>
          <cell r="C33">
            <v>0</v>
          </cell>
        </row>
        <row r="34">
          <cell r="B34">
            <v>0</v>
          </cell>
          <cell r="C34">
            <v>0</v>
          </cell>
        </row>
        <row r="35">
          <cell r="B35">
            <v>0</v>
          </cell>
          <cell r="C35">
            <v>0</v>
          </cell>
        </row>
        <row r="36">
          <cell r="B36">
            <v>0</v>
          </cell>
          <cell r="C36">
            <v>0</v>
          </cell>
        </row>
        <row r="37">
          <cell r="B37">
            <v>0</v>
          </cell>
          <cell r="C37">
            <v>0</v>
          </cell>
        </row>
        <row r="38">
          <cell r="B38">
            <v>0</v>
          </cell>
          <cell r="C38">
            <v>0</v>
          </cell>
        </row>
        <row r="39">
          <cell r="B39">
            <v>0</v>
          </cell>
          <cell r="C39">
            <v>0</v>
          </cell>
        </row>
        <row r="40">
          <cell r="B40">
            <v>0</v>
          </cell>
          <cell r="C40">
            <v>0</v>
          </cell>
        </row>
        <row r="41">
          <cell r="B41">
            <v>0</v>
          </cell>
          <cell r="C41">
            <v>0</v>
          </cell>
        </row>
        <row r="42">
          <cell r="B42">
            <v>0</v>
          </cell>
          <cell r="C42">
            <v>0</v>
          </cell>
        </row>
        <row r="43">
          <cell r="B43">
            <v>0</v>
          </cell>
          <cell r="C43">
            <v>0</v>
          </cell>
        </row>
        <row r="44">
          <cell r="B44">
            <v>0</v>
          </cell>
          <cell r="C44">
            <v>0</v>
          </cell>
        </row>
        <row r="45">
          <cell r="B45">
            <v>0</v>
          </cell>
          <cell r="C45">
            <v>0</v>
          </cell>
        </row>
        <row r="46">
          <cell r="B46">
            <v>0</v>
          </cell>
          <cell r="C46">
            <v>0</v>
          </cell>
        </row>
      </sheetData>
      <sheetData sheetId="14" refreshError="1"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Реестр КС-2"/>
      <sheetName val="Реестр учета затр. в хозсп."/>
      <sheetName val="Реестр договоров"/>
      <sheetName val="Произв. прогр."/>
      <sheetName val="Бюджеты"/>
      <sheetName val="Субподрядчики"/>
      <sheetName val="Контрагенты"/>
      <sheetName val="Реестр конкурсов"/>
      <sheetName val="Реестр смет"/>
      <sheetName val="Сводная таблица ко КС2"/>
      <sheetName val="Реестр проч. док-в"/>
      <sheetName val="О программе"/>
      <sheetName val="Реестр КС-3"/>
      <sheetName val="Справка ДЭПР"/>
      <sheetName val="Справочники"/>
      <sheetName val="гр5(о)"/>
      <sheetName val="Расчет тарифного коэф-та"/>
      <sheetName val="Производство электроэнергии"/>
    </sheetNames>
    <sheetDataSet>
      <sheetData sheetId="0"/>
      <sheetData sheetId="1"/>
      <sheetData sheetId="2"/>
      <sheetData sheetId="3">
        <row r="19">
          <cell r="J19" t="b">
            <v>0</v>
          </cell>
        </row>
      </sheetData>
      <sheetData sheetId="4"/>
      <sheetData sheetId="5">
        <row r="11">
          <cell r="V11">
            <v>0</v>
          </cell>
        </row>
        <row r="12">
          <cell r="V12">
            <v>0</v>
          </cell>
        </row>
        <row r="13">
          <cell r="V13">
            <v>0</v>
          </cell>
        </row>
        <row r="14">
          <cell r="V14">
            <v>0</v>
          </cell>
        </row>
        <row r="15">
          <cell r="V15">
            <v>0</v>
          </cell>
        </row>
        <row r="16">
          <cell r="V16">
            <v>0</v>
          </cell>
        </row>
        <row r="17">
          <cell r="V17">
            <v>0</v>
          </cell>
        </row>
        <row r="18">
          <cell r="V18">
            <v>0</v>
          </cell>
        </row>
        <row r="19">
          <cell r="V19">
            <v>0</v>
          </cell>
        </row>
        <row r="20">
          <cell r="V20">
            <v>0</v>
          </cell>
        </row>
        <row r="21">
          <cell r="V21">
            <v>0</v>
          </cell>
        </row>
        <row r="22">
          <cell r="V22">
            <v>0</v>
          </cell>
        </row>
        <row r="23">
          <cell r="V23">
            <v>0</v>
          </cell>
        </row>
        <row r="24">
          <cell r="V24">
            <v>0</v>
          </cell>
        </row>
        <row r="25">
          <cell r="V25">
            <v>0</v>
          </cell>
        </row>
        <row r="26">
          <cell r="V26">
            <v>0</v>
          </cell>
        </row>
        <row r="27">
          <cell r="V27">
            <v>0</v>
          </cell>
        </row>
        <row r="28">
          <cell r="V28">
            <v>0</v>
          </cell>
        </row>
        <row r="29">
          <cell r="V29">
            <v>0</v>
          </cell>
        </row>
        <row r="30">
          <cell r="V30">
            <v>0</v>
          </cell>
        </row>
        <row r="31">
          <cell r="V31">
            <v>0</v>
          </cell>
        </row>
        <row r="32">
          <cell r="V32">
            <v>0</v>
          </cell>
        </row>
        <row r="33">
          <cell r="V33">
            <v>0</v>
          </cell>
        </row>
        <row r="34">
          <cell r="V34">
            <v>0</v>
          </cell>
        </row>
        <row r="35">
          <cell r="V35">
            <v>0</v>
          </cell>
        </row>
        <row r="36">
          <cell r="V36">
            <v>0</v>
          </cell>
        </row>
        <row r="37">
          <cell r="V37">
            <v>0</v>
          </cell>
        </row>
        <row r="38">
          <cell r="V38">
            <v>0</v>
          </cell>
        </row>
        <row r="39">
          <cell r="V39">
            <v>0</v>
          </cell>
        </row>
        <row r="40">
          <cell r="V40">
            <v>0</v>
          </cell>
        </row>
        <row r="41">
          <cell r="V41">
            <v>0</v>
          </cell>
        </row>
        <row r="42">
          <cell r="V42">
            <v>0</v>
          </cell>
        </row>
        <row r="43">
          <cell r="V43">
            <v>0</v>
          </cell>
        </row>
        <row r="44">
          <cell r="V44">
            <v>0</v>
          </cell>
        </row>
        <row r="45">
          <cell r="V45">
            <v>0</v>
          </cell>
        </row>
        <row r="46">
          <cell r="V46">
            <v>0</v>
          </cell>
        </row>
        <row r="47">
          <cell r="V47">
            <v>0</v>
          </cell>
        </row>
        <row r="48">
          <cell r="V48">
            <v>0</v>
          </cell>
        </row>
        <row r="49">
          <cell r="V49">
            <v>0</v>
          </cell>
        </row>
        <row r="50">
          <cell r="V50">
            <v>0</v>
          </cell>
        </row>
        <row r="51">
          <cell r="V51">
            <v>0</v>
          </cell>
        </row>
        <row r="52">
          <cell r="V52">
            <v>0</v>
          </cell>
        </row>
        <row r="53">
          <cell r="V53">
            <v>0</v>
          </cell>
        </row>
        <row r="54">
          <cell r="V54">
            <v>0</v>
          </cell>
        </row>
        <row r="55">
          <cell r="V55">
            <v>0</v>
          </cell>
        </row>
        <row r="56">
          <cell r="V56">
            <v>0</v>
          </cell>
        </row>
        <row r="57">
          <cell r="V57">
            <v>0</v>
          </cell>
        </row>
        <row r="58">
          <cell r="V58">
            <v>0</v>
          </cell>
        </row>
        <row r="59">
          <cell r="V59">
            <v>0</v>
          </cell>
        </row>
        <row r="60">
          <cell r="V60">
            <v>0</v>
          </cell>
        </row>
        <row r="61">
          <cell r="V61">
            <v>0</v>
          </cell>
        </row>
        <row r="62">
          <cell r="V62">
            <v>0</v>
          </cell>
        </row>
        <row r="63">
          <cell r="V63">
            <v>0</v>
          </cell>
        </row>
        <row r="64">
          <cell r="V64">
            <v>0</v>
          </cell>
        </row>
        <row r="65">
          <cell r="V65">
            <v>0</v>
          </cell>
        </row>
        <row r="66">
          <cell r="V66">
            <v>0</v>
          </cell>
        </row>
        <row r="67">
          <cell r="V67">
            <v>0</v>
          </cell>
        </row>
        <row r="68">
          <cell r="V68">
            <v>0</v>
          </cell>
        </row>
        <row r="69">
          <cell r="V69">
            <v>0</v>
          </cell>
        </row>
        <row r="70">
          <cell r="V70">
            <v>0</v>
          </cell>
        </row>
        <row r="71">
          <cell r="V71">
            <v>0</v>
          </cell>
        </row>
        <row r="72">
          <cell r="V72">
            <v>0</v>
          </cell>
        </row>
        <row r="73">
          <cell r="V73">
            <v>0</v>
          </cell>
        </row>
        <row r="74">
          <cell r="V74">
            <v>0</v>
          </cell>
        </row>
        <row r="75">
          <cell r="V75">
            <v>0</v>
          </cell>
        </row>
        <row r="76">
          <cell r="V76">
            <v>0</v>
          </cell>
        </row>
        <row r="77">
          <cell r="V77">
            <v>0</v>
          </cell>
        </row>
        <row r="78">
          <cell r="V78">
            <v>0</v>
          </cell>
        </row>
        <row r="79">
          <cell r="V79">
            <v>0</v>
          </cell>
        </row>
        <row r="80">
          <cell r="V80">
            <v>0</v>
          </cell>
        </row>
        <row r="81">
          <cell r="V81">
            <v>0</v>
          </cell>
        </row>
        <row r="82">
          <cell r="V82">
            <v>0</v>
          </cell>
        </row>
        <row r="83">
          <cell r="V83">
            <v>0</v>
          </cell>
        </row>
        <row r="84">
          <cell r="V84">
            <v>0</v>
          </cell>
        </row>
        <row r="85">
          <cell r="V85">
            <v>0</v>
          </cell>
        </row>
        <row r="86">
          <cell r="V86">
            <v>0</v>
          </cell>
        </row>
        <row r="87">
          <cell r="V87">
            <v>0</v>
          </cell>
        </row>
        <row r="88">
          <cell r="V88">
            <v>0</v>
          </cell>
        </row>
        <row r="89">
          <cell r="V89">
            <v>0</v>
          </cell>
        </row>
        <row r="90">
          <cell r="V90">
            <v>0</v>
          </cell>
        </row>
        <row r="91">
          <cell r="V91">
            <v>0</v>
          </cell>
        </row>
        <row r="92">
          <cell r="V92">
            <v>0</v>
          </cell>
        </row>
        <row r="93">
          <cell r="V93">
            <v>0</v>
          </cell>
        </row>
        <row r="94">
          <cell r="V94">
            <v>0</v>
          </cell>
        </row>
        <row r="95">
          <cell r="V95">
            <v>0</v>
          </cell>
        </row>
        <row r="96">
          <cell r="V96">
            <v>0</v>
          </cell>
        </row>
        <row r="97">
          <cell r="V97">
            <v>0</v>
          </cell>
        </row>
        <row r="98">
          <cell r="V98">
            <v>0</v>
          </cell>
        </row>
        <row r="99">
          <cell r="V99">
            <v>0</v>
          </cell>
        </row>
        <row r="100">
          <cell r="V100">
            <v>0</v>
          </cell>
        </row>
        <row r="101">
          <cell r="V101">
            <v>0</v>
          </cell>
        </row>
        <row r="102">
          <cell r="V102">
            <v>0</v>
          </cell>
        </row>
        <row r="103">
          <cell r="V103">
            <v>0</v>
          </cell>
        </row>
        <row r="104">
          <cell r="V104">
            <v>0</v>
          </cell>
        </row>
        <row r="105">
          <cell r="V105">
            <v>0</v>
          </cell>
        </row>
        <row r="106">
          <cell r="V106">
            <v>0</v>
          </cell>
        </row>
        <row r="107">
          <cell r="V107">
            <v>0</v>
          </cell>
        </row>
        <row r="108">
          <cell r="V108">
            <v>0</v>
          </cell>
        </row>
        <row r="109">
          <cell r="V109">
            <v>0</v>
          </cell>
        </row>
        <row r="110">
          <cell r="V110">
            <v>0</v>
          </cell>
        </row>
        <row r="111">
          <cell r="V111">
            <v>0</v>
          </cell>
        </row>
        <row r="112">
          <cell r="V112">
            <v>0</v>
          </cell>
        </row>
        <row r="113">
          <cell r="V113">
            <v>0</v>
          </cell>
        </row>
        <row r="114">
          <cell r="V114">
            <v>0</v>
          </cell>
        </row>
        <row r="115">
          <cell r="V115">
            <v>0</v>
          </cell>
        </row>
        <row r="116">
          <cell r="V116">
            <v>0</v>
          </cell>
        </row>
        <row r="117">
          <cell r="V117">
            <v>0</v>
          </cell>
        </row>
        <row r="118">
          <cell r="V118">
            <v>0</v>
          </cell>
        </row>
        <row r="119">
          <cell r="V119">
            <v>0</v>
          </cell>
        </row>
        <row r="120">
          <cell r="V120">
            <v>0</v>
          </cell>
        </row>
        <row r="121">
          <cell r="V121">
            <v>0</v>
          </cell>
        </row>
        <row r="122">
          <cell r="V122">
            <v>0</v>
          </cell>
        </row>
        <row r="123">
          <cell r="V123">
            <v>0</v>
          </cell>
        </row>
        <row r="124">
          <cell r="V124">
            <v>0</v>
          </cell>
        </row>
        <row r="125">
          <cell r="V125">
            <v>0</v>
          </cell>
        </row>
        <row r="126">
          <cell r="V126">
            <v>0</v>
          </cell>
        </row>
        <row r="127">
          <cell r="V127">
            <v>0</v>
          </cell>
        </row>
        <row r="128">
          <cell r="V128">
            <v>0</v>
          </cell>
        </row>
        <row r="129">
          <cell r="V129">
            <v>0</v>
          </cell>
        </row>
        <row r="130">
          <cell r="V130">
            <v>0</v>
          </cell>
        </row>
        <row r="131">
          <cell r="V131">
            <v>0</v>
          </cell>
        </row>
        <row r="132">
          <cell r="V132">
            <v>0</v>
          </cell>
        </row>
        <row r="133">
          <cell r="V133">
            <v>0</v>
          </cell>
        </row>
        <row r="134">
          <cell r="V134">
            <v>0</v>
          </cell>
        </row>
        <row r="135">
          <cell r="V135">
            <v>0</v>
          </cell>
        </row>
        <row r="136">
          <cell r="V136">
            <v>0</v>
          </cell>
        </row>
        <row r="137">
          <cell r="V137">
            <v>0</v>
          </cell>
        </row>
        <row r="138">
          <cell r="V138">
            <v>0</v>
          </cell>
        </row>
        <row r="139">
          <cell r="V139">
            <v>0</v>
          </cell>
        </row>
        <row r="140">
          <cell r="V140">
            <v>0</v>
          </cell>
        </row>
        <row r="141">
          <cell r="V141">
            <v>0</v>
          </cell>
        </row>
        <row r="142">
          <cell r="V142">
            <v>0</v>
          </cell>
        </row>
        <row r="143">
          <cell r="V143">
            <v>0</v>
          </cell>
        </row>
        <row r="144">
          <cell r="V144">
            <v>0</v>
          </cell>
        </row>
        <row r="145">
          <cell r="V145">
            <v>0</v>
          </cell>
        </row>
        <row r="146">
          <cell r="V146">
            <v>0</v>
          </cell>
        </row>
        <row r="147">
          <cell r="V147">
            <v>0</v>
          </cell>
        </row>
        <row r="148">
          <cell r="V148">
            <v>0</v>
          </cell>
        </row>
        <row r="149">
          <cell r="V149">
            <v>0</v>
          </cell>
        </row>
        <row r="150">
          <cell r="V150">
            <v>0</v>
          </cell>
        </row>
        <row r="151">
          <cell r="V151">
            <v>0</v>
          </cell>
        </row>
        <row r="152">
          <cell r="V152">
            <v>0</v>
          </cell>
        </row>
        <row r="153">
          <cell r="V153">
            <v>0</v>
          </cell>
        </row>
        <row r="154">
          <cell r="V154">
            <v>0</v>
          </cell>
        </row>
        <row r="155">
          <cell r="V155">
            <v>0</v>
          </cell>
        </row>
        <row r="156">
          <cell r="V156">
            <v>0</v>
          </cell>
        </row>
        <row r="157">
          <cell r="V157">
            <v>0</v>
          </cell>
        </row>
        <row r="158">
          <cell r="V158">
            <v>0</v>
          </cell>
        </row>
        <row r="159">
          <cell r="V159">
            <v>0</v>
          </cell>
        </row>
        <row r="160">
          <cell r="V160">
            <v>0</v>
          </cell>
        </row>
        <row r="161">
          <cell r="V161">
            <v>0</v>
          </cell>
        </row>
        <row r="162">
          <cell r="V162">
            <v>0</v>
          </cell>
        </row>
        <row r="163">
          <cell r="V163">
            <v>0</v>
          </cell>
        </row>
        <row r="164">
          <cell r="V164">
            <v>0</v>
          </cell>
        </row>
        <row r="165">
          <cell r="V165">
            <v>0</v>
          </cell>
        </row>
        <row r="166">
          <cell r="V166">
            <v>0</v>
          </cell>
        </row>
        <row r="167">
          <cell r="V167">
            <v>0</v>
          </cell>
        </row>
        <row r="168">
          <cell r="V168">
            <v>0</v>
          </cell>
        </row>
        <row r="169">
          <cell r="V169">
            <v>0</v>
          </cell>
        </row>
        <row r="170">
          <cell r="V170">
            <v>0</v>
          </cell>
        </row>
        <row r="171">
          <cell r="V171">
            <v>0</v>
          </cell>
        </row>
        <row r="172">
          <cell r="V172">
            <v>0</v>
          </cell>
        </row>
        <row r="173">
          <cell r="V173">
            <v>0</v>
          </cell>
        </row>
        <row r="174">
          <cell r="V174">
            <v>0</v>
          </cell>
        </row>
        <row r="175">
          <cell r="V175">
            <v>0</v>
          </cell>
        </row>
        <row r="176">
          <cell r="V176">
            <v>0</v>
          </cell>
        </row>
        <row r="177">
          <cell r="V177">
            <v>0</v>
          </cell>
        </row>
        <row r="178">
          <cell r="V178">
            <v>0</v>
          </cell>
        </row>
        <row r="179">
          <cell r="V179">
            <v>0</v>
          </cell>
        </row>
        <row r="180">
          <cell r="V180">
            <v>0</v>
          </cell>
        </row>
        <row r="181">
          <cell r="V181">
            <v>0</v>
          </cell>
        </row>
        <row r="182">
          <cell r="V182">
            <v>0</v>
          </cell>
        </row>
        <row r="183">
          <cell r="V183">
            <v>0</v>
          </cell>
        </row>
        <row r="184">
          <cell r="V184">
            <v>0</v>
          </cell>
        </row>
        <row r="185">
          <cell r="V185">
            <v>0</v>
          </cell>
        </row>
        <row r="186">
          <cell r="V186">
            <v>0</v>
          </cell>
        </row>
        <row r="187">
          <cell r="V187">
            <v>0</v>
          </cell>
        </row>
        <row r="188">
          <cell r="V188">
            <v>0</v>
          </cell>
        </row>
        <row r="189">
          <cell r="V189">
            <v>0</v>
          </cell>
        </row>
        <row r="190">
          <cell r="V190">
            <v>0</v>
          </cell>
        </row>
        <row r="191">
          <cell r="V191">
            <v>0</v>
          </cell>
        </row>
        <row r="192">
          <cell r="V192">
            <v>0</v>
          </cell>
        </row>
        <row r="193">
          <cell r="V193">
            <v>0</v>
          </cell>
        </row>
        <row r="194">
          <cell r="V194">
            <v>0</v>
          </cell>
        </row>
        <row r="195">
          <cell r="V195">
            <v>0</v>
          </cell>
        </row>
        <row r="196">
          <cell r="V196">
            <v>0</v>
          </cell>
        </row>
        <row r="197">
          <cell r="V197">
            <v>0</v>
          </cell>
        </row>
        <row r="198">
          <cell r="V198">
            <v>0</v>
          </cell>
        </row>
        <row r="199">
          <cell r="V199">
            <v>0</v>
          </cell>
        </row>
        <row r="200">
          <cell r="V200">
            <v>0</v>
          </cell>
        </row>
        <row r="201">
          <cell r="V201">
            <v>0</v>
          </cell>
        </row>
        <row r="202">
          <cell r="V202">
            <v>0</v>
          </cell>
        </row>
        <row r="203">
          <cell r="V203">
            <v>0</v>
          </cell>
        </row>
        <row r="204">
          <cell r="V204">
            <v>0</v>
          </cell>
        </row>
        <row r="205">
          <cell r="V205">
            <v>0</v>
          </cell>
        </row>
        <row r="206">
          <cell r="V206">
            <v>0</v>
          </cell>
        </row>
        <row r="207">
          <cell r="V207">
            <v>0</v>
          </cell>
        </row>
        <row r="208">
          <cell r="V208">
            <v>0</v>
          </cell>
        </row>
        <row r="209">
          <cell r="V209">
            <v>0</v>
          </cell>
        </row>
        <row r="210">
          <cell r="V210">
            <v>0</v>
          </cell>
        </row>
        <row r="211">
          <cell r="V211">
            <v>0</v>
          </cell>
        </row>
        <row r="212">
          <cell r="V212">
            <v>0</v>
          </cell>
        </row>
        <row r="213">
          <cell r="V213">
            <v>0</v>
          </cell>
        </row>
        <row r="214">
          <cell r="V214">
            <v>0</v>
          </cell>
        </row>
        <row r="215">
          <cell r="V215">
            <v>0</v>
          </cell>
        </row>
        <row r="216">
          <cell r="V216">
            <v>0</v>
          </cell>
        </row>
        <row r="217">
          <cell r="V217">
            <v>0</v>
          </cell>
        </row>
        <row r="218">
          <cell r="V218">
            <v>0</v>
          </cell>
        </row>
        <row r="219">
          <cell r="V219">
            <v>0</v>
          </cell>
        </row>
        <row r="220">
          <cell r="V220">
            <v>0</v>
          </cell>
        </row>
        <row r="221">
          <cell r="V221">
            <v>0</v>
          </cell>
        </row>
        <row r="222">
          <cell r="V222">
            <v>0</v>
          </cell>
        </row>
        <row r="223">
          <cell r="V223">
            <v>0</v>
          </cell>
        </row>
        <row r="224">
          <cell r="V224">
            <v>0</v>
          </cell>
        </row>
        <row r="225">
          <cell r="V225">
            <v>0</v>
          </cell>
        </row>
        <row r="226">
          <cell r="V226">
            <v>0</v>
          </cell>
        </row>
        <row r="227">
          <cell r="V227">
            <v>0</v>
          </cell>
        </row>
        <row r="228">
          <cell r="V228">
            <v>0</v>
          </cell>
        </row>
        <row r="229">
          <cell r="V229">
            <v>0</v>
          </cell>
        </row>
        <row r="230">
          <cell r="V230">
            <v>0</v>
          </cell>
        </row>
        <row r="231">
          <cell r="V231">
            <v>0</v>
          </cell>
        </row>
        <row r="232">
          <cell r="V232">
            <v>0</v>
          </cell>
        </row>
        <row r="233">
          <cell r="V233">
            <v>0</v>
          </cell>
        </row>
        <row r="234">
          <cell r="V234">
            <v>0</v>
          </cell>
        </row>
        <row r="235">
          <cell r="V235">
            <v>0</v>
          </cell>
        </row>
        <row r="236">
          <cell r="V236">
            <v>0</v>
          </cell>
        </row>
        <row r="237">
          <cell r="V237">
            <v>0</v>
          </cell>
        </row>
        <row r="238">
          <cell r="V238">
            <v>0</v>
          </cell>
        </row>
        <row r="239">
          <cell r="V239">
            <v>0</v>
          </cell>
        </row>
        <row r="240">
          <cell r="V240">
            <v>0</v>
          </cell>
        </row>
        <row r="241">
          <cell r="V241">
            <v>0</v>
          </cell>
        </row>
        <row r="242">
          <cell r="V242">
            <v>0</v>
          </cell>
        </row>
        <row r="243">
          <cell r="V243">
            <v>0</v>
          </cell>
        </row>
        <row r="244">
          <cell r="V244">
            <v>0</v>
          </cell>
        </row>
        <row r="245">
          <cell r="V245">
            <v>0</v>
          </cell>
        </row>
        <row r="246">
          <cell r="V246">
            <v>0</v>
          </cell>
        </row>
        <row r="247">
          <cell r="V247">
            <v>0</v>
          </cell>
        </row>
        <row r="248">
          <cell r="V248">
            <v>0</v>
          </cell>
        </row>
        <row r="249">
          <cell r="V249">
            <v>0</v>
          </cell>
        </row>
        <row r="250">
          <cell r="V250">
            <v>0</v>
          </cell>
        </row>
        <row r="251">
          <cell r="V251">
            <v>0</v>
          </cell>
        </row>
        <row r="252">
          <cell r="V252">
            <v>0</v>
          </cell>
        </row>
        <row r="253">
          <cell r="V253">
            <v>0</v>
          </cell>
        </row>
        <row r="254">
          <cell r="V254">
            <v>0</v>
          </cell>
        </row>
        <row r="255">
          <cell r="V255">
            <v>0</v>
          </cell>
        </row>
        <row r="256">
          <cell r="V256">
            <v>0</v>
          </cell>
        </row>
        <row r="257">
          <cell r="V257">
            <v>0</v>
          </cell>
        </row>
        <row r="258">
          <cell r="V258">
            <v>0</v>
          </cell>
        </row>
        <row r="259">
          <cell r="V259">
            <v>0</v>
          </cell>
        </row>
        <row r="260">
          <cell r="V260">
            <v>0</v>
          </cell>
        </row>
        <row r="261">
          <cell r="V261">
            <v>0</v>
          </cell>
        </row>
        <row r="262">
          <cell r="V262">
            <v>0</v>
          </cell>
        </row>
        <row r="263">
          <cell r="V263">
            <v>0</v>
          </cell>
        </row>
        <row r="264">
          <cell r="V264">
            <v>0</v>
          </cell>
        </row>
        <row r="265">
          <cell r="V265">
            <v>0</v>
          </cell>
        </row>
        <row r="266">
          <cell r="V266">
            <v>0</v>
          </cell>
        </row>
        <row r="267">
          <cell r="V267">
            <v>0</v>
          </cell>
        </row>
        <row r="268">
          <cell r="V268">
            <v>0</v>
          </cell>
        </row>
        <row r="269">
          <cell r="V269">
            <v>0</v>
          </cell>
        </row>
        <row r="270">
          <cell r="V270">
            <v>0</v>
          </cell>
        </row>
        <row r="271">
          <cell r="V271">
            <v>0</v>
          </cell>
        </row>
        <row r="272">
          <cell r="V272">
            <v>0</v>
          </cell>
        </row>
        <row r="273">
          <cell r="V273">
            <v>0</v>
          </cell>
        </row>
        <row r="274">
          <cell r="V274">
            <v>0</v>
          </cell>
        </row>
        <row r="275">
          <cell r="V275">
            <v>0</v>
          </cell>
        </row>
        <row r="276">
          <cell r="V276">
            <v>0</v>
          </cell>
        </row>
        <row r="277">
          <cell r="V277">
            <v>0</v>
          </cell>
        </row>
        <row r="278">
          <cell r="V278">
            <v>0</v>
          </cell>
        </row>
        <row r="279">
          <cell r="V279">
            <v>0</v>
          </cell>
        </row>
        <row r="280">
          <cell r="V280">
            <v>0</v>
          </cell>
        </row>
        <row r="281">
          <cell r="V281">
            <v>0</v>
          </cell>
        </row>
        <row r="282">
          <cell r="V282">
            <v>0</v>
          </cell>
        </row>
        <row r="283">
          <cell r="V283">
            <v>0</v>
          </cell>
        </row>
        <row r="284">
          <cell r="V284">
            <v>0</v>
          </cell>
        </row>
        <row r="285">
          <cell r="V285">
            <v>0</v>
          </cell>
        </row>
        <row r="286">
          <cell r="V286">
            <v>0</v>
          </cell>
        </row>
        <row r="287">
          <cell r="V287">
            <v>0</v>
          </cell>
        </row>
        <row r="288">
          <cell r="V288">
            <v>0</v>
          </cell>
        </row>
        <row r="289">
          <cell r="V289">
            <v>0</v>
          </cell>
        </row>
        <row r="290">
          <cell r="V290">
            <v>0</v>
          </cell>
        </row>
        <row r="291">
          <cell r="V291">
            <v>0</v>
          </cell>
        </row>
        <row r="292">
          <cell r="V292">
            <v>0</v>
          </cell>
        </row>
        <row r="293">
          <cell r="V293">
            <v>0</v>
          </cell>
        </row>
        <row r="294">
          <cell r="V294">
            <v>0</v>
          </cell>
        </row>
        <row r="295">
          <cell r="V295">
            <v>0</v>
          </cell>
        </row>
        <row r="296">
          <cell r="V296">
            <v>0</v>
          </cell>
        </row>
        <row r="297">
          <cell r="V297">
            <v>0</v>
          </cell>
        </row>
        <row r="298">
          <cell r="V298">
            <v>0</v>
          </cell>
        </row>
        <row r="299">
          <cell r="V299">
            <v>0</v>
          </cell>
        </row>
        <row r="300">
          <cell r="V300">
            <v>0</v>
          </cell>
        </row>
        <row r="301">
          <cell r="V301">
            <v>0</v>
          </cell>
        </row>
        <row r="302">
          <cell r="V302">
            <v>0</v>
          </cell>
        </row>
        <row r="303">
          <cell r="V303">
            <v>0</v>
          </cell>
        </row>
        <row r="304">
          <cell r="V304">
            <v>0</v>
          </cell>
        </row>
        <row r="305">
          <cell r="V305">
            <v>0</v>
          </cell>
        </row>
        <row r="306">
          <cell r="V306">
            <v>0</v>
          </cell>
        </row>
        <row r="307">
          <cell r="V307">
            <v>0</v>
          </cell>
        </row>
        <row r="308">
          <cell r="V308">
            <v>0</v>
          </cell>
        </row>
        <row r="309">
          <cell r="V309">
            <v>0</v>
          </cell>
        </row>
        <row r="310">
          <cell r="V310">
            <v>0</v>
          </cell>
        </row>
        <row r="311">
          <cell r="V311">
            <v>0</v>
          </cell>
        </row>
        <row r="312">
          <cell r="V312">
            <v>0</v>
          </cell>
        </row>
        <row r="313">
          <cell r="V313">
            <v>0</v>
          </cell>
        </row>
        <row r="314">
          <cell r="V314">
            <v>0</v>
          </cell>
        </row>
        <row r="315">
          <cell r="V315">
            <v>0</v>
          </cell>
        </row>
        <row r="316">
          <cell r="V316">
            <v>0</v>
          </cell>
        </row>
        <row r="317">
          <cell r="V317">
            <v>0</v>
          </cell>
        </row>
        <row r="318">
          <cell r="V318">
            <v>0</v>
          </cell>
        </row>
        <row r="319">
          <cell r="V319">
            <v>0</v>
          </cell>
        </row>
        <row r="320">
          <cell r="V320">
            <v>0</v>
          </cell>
        </row>
        <row r="321">
          <cell r="V321">
            <v>0</v>
          </cell>
        </row>
        <row r="322">
          <cell r="V322">
            <v>0</v>
          </cell>
        </row>
        <row r="323">
          <cell r="V323">
            <v>0</v>
          </cell>
        </row>
        <row r="324">
          <cell r="V324">
            <v>0</v>
          </cell>
        </row>
        <row r="325">
          <cell r="V325">
            <v>0</v>
          </cell>
        </row>
        <row r="326">
          <cell r="V326">
            <v>0</v>
          </cell>
        </row>
        <row r="327">
          <cell r="V327">
            <v>0</v>
          </cell>
        </row>
        <row r="328">
          <cell r="V328">
            <v>0</v>
          </cell>
        </row>
        <row r="329">
          <cell r="V329">
            <v>0</v>
          </cell>
        </row>
        <row r="330">
          <cell r="V330">
            <v>0</v>
          </cell>
        </row>
        <row r="331">
          <cell r="V331">
            <v>0</v>
          </cell>
        </row>
        <row r="332">
          <cell r="V332">
            <v>0</v>
          </cell>
        </row>
        <row r="333">
          <cell r="V333">
            <v>0</v>
          </cell>
        </row>
        <row r="334">
          <cell r="V334">
            <v>0</v>
          </cell>
        </row>
        <row r="335">
          <cell r="V335">
            <v>0</v>
          </cell>
        </row>
        <row r="336">
          <cell r="V336">
            <v>0</v>
          </cell>
        </row>
        <row r="337">
          <cell r="V337">
            <v>0</v>
          </cell>
        </row>
        <row r="338">
          <cell r="V338">
            <v>0</v>
          </cell>
        </row>
        <row r="339">
          <cell r="V339">
            <v>0</v>
          </cell>
        </row>
        <row r="340">
          <cell r="V340">
            <v>0</v>
          </cell>
        </row>
        <row r="341">
          <cell r="V341">
            <v>0</v>
          </cell>
        </row>
        <row r="342">
          <cell r="V342">
            <v>0</v>
          </cell>
        </row>
        <row r="343">
          <cell r="V343">
            <v>0</v>
          </cell>
        </row>
        <row r="344">
          <cell r="V344">
            <v>0</v>
          </cell>
        </row>
        <row r="345">
          <cell r="V345">
            <v>0</v>
          </cell>
        </row>
        <row r="346">
          <cell r="V346">
            <v>0</v>
          </cell>
        </row>
        <row r="347">
          <cell r="V347">
            <v>0</v>
          </cell>
        </row>
        <row r="348">
          <cell r="V348">
            <v>0</v>
          </cell>
        </row>
        <row r="349">
          <cell r="V349">
            <v>0</v>
          </cell>
        </row>
        <row r="350">
          <cell r="V350">
            <v>0</v>
          </cell>
        </row>
        <row r="351">
          <cell r="V351">
            <v>0</v>
          </cell>
        </row>
        <row r="352">
          <cell r="V352">
            <v>0</v>
          </cell>
        </row>
        <row r="353">
          <cell r="V353">
            <v>0</v>
          </cell>
        </row>
        <row r="354">
          <cell r="V354">
            <v>0</v>
          </cell>
        </row>
        <row r="355">
          <cell r="V355">
            <v>0</v>
          </cell>
        </row>
        <row r="356">
          <cell r="V356">
            <v>0</v>
          </cell>
        </row>
        <row r="357">
          <cell r="V357">
            <v>0</v>
          </cell>
        </row>
        <row r="358">
          <cell r="V358">
            <v>0</v>
          </cell>
        </row>
        <row r="359">
          <cell r="V359">
            <v>0</v>
          </cell>
        </row>
        <row r="360">
          <cell r="V360">
            <v>0</v>
          </cell>
        </row>
        <row r="361">
          <cell r="V361">
            <v>0</v>
          </cell>
        </row>
        <row r="362">
          <cell r="V362">
            <v>0</v>
          </cell>
        </row>
        <row r="363">
          <cell r="V363">
            <v>0</v>
          </cell>
        </row>
        <row r="364">
          <cell r="V364">
            <v>0</v>
          </cell>
        </row>
        <row r="365">
          <cell r="V365">
            <v>0</v>
          </cell>
        </row>
        <row r="366">
          <cell r="V366">
            <v>0</v>
          </cell>
        </row>
        <row r="367">
          <cell r="V367">
            <v>0</v>
          </cell>
        </row>
        <row r="368">
          <cell r="V368">
            <v>0</v>
          </cell>
        </row>
        <row r="369">
          <cell r="V369">
            <v>0</v>
          </cell>
        </row>
        <row r="370">
          <cell r="V370">
            <v>0</v>
          </cell>
        </row>
        <row r="371">
          <cell r="V371">
            <v>0</v>
          </cell>
        </row>
        <row r="372">
          <cell r="V372">
            <v>0</v>
          </cell>
        </row>
        <row r="373">
          <cell r="V373">
            <v>0</v>
          </cell>
        </row>
        <row r="374">
          <cell r="V374">
            <v>0</v>
          </cell>
        </row>
        <row r="375">
          <cell r="V375">
            <v>0</v>
          </cell>
        </row>
        <row r="376">
          <cell r="V376">
            <v>0</v>
          </cell>
        </row>
        <row r="377">
          <cell r="V377">
            <v>0</v>
          </cell>
        </row>
        <row r="378">
          <cell r="V378">
            <v>0</v>
          </cell>
        </row>
        <row r="379">
          <cell r="V379">
            <v>0</v>
          </cell>
        </row>
        <row r="380">
          <cell r="V380">
            <v>0</v>
          </cell>
        </row>
        <row r="381">
          <cell r="V381">
            <v>0</v>
          </cell>
        </row>
        <row r="382">
          <cell r="V382">
            <v>0</v>
          </cell>
        </row>
        <row r="383">
          <cell r="V383">
            <v>0</v>
          </cell>
        </row>
        <row r="384">
          <cell r="V384">
            <v>0</v>
          </cell>
        </row>
        <row r="385">
          <cell r="V385">
            <v>0</v>
          </cell>
        </row>
        <row r="386">
          <cell r="V386">
            <v>0</v>
          </cell>
        </row>
        <row r="387">
          <cell r="V387">
            <v>0</v>
          </cell>
        </row>
        <row r="388">
          <cell r="V388">
            <v>0</v>
          </cell>
        </row>
        <row r="389">
          <cell r="V389">
            <v>0</v>
          </cell>
        </row>
        <row r="390">
          <cell r="V390">
            <v>0</v>
          </cell>
        </row>
        <row r="391">
          <cell r="V391">
            <v>0</v>
          </cell>
        </row>
        <row r="392">
          <cell r="V392">
            <v>0</v>
          </cell>
        </row>
        <row r="393">
          <cell r="V393">
            <v>0</v>
          </cell>
        </row>
        <row r="394">
          <cell r="V394">
            <v>0</v>
          </cell>
        </row>
        <row r="395">
          <cell r="V395">
            <v>0</v>
          </cell>
        </row>
        <row r="396">
          <cell r="V396">
            <v>0</v>
          </cell>
        </row>
        <row r="397">
          <cell r="V397">
            <v>0</v>
          </cell>
        </row>
        <row r="398">
          <cell r="V398">
            <v>0</v>
          </cell>
        </row>
        <row r="399">
          <cell r="V399">
            <v>0</v>
          </cell>
        </row>
        <row r="400">
          <cell r="V400">
            <v>0</v>
          </cell>
        </row>
        <row r="401">
          <cell r="V401">
            <v>0</v>
          </cell>
        </row>
        <row r="402">
          <cell r="V402">
            <v>0</v>
          </cell>
        </row>
        <row r="403">
          <cell r="V403">
            <v>0</v>
          </cell>
        </row>
        <row r="404">
          <cell r="V404">
            <v>0</v>
          </cell>
        </row>
        <row r="405">
          <cell r="V405">
            <v>0</v>
          </cell>
        </row>
        <row r="406">
          <cell r="V406">
            <v>0</v>
          </cell>
        </row>
        <row r="407">
          <cell r="V407">
            <v>0</v>
          </cell>
        </row>
        <row r="408">
          <cell r="V408">
            <v>0</v>
          </cell>
        </row>
        <row r="409">
          <cell r="V409">
            <v>0</v>
          </cell>
        </row>
        <row r="410">
          <cell r="V410">
            <v>0</v>
          </cell>
        </row>
        <row r="411">
          <cell r="V411">
            <v>0</v>
          </cell>
        </row>
        <row r="412">
          <cell r="V412">
            <v>0</v>
          </cell>
        </row>
        <row r="413">
          <cell r="V413">
            <v>0</v>
          </cell>
        </row>
        <row r="414">
          <cell r="V414">
            <v>0</v>
          </cell>
        </row>
        <row r="415">
          <cell r="V415">
            <v>0</v>
          </cell>
        </row>
        <row r="416">
          <cell r="V416">
            <v>0</v>
          </cell>
        </row>
        <row r="417">
          <cell r="V417">
            <v>0</v>
          </cell>
        </row>
        <row r="418">
          <cell r="V418">
            <v>0</v>
          </cell>
        </row>
        <row r="419">
          <cell r="V419">
            <v>0</v>
          </cell>
        </row>
        <row r="420">
          <cell r="V420">
            <v>0</v>
          </cell>
        </row>
        <row r="421">
          <cell r="V421">
            <v>0</v>
          </cell>
        </row>
        <row r="422">
          <cell r="V422">
            <v>0</v>
          </cell>
        </row>
        <row r="423">
          <cell r="V423">
            <v>0</v>
          </cell>
        </row>
        <row r="424">
          <cell r="V424">
            <v>0</v>
          </cell>
        </row>
        <row r="425">
          <cell r="V425">
            <v>0</v>
          </cell>
        </row>
        <row r="426">
          <cell r="V426">
            <v>0</v>
          </cell>
        </row>
        <row r="427">
          <cell r="V427">
            <v>0</v>
          </cell>
        </row>
        <row r="428">
          <cell r="V428">
            <v>0</v>
          </cell>
        </row>
        <row r="429">
          <cell r="V429">
            <v>0</v>
          </cell>
        </row>
        <row r="430">
          <cell r="V430">
            <v>0</v>
          </cell>
        </row>
        <row r="431">
          <cell r="V431">
            <v>0</v>
          </cell>
        </row>
        <row r="432">
          <cell r="V432">
            <v>0</v>
          </cell>
        </row>
        <row r="433">
          <cell r="V433">
            <v>0</v>
          </cell>
        </row>
        <row r="434">
          <cell r="V434">
            <v>0</v>
          </cell>
        </row>
        <row r="435">
          <cell r="V435">
            <v>0</v>
          </cell>
        </row>
        <row r="436">
          <cell r="V436">
            <v>0</v>
          </cell>
        </row>
        <row r="437">
          <cell r="V437">
            <v>0</v>
          </cell>
        </row>
        <row r="438">
          <cell r="V438">
            <v>0</v>
          </cell>
        </row>
        <row r="439">
          <cell r="V439">
            <v>0</v>
          </cell>
        </row>
        <row r="440">
          <cell r="V440">
            <v>0</v>
          </cell>
        </row>
        <row r="441">
          <cell r="V441">
            <v>0</v>
          </cell>
        </row>
        <row r="442">
          <cell r="V442">
            <v>0</v>
          </cell>
        </row>
        <row r="443">
          <cell r="V443">
            <v>0</v>
          </cell>
        </row>
        <row r="444">
          <cell r="V444">
            <v>0</v>
          </cell>
        </row>
        <row r="445">
          <cell r="V445">
            <v>0</v>
          </cell>
        </row>
        <row r="446">
          <cell r="V446">
            <v>0</v>
          </cell>
        </row>
        <row r="447">
          <cell r="V447">
            <v>0</v>
          </cell>
        </row>
        <row r="448">
          <cell r="V448">
            <v>0</v>
          </cell>
        </row>
        <row r="449">
          <cell r="V449">
            <v>0</v>
          </cell>
        </row>
        <row r="450">
          <cell r="V450">
            <v>0</v>
          </cell>
        </row>
        <row r="451">
          <cell r="V451">
            <v>0</v>
          </cell>
        </row>
        <row r="452">
          <cell r="V452">
            <v>0</v>
          </cell>
        </row>
        <row r="453">
          <cell r="V453">
            <v>0</v>
          </cell>
        </row>
        <row r="454">
          <cell r="V454">
            <v>0</v>
          </cell>
        </row>
        <row r="455">
          <cell r="V455">
            <v>0</v>
          </cell>
        </row>
        <row r="456">
          <cell r="V456">
            <v>0</v>
          </cell>
        </row>
        <row r="457">
          <cell r="V457">
            <v>0</v>
          </cell>
        </row>
        <row r="458">
          <cell r="V458">
            <v>0</v>
          </cell>
        </row>
        <row r="459">
          <cell r="V459">
            <v>0</v>
          </cell>
        </row>
        <row r="460">
          <cell r="V460">
            <v>0</v>
          </cell>
        </row>
        <row r="461">
          <cell r="V461">
            <v>0</v>
          </cell>
        </row>
        <row r="462">
          <cell r="V462">
            <v>0</v>
          </cell>
        </row>
        <row r="463">
          <cell r="V463">
            <v>0</v>
          </cell>
        </row>
        <row r="464">
          <cell r="V464">
            <v>0</v>
          </cell>
        </row>
        <row r="465">
          <cell r="V465">
            <v>0</v>
          </cell>
        </row>
        <row r="466">
          <cell r="V466">
            <v>0</v>
          </cell>
        </row>
        <row r="467">
          <cell r="V467">
            <v>0</v>
          </cell>
        </row>
        <row r="468">
          <cell r="V468">
            <v>0</v>
          </cell>
        </row>
        <row r="469">
          <cell r="V469">
            <v>0</v>
          </cell>
        </row>
        <row r="470">
          <cell r="V470">
            <v>0</v>
          </cell>
        </row>
        <row r="471">
          <cell r="V471">
            <v>0</v>
          </cell>
        </row>
        <row r="472">
          <cell r="V472">
            <v>0</v>
          </cell>
        </row>
        <row r="473">
          <cell r="V473">
            <v>0</v>
          </cell>
        </row>
        <row r="474">
          <cell r="V474">
            <v>0</v>
          </cell>
        </row>
        <row r="475">
          <cell r="V475">
            <v>0</v>
          </cell>
        </row>
        <row r="476">
          <cell r="V476">
            <v>0</v>
          </cell>
        </row>
        <row r="477">
          <cell r="V477">
            <v>0</v>
          </cell>
        </row>
        <row r="478">
          <cell r="V478">
            <v>0</v>
          </cell>
        </row>
        <row r="479">
          <cell r="V479">
            <v>0</v>
          </cell>
        </row>
        <row r="480">
          <cell r="V480">
            <v>0</v>
          </cell>
        </row>
        <row r="481">
          <cell r="V481">
            <v>0</v>
          </cell>
        </row>
        <row r="482">
          <cell r="V482">
            <v>0</v>
          </cell>
        </row>
        <row r="483">
          <cell r="V483">
            <v>0</v>
          </cell>
        </row>
        <row r="484">
          <cell r="V484">
            <v>0</v>
          </cell>
        </row>
        <row r="485">
          <cell r="V485">
            <v>0</v>
          </cell>
        </row>
        <row r="486">
          <cell r="V486">
            <v>0</v>
          </cell>
        </row>
        <row r="487">
          <cell r="V487">
            <v>0</v>
          </cell>
        </row>
        <row r="488">
          <cell r="V488">
            <v>0</v>
          </cell>
        </row>
        <row r="489">
          <cell r="V489">
            <v>0</v>
          </cell>
        </row>
        <row r="490">
          <cell r="V490">
            <v>0</v>
          </cell>
        </row>
        <row r="491">
          <cell r="V491">
            <v>0</v>
          </cell>
        </row>
        <row r="492">
          <cell r="V492">
            <v>0</v>
          </cell>
        </row>
        <row r="493">
          <cell r="V493">
            <v>0</v>
          </cell>
        </row>
        <row r="494">
          <cell r="V494">
            <v>0</v>
          </cell>
        </row>
        <row r="495">
          <cell r="V495">
            <v>0</v>
          </cell>
        </row>
        <row r="496">
          <cell r="V496">
            <v>0</v>
          </cell>
        </row>
        <row r="497">
          <cell r="V497">
            <v>0</v>
          </cell>
        </row>
        <row r="498">
          <cell r="V498">
            <v>0</v>
          </cell>
        </row>
        <row r="499">
          <cell r="V499">
            <v>0</v>
          </cell>
        </row>
        <row r="500">
          <cell r="V500">
            <v>0</v>
          </cell>
        </row>
        <row r="501">
          <cell r="V501">
            <v>0</v>
          </cell>
        </row>
        <row r="502">
          <cell r="V502">
            <v>0</v>
          </cell>
        </row>
        <row r="503">
          <cell r="V503">
            <v>0</v>
          </cell>
        </row>
        <row r="504">
          <cell r="V504">
            <v>0</v>
          </cell>
        </row>
        <row r="505">
          <cell r="V505">
            <v>0</v>
          </cell>
        </row>
        <row r="506">
          <cell r="V506">
            <v>0</v>
          </cell>
        </row>
        <row r="507">
          <cell r="V507">
            <v>0</v>
          </cell>
        </row>
        <row r="508">
          <cell r="V508">
            <v>0</v>
          </cell>
        </row>
        <row r="509">
          <cell r="V509">
            <v>0</v>
          </cell>
        </row>
        <row r="510">
          <cell r="V510">
            <v>0</v>
          </cell>
        </row>
        <row r="511">
          <cell r="V511">
            <v>0</v>
          </cell>
        </row>
        <row r="512">
          <cell r="V512">
            <v>0</v>
          </cell>
        </row>
        <row r="513">
          <cell r="V513">
            <v>0</v>
          </cell>
        </row>
        <row r="514">
          <cell r="V514">
            <v>0</v>
          </cell>
        </row>
        <row r="515">
          <cell r="V515">
            <v>0</v>
          </cell>
        </row>
        <row r="516">
          <cell r="V516">
            <v>0</v>
          </cell>
        </row>
        <row r="517">
          <cell r="V517">
            <v>0</v>
          </cell>
        </row>
        <row r="518">
          <cell r="V518">
            <v>0</v>
          </cell>
        </row>
        <row r="519">
          <cell r="V519">
            <v>0</v>
          </cell>
        </row>
        <row r="520">
          <cell r="V520">
            <v>0</v>
          </cell>
        </row>
        <row r="521">
          <cell r="V521">
            <v>0</v>
          </cell>
        </row>
        <row r="522">
          <cell r="V522">
            <v>0</v>
          </cell>
        </row>
        <row r="523">
          <cell r="V523">
            <v>0</v>
          </cell>
        </row>
        <row r="524">
          <cell r="V524">
            <v>0</v>
          </cell>
        </row>
        <row r="525">
          <cell r="V525">
            <v>0</v>
          </cell>
        </row>
        <row r="526">
          <cell r="V526">
            <v>0</v>
          </cell>
        </row>
        <row r="527">
          <cell r="V527">
            <v>0</v>
          </cell>
        </row>
        <row r="528">
          <cell r="V528">
            <v>0</v>
          </cell>
        </row>
        <row r="529">
          <cell r="V529">
            <v>0</v>
          </cell>
        </row>
        <row r="530">
          <cell r="V530">
            <v>0</v>
          </cell>
        </row>
        <row r="531">
          <cell r="V531">
            <v>0</v>
          </cell>
        </row>
        <row r="532">
          <cell r="V532">
            <v>0</v>
          </cell>
        </row>
        <row r="533">
          <cell r="V533">
            <v>0</v>
          </cell>
        </row>
        <row r="534">
          <cell r="V534">
            <v>0</v>
          </cell>
        </row>
        <row r="535">
          <cell r="V535">
            <v>0</v>
          </cell>
        </row>
        <row r="536">
          <cell r="V536">
            <v>0</v>
          </cell>
        </row>
        <row r="537">
          <cell r="V537">
            <v>0</v>
          </cell>
        </row>
        <row r="538">
          <cell r="V538">
            <v>0</v>
          </cell>
        </row>
        <row r="539">
          <cell r="V539">
            <v>0</v>
          </cell>
        </row>
        <row r="540">
          <cell r="V540">
            <v>0</v>
          </cell>
        </row>
        <row r="541">
          <cell r="V541">
            <v>0</v>
          </cell>
        </row>
        <row r="542">
          <cell r="V542">
            <v>0</v>
          </cell>
        </row>
        <row r="543">
          <cell r="V543">
            <v>0</v>
          </cell>
        </row>
        <row r="544">
          <cell r="V544">
            <v>0</v>
          </cell>
        </row>
        <row r="545">
          <cell r="V545">
            <v>0</v>
          </cell>
        </row>
        <row r="546">
          <cell r="V546">
            <v>0</v>
          </cell>
        </row>
        <row r="547">
          <cell r="V547">
            <v>0</v>
          </cell>
        </row>
        <row r="548">
          <cell r="V548">
            <v>0</v>
          </cell>
        </row>
        <row r="549">
          <cell r="V549">
            <v>0</v>
          </cell>
        </row>
        <row r="550">
          <cell r="V550">
            <v>0</v>
          </cell>
        </row>
        <row r="551">
          <cell r="V551">
            <v>0</v>
          </cell>
        </row>
        <row r="552">
          <cell r="V552">
            <v>0</v>
          </cell>
        </row>
        <row r="553">
          <cell r="V553">
            <v>0</v>
          </cell>
        </row>
        <row r="554">
          <cell r="V554">
            <v>0</v>
          </cell>
        </row>
        <row r="555">
          <cell r="V555">
            <v>0</v>
          </cell>
        </row>
        <row r="556">
          <cell r="V556">
            <v>0</v>
          </cell>
        </row>
        <row r="557">
          <cell r="V557">
            <v>0</v>
          </cell>
        </row>
        <row r="558">
          <cell r="V558">
            <v>0</v>
          </cell>
        </row>
        <row r="559">
          <cell r="V559">
            <v>0</v>
          </cell>
        </row>
        <row r="560">
          <cell r="V560">
            <v>0</v>
          </cell>
        </row>
        <row r="561">
          <cell r="V561">
            <v>0</v>
          </cell>
        </row>
        <row r="562">
          <cell r="V562">
            <v>0</v>
          </cell>
        </row>
        <row r="563">
          <cell r="V563">
            <v>0</v>
          </cell>
        </row>
        <row r="564">
          <cell r="V564">
            <v>0</v>
          </cell>
        </row>
        <row r="565">
          <cell r="V565">
            <v>0</v>
          </cell>
        </row>
        <row r="566">
          <cell r="V566">
            <v>0</v>
          </cell>
        </row>
        <row r="567">
          <cell r="V567">
            <v>0</v>
          </cell>
        </row>
        <row r="568">
          <cell r="V568">
            <v>0</v>
          </cell>
        </row>
        <row r="569">
          <cell r="V569">
            <v>0</v>
          </cell>
        </row>
        <row r="570">
          <cell r="V570">
            <v>0</v>
          </cell>
        </row>
        <row r="571">
          <cell r="V571">
            <v>0</v>
          </cell>
        </row>
        <row r="572">
          <cell r="V572">
            <v>0</v>
          </cell>
        </row>
        <row r="573">
          <cell r="V573">
            <v>0</v>
          </cell>
        </row>
        <row r="574">
          <cell r="V574">
            <v>0</v>
          </cell>
        </row>
        <row r="575">
          <cell r="V575">
            <v>0</v>
          </cell>
        </row>
        <row r="576">
          <cell r="V576">
            <v>0</v>
          </cell>
        </row>
        <row r="577">
          <cell r="V577">
            <v>0</v>
          </cell>
        </row>
        <row r="578">
          <cell r="V578">
            <v>0</v>
          </cell>
        </row>
        <row r="579">
          <cell r="V579">
            <v>0</v>
          </cell>
        </row>
        <row r="580">
          <cell r="V580">
            <v>0</v>
          </cell>
        </row>
        <row r="581">
          <cell r="V581">
            <v>0</v>
          </cell>
        </row>
        <row r="582">
          <cell r="V582">
            <v>0</v>
          </cell>
        </row>
        <row r="583">
          <cell r="V583">
            <v>0</v>
          </cell>
        </row>
        <row r="584">
          <cell r="V584">
            <v>0</v>
          </cell>
        </row>
        <row r="585">
          <cell r="V585">
            <v>0</v>
          </cell>
        </row>
        <row r="586">
          <cell r="V586">
            <v>0</v>
          </cell>
        </row>
        <row r="587">
          <cell r="V587">
            <v>0</v>
          </cell>
        </row>
        <row r="588">
          <cell r="V588">
            <v>0</v>
          </cell>
        </row>
        <row r="589">
          <cell r="V589">
            <v>0</v>
          </cell>
        </row>
        <row r="590">
          <cell r="V590">
            <v>0</v>
          </cell>
        </row>
        <row r="591">
          <cell r="V591">
            <v>0</v>
          </cell>
        </row>
        <row r="592">
          <cell r="V592">
            <v>0</v>
          </cell>
        </row>
        <row r="593">
          <cell r="V593">
            <v>0</v>
          </cell>
        </row>
        <row r="594">
          <cell r="V594">
            <v>0</v>
          </cell>
        </row>
        <row r="595">
          <cell r="V595">
            <v>0</v>
          </cell>
        </row>
        <row r="596">
          <cell r="V596">
            <v>0</v>
          </cell>
        </row>
        <row r="597">
          <cell r="V597">
            <v>0</v>
          </cell>
        </row>
        <row r="598">
          <cell r="V598">
            <v>0</v>
          </cell>
        </row>
        <row r="599">
          <cell r="V599">
            <v>0</v>
          </cell>
        </row>
        <row r="600">
          <cell r="V600">
            <v>0</v>
          </cell>
        </row>
        <row r="601">
          <cell r="V601">
            <v>0</v>
          </cell>
        </row>
        <row r="602">
          <cell r="V602">
            <v>0</v>
          </cell>
        </row>
        <row r="603">
          <cell r="V603">
            <v>0</v>
          </cell>
        </row>
        <row r="604">
          <cell r="V604">
            <v>0</v>
          </cell>
        </row>
        <row r="605">
          <cell r="V605">
            <v>0</v>
          </cell>
        </row>
        <row r="606">
          <cell r="V606">
            <v>0</v>
          </cell>
        </row>
        <row r="607">
          <cell r="V607">
            <v>0</v>
          </cell>
        </row>
        <row r="608">
          <cell r="V608">
            <v>0</v>
          </cell>
        </row>
        <row r="609">
          <cell r="V609">
            <v>0</v>
          </cell>
        </row>
        <row r="610">
          <cell r="V610">
            <v>0</v>
          </cell>
        </row>
        <row r="611">
          <cell r="V611">
            <v>0</v>
          </cell>
        </row>
        <row r="612">
          <cell r="V612">
            <v>0</v>
          </cell>
        </row>
        <row r="613">
          <cell r="V613">
            <v>0</v>
          </cell>
        </row>
        <row r="614">
          <cell r="V614">
            <v>0</v>
          </cell>
        </row>
        <row r="615">
          <cell r="V615">
            <v>0</v>
          </cell>
        </row>
        <row r="616">
          <cell r="V616">
            <v>0</v>
          </cell>
        </row>
        <row r="617">
          <cell r="V617">
            <v>0</v>
          </cell>
        </row>
        <row r="618">
          <cell r="V618">
            <v>0</v>
          </cell>
        </row>
        <row r="619">
          <cell r="V619">
            <v>0</v>
          </cell>
        </row>
        <row r="620">
          <cell r="V620">
            <v>0</v>
          </cell>
        </row>
        <row r="621">
          <cell r="V621">
            <v>0</v>
          </cell>
        </row>
        <row r="622">
          <cell r="V622">
            <v>0</v>
          </cell>
        </row>
        <row r="623">
          <cell r="V623">
            <v>0</v>
          </cell>
        </row>
        <row r="624">
          <cell r="V624">
            <v>0</v>
          </cell>
        </row>
        <row r="625">
          <cell r="V625">
            <v>0</v>
          </cell>
        </row>
        <row r="626">
          <cell r="V626">
            <v>0</v>
          </cell>
        </row>
        <row r="627">
          <cell r="V627">
            <v>0</v>
          </cell>
        </row>
        <row r="628">
          <cell r="V628">
            <v>0</v>
          </cell>
        </row>
        <row r="629">
          <cell r="V629">
            <v>0</v>
          </cell>
        </row>
        <row r="630">
          <cell r="V630">
            <v>0</v>
          </cell>
        </row>
        <row r="631">
          <cell r="V631">
            <v>0</v>
          </cell>
        </row>
        <row r="632">
          <cell r="V632">
            <v>0</v>
          </cell>
        </row>
        <row r="633">
          <cell r="V633">
            <v>0</v>
          </cell>
        </row>
        <row r="634">
          <cell r="V634">
            <v>0</v>
          </cell>
        </row>
        <row r="635">
          <cell r="V635">
            <v>0</v>
          </cell>
        </row>
        <row r="636">
          <cell r="V636">
            <v>0</v>
          </cell>
        </row>
        <row r="637">
          <cell r="V637">
            <v>0</v>
          </cell>
        </row>
        <row r="638">
          <cell r="V638">
            <v>0</v>
          </cell>
        </row>
        <row r="639">
          <cell r="V639">
            <v>0</v>
          </cell>
        </row>
        <row r="640">
          <cell r="V640">
            <v>0</v>
          </cell>
        </row>
        <row r="641">
          <cell r="V641">
            <v>0</v>
          </cell>
        </row>
        <row r="642">
          <cell r="V642">
            <v>0</v>
          </cell>
        </row>
        <row r="643">
          <cell r="V643">
            <v>0</v>
          </cell>
        </row>
        <row r="644">
          <cell r="V644">
            <v>0</v>
          </cell>
        </row>
        <row r="645">
          <cell r="V645">
            <v>0</v>
          </cell>
        </row>
        <row r="646">
          <cell r="V646">
            <v>0</v>
          </cell>
        </row>
        <row r="647">
          <cell r="V647">
            <v>0</v>
          </cell>
        </row>
        <row r="648">
          <cell r="V648">
            <v>0</v>
          </cell>
        </row>
        <row r="649">
          <cell r="V649">
            <v>0</v>
          </cell>
        </row>
        <row r="650">
          <cell r="V650">
            <v>0</v>
          </cell>
        </row>
        <row r="651">
          <cell r="V651">
            <v>0</v>
          </cell>
        </row>
        <row r="652">
          <cell r="V652">
            <v>0</v>
          </cell>
        </row>
        <row r="653">
          <cell r="V653">
            <v>0</v>
          </cell>
        </row>
        <row r="654">
          <cell r="V654">
            <v>0</v>
          </cell>
        </row>
        <row r="655">
          <cell r="V655">
            <v>0</v>
          </cell>
        </row>
        <row r="656">
          <cell r="V656">
            <v>0</v>
          </cell>
        </row>
        <row r="657">
          <cell r="V657">
            <v>0</v>
          </cell>
        </row>
        <row r="658">
          <cell r="V658">
            <v>0</v>
          </cell>
        </row>
        <row r="659">
          <cell r="V659">
            <v>0</v>
          </cell>
        </row>
        <row r="660">
          <cell r="V660">
            <v>0</v>
          </cell>
        </row>
        <row r="661">
          <cell r="V661">
            <v>0</v>
          </cell>
        </row>
        <row r="662">
          <cell r="V662">
            <v>0</v>
          </cell>
        </row>
        <row r="663">
          <cell r="V663">
            <v>0</v>
          </cell>
        </row>
        <row r="664">
          <cell r="V664">
            <v>0</v>
          </cell>
        </row>
        <row r="665">
          <cell r="V665">
            <v>0</v>
          </cell>
        </row>
        <row r="666">
          <cell r="V666">
            <v>0</v>
          </cell>
        </row>
        <row r="667">
          <cell r="V667">
            <v>0</v>
          </cell>
        </row>
        <row r="668">
          <cell r="V668">
            <v>0</v>
          </cell>
        </row>
        <row r="669">
          <cell r="V669">
            <v>0</v>
          </cell>
        </row>
        <row r="670">
          <cell r="V670">
            <v>0</v>
          </cell>
        </row>
        <row r="671">
          <cell r="V671">
            <v>0</v>
          </cell>
        </row>
        <row r="672">
          <cell r="V672">
            <v>0</v>
          </cell>
        </row>
        <row r="673">
          <cell r="V673">
            <v>0</v>
          </cell>
        </row>
        <row r="674">
          <cell r="V674">
            <v>0</v>
          </cell>
        </row>
        <row r="675">
          <cell r="V675">
            <v>0</v>
          </cell>
        </row>
        <row r="676">
          <cell r="V676">
            <v>0</v>
          </cell>
        </row>
        <row r="677">
          <cell r="V677">
            <v>0</v>
          </cell>
        </row>
        <row r="678">
          <cell r="V678">
            <v>0</v>
          </cell>
        </row>
        <row r="679">
          <cell r="V679">
            <v>0</v>
          </cell>
        </row>
        <row r="680">
          <cell r="V680">
            <v>0</v>
          </cell>
        </row>
        <row r="681">
          <cell r="V681">
            <v>0</v>
          </cell>
        </row>
        <row r="682">
          <cell r="V682">
            <v>0</v>
          </cell>
        </row>
        <row r="683">
          <cell r="V683">
            <v>0</v>
          </cell>
        </row>
        <row r="684">
          <cell r="V684">
            <v>0</v>
          </cell>
        </row>
        <row r="685">
          <cell r="V685">
            <v>0</v>
          </cell>
        </row>
        <row r="686">
          <cell r="V686">
            <v>0</v>
          </cell>
        </row>
        <row r="687">
          <cell r="V687">
            <v>0</v>
          </cell>
        </row>
        <row r="688">
          <cell r="V688">
            <v>0</v>
          </cell>
        </row>
        <row r="689">
          <cell r="V689">
            <v>0</v>
          </cell>
        </row>
        <row r="690">
          <cell r="V690">
            <v>0</v>
          </cell>
        </row>
        <row r="691">
          <cell r="V691">
            <v>0</v>
          </cell>
        </row>
        <row r="692">
          <cell r="V692">
            <v>0</v>
          </cell>
        </row>
        <row r="693">
          <cell r="V693">
            <v>0</v>
          </cell>
        </row>
        <row r="694">
          <cell r="V694">
            <v>0</v>
          </cell>
        </row>
        <row r="695">
          <cell r="V695">
            <v>0</v>
          </cell>
        </row>
        <row r="696">
          <cell r="V696">
            <v>0</v>
          </cell>
        </row>
        <row r="697">
          <cell r="V697">
            <v>0</v>
          </cell>
        </row>
        <row r="698">
          <cell r="V698">
            <v>0</v>
          </cell>
        </row>
        <row r="699">
          <cell r="V699">
            <v>0</v>
          </cell>
        </row>
        <row r="700">
          <cell r="V700">
            <v>0</v>
          </cell>
        </row>
        <row r="701">
          <cell r="V701">
            <v>0</v>
          </cell>
        </row>
        <row r="702">
          <cell r="V702">
            <v>0</v>
          </cell>
        </row>
        <row r="703">
          <cell r="V703">
            <v>0</v>
          </cell>
        </row>
        <row r="704">
          <cell r="V704">
            <v>0</v>
          </cell>
        </row>
        <row r="705">
          <cell r="V705">
            <v>0</v>
          </cell>
        </row>
        <row r="706">
          <cell r="V706">
            <v>0</v>
          </cell>
        </row>
        <row r="707">
          <cell r="V707">
            <v>0</v>
          </cell>
        </row>
        <row r="708">
          <cell r="V708">
            <v>0</v>
          </cell>
        </row>
        <row r="709">
          <cell r="V709">
            <v>0</v>
          </cell>
        </row>
        <row r="710">
          <cell r="V710">
            <v>0</v>
          </cell>
        </row>
        <row r="711">
          <cell r="V711">
            <v>0</v>
          </cell>
        </row>
        <row r="712">
          <cell r="V712">
            <v>0</v>
          </cell>
        </row>
        <row r="713">
          <cell r="V713">
            <v>0</v>
          </cell>
        </row>
        <row r="714">
          <cell r="V714">
            <v>0</v>
          </cell>
        </row>
        <row r="715">
          <cell r="V715">
            <v>0</v>
          </cell>
        </row>
        <row r="716">
          <cell r="V716">
            <v>0</v>
          </cell>
        </row>
        <row r="717">
          <cell r="V717">
            <v>0</v>
          </cell>
        </row>
        <row r="718">
          <cell r="V718">
            <v>0</v>
          </cell>
        </row>
        <row r="719">
          <cell r="V719">
            <v>0</v>
          </cell>
        </row>
        <row r="720">
          <cell r="V720">
            <v>0</v>
          </cell>
        </row>
        <row r="721">
          <cell r="V721">
            <v>0</v>
          </cell>
        </row>
        <row r="722">
          <cell r="V722">
            <v>0</v>
          </cell>
        </row>
        <row r="723">
          <cell r="V723">
            <v>0</v>
          </cell>
        </row>
        <row r="724">
          <cell r="V724">
            <v>0</v>
          </cell>
        </row>
        <row r="725">
          <cell r="V725">
            <v>0</v>
          </cell>
        </row>
        <row r="726">
          <cell r="V726">
            <v>0</v>
          </cell>
        </row>
        <row r="727">
          <cell r="V727">
            <v>0</v>
          </cell>
        </row>
        <row r="728">
          <cell r="V728">
            <v>0</v>
          </cell>
        </row>
        <row r="729">
          <cell r="V729">
            <v>0</v>
          </cell>
        </row>
        <row r="730">
          <cell r="V730">
            <v>0</v>
          </cell>
        </row>
        <row r="731">
          <cell r="V731">
            <v>0</v>
          </cell>
        </row>
        <row r="732">
          <cell r="V732">
            <v>0</v>
          </cell>
        </row>
        <row r="733">
          <cell r="V733">
            <v>0</v>
          </cell>
        </row>
        <row r="734">
          <cell r="V734">
            <v>0</v>
          </cell>
        </row>
        <row r="735">
          <cell r="V735">
            <v>0</v>
          </cell>
        </row>
        <row r="736">
          <cell r="V736">
            <v>0</v>
          </cell>
        </row>
        <row r="737">
          <cell r="V737">
            <v>0</v>
          </cell>
        </row>
        <row r="738">
          <cell r="V738">
            <v>0</v>
          </cell>
        </row>
        <row r="739">
          <cell r="V739">
            <v>0</v>
          </cell>
        </row>
        <row r="740">
          <cell r="V740">
            <v>0</v>
          </cell>
        </row>
        <row r="741">
          <cell r="V741">
            <v>0</v>
          </cell>
        </row>
        <row r="742">
          <cell r="V742">
            <v>0</v>
          </cell>
        </row>
        <row r="743">
          <cell r="V743">
            <v>0</v>
          </cell>
        </row>
        <row r="744">
          <cell r="V744">
            <v>0</v>
          </cell>
        </row>
        <row r="745">
          <cell r="V745">
            <v>0</v>
          </cell>
        </row>
        <row r="746">
          <cell r="V746">
            <v>0</v>
          </cell>
        </row>
        <row r="747">
          <cell r="V747">
            <v>0</v>
          </cell>
        </row>
        <row r="748">
          <cell r="V748">
            <v>0</v>
          </cell>
        </row>
        <row r="749">
          <cell r="V749">
            <v>0</v>
          </cell>
        </row>
        <row r="750">
          <cell r="V750">
            <v>0</v>
          </cell>
        </row>
        <row r="751">
          <cell r="V751">
            <v>0</v>
          </cell>
        </row>
        <row r="752">
          <cell r="V752">
            <v>0</v>
          </cell>
        </row>
        <row r="753">
          <cell r="V753">
            <v>0</v>
          </cell>
        </row>
        <row r="754">
          <cell r="V754">
            <v>0</v>
          </cell>
        </row>
        <row r="755">
          <cell r="V755">
            <v>0</v>
          </cell>
        </row>
        <row r="756">
          <cell r="V756">
            <v>0</v>
          </cell>
        </row>
        <row r="757">
          <cell r="V757">
            <v>0</v>
          </cell>
        </row>
        <row r="758">
          <cell r="V758">
            <v>0</v>
          </cell>
        </row>
        <row r="759">
          <cell r="V759">
            <v>0</v>
          </cell>
        </row>
        <row r="760">
          <cell r="V760">
            <v>0</v>
          </cell>
        </row>
        <row r="761">
          <cell r="V761">
            <v>0</v>
          </cell>
        </row>
        <row r="762">
          <cell r="V762">
            <v>0</v>
          </cell>
        </row>
        <row r="763">
          <cell r="V763">
            <v>0</v>
          </cell>
        </row>
        <row r="764">
          <cell r="V764">
            <v>0</v>
          </cell>
        </row>
        <row r="765">
          <cell r="V765">
            <v>0</v>
          </cell>
        </row>
        <row r="766">
          <cell r="V766">
            <v>0</v>
          </cell>
        </row>
        <row r="767">
          <cell r="V767">
            <v>0</v>
          </cell>
        </row>
        <row r="768">
          <cell r="V768">
            <v>0</v>
          </cell>
        </row>
        <row r="769">
          <cell r="V769">
            <v>0</v>
          </cell>
        </row>
        <row r="770">
          <cell r="V770">
            <v>0</v>
          </cell>
        </row>
        <row r="771">
          <cell r="V771">
            <v>0</v>
          </cell>
        </row>
        <row r="772">
          <cell r="V772">
            <v>0</v>
          </cell>
        </row>
        <row r="773">
          <cell r="V773">
            <v>0</v>
          </cell>
        </row>
        <row r="774">
          <cell r="V774">
            <v>0</v>
          </cell>
        </row>
        <row r="775">
          <cell r="V775">
            <v>0</v>
          </cell>
        </row>
        <row r="776">
          <cell r="V776">
            <v>0</v>
          </cell>
        </row>
        <row r="777">
          <cell r="V777">
            <v>0</v>
          </cell>
        </row>
        <row r="778">
          <cell r="V778">
            <v>0</v>
          </cell>
        </row>
        <row r="779">
          <cell r="V779">
            <v>0</v>
          </cell>
        </row>
        <row r="780">
          <cell r="V780">
            <v>0</v>
          </cell>
        </row>
        <row r="781">
          <cell r="V781">
            <v>0</v>
          </cell>
        </row>
        <row r="782">
          <cell r="V782">
            <v>0</v>
          </cell>
        </row>
        <row r="783">
          <cell r="V783">
            <v>0</v>
          </cell>
        </row>
        <row r="784">
          <cell r="V784">
            <v>0</v>
          </cell>
        </row>
        <row r="785">
          <cell r="V785">
            <v>0</v>
          </cell>
        </row>
        <row r="786">
          <cell r="V786">
            <v>0</v>
          </cell>
        </row>
        <row r="787">
          <cell r="V787">
            <v>0</v>
          </cell>
        </row>
        <row r="788">
          <cell r="V788">
            <v>0</v>
          </cell>
        </row>
        <row r="789">
          <cell r="V789">
            <v>0</v>
          </cell>
        </row>
        <row r="790">
          <cell r="V790">
            <v>0</v>
          </cell>
        </row>
        <row r="791">
          <cell r="V791">
            <v>0</v>
          </cell>
        </row>
        <row r="792">
          <cell r="V792">
            <v>0</v>
          </cell>
        </row>
        <row r="793">
          <cell r="V793">
            <v>0</v>
          </cell>
        </row>
        <row r="794">
          <cell r="V794">
            <v>0</v>
          </cell>
        </row>
        <row r="795">
          <cell r="V795">
            <v>0</v>
          </cell>
        </row>
        <row r="796">
          <cell r="V796">
            <v>0</v>
          </cell>
        </row>
        <row r="797">
          <cell r="V797">
            <v>0</v>
          </cell>
        </row>
        <row r="798">
          <cell r="V798">
            <v>0</v>
          </cell>
        </row>
        <row r="799">
          <cell r="V799">
            <v>0</v>
          </cell>
        </row>
        <row r="800">
          <cell r="V800">
            <v>0</v>
          </cell>
        </row>
        <row r="801">
          <cell r="V801">
            <v>0</v>
          </cell>
        </row>
        <row r="802">
          <cell r="V802">
            <v>0</v>
          </cell>
        </row>
        <row r="803">
          <cell r="V803">
            <v>0</v>
          </cell>
        </row>
        <row r="804">
          <cell r="V804">
            <v>0</v>
          </cell>
        </row>
        <row r="805">
          <cell r="V805">
            <v>0</v>
          </cell>
        </row>
        <row r="806">
          <cell r="V806">
            <v>0</v>
          </cell>
        </row>
        <row r="807">
          <cell r="V807">
            <v>0</v>
          </cell>
        </row>
        <row r="808">
          <cell r="V808">
            <v>0</v>
          </cell>
        </row>
        <row r="809">
          <cell r="V809">
            <v>0</v>
          </cell>
        </row>
        <row r="810">
          <cell r="V810">
            <v>0</v>
          </cell>
        </row>
        <row r="811">
          <cell r="V811">
            <v>0</v>
          </cell>
        </row>
        <row r="812">
          <cell r="V812">
            <v>0</v>
          </cell>
        </row>
        <row r="813">
          <cell r="V813">
            <v>0</v>
          </cell>
        </row>
        <row r="814">
          <cell r="V814">
            <v>0</v>
          </cell>
        </row>
        <row r="815">
          <cell r="V815">
            <v>0</v>
          </cell>
        </row>
        <row r="816">
          <cell r="V816">
            <v>0</v>
          </cell>
        </row>
        <row r="817">
          <cell r="V817">
            <v>0</v>
          </cell>
        </row>
        <row r="818">
          <cell r="V818">
            <v>0</v>
          </cell>
        </row>
        <row r="819">
          <cell r="V819">
            <v>0</v>
          </cell>
        </row>
        <row r="820">
          <cell r="V820">
            <v>0</v>
          </cell>
        </row>
        <row r="821">
          <cell r="V821">
            <v>0</v>
          </cell>
        </row>
        <row r="822">
          <cell r="V822">
            <v>0</v>
          </cell>
        </row>
        <row r="823">
          <cell r="V823">
            <v>0</v>
          </cell>
        </row>
        <row r="824">
          <cell r="V824">
            <v>0</v>
          </cell>
        </row>
        <row r="825">
          <cell r="V825">
            <v>0</v>
          </cell>
        </row>
        <row r="826">
          <cell r="V826">
            <v>0</v>
          </cell>
        </row>
        <row r="827">
          <cell r="V827">
            <v>0</v>
          </cell>
        </row>
        <row r="828">
          <cell r="V828">
            <v>0</v>
          </cell>
        </row>
        <row r="829">
          <cell r="V829">
            <v>0</v>
          </cell>
        </row>
        <row r="830">
          <cell r="V830">
            <v>0</v>
          </cell>
        </row>
        <row r="831">
          <cell r="V831">
            <v>0</v>
          </cell>
        </row>
        <row r="832">
          <cell r="V832">
            <v>0</v>
          </cell>
        </row>
        <row r="833">
          <cell r="V833">
            <v>0</v>
          </cell>
        </row>
        <row r="834">
          <cell r="V834">
            <v>0</v>
          </cell>
        </row>
        <row r="835">
          <cell r="V835">
            <v>0</v>
          </cell>
        </row>
        <row r="836">
          <cell r="V836">
            <v>0</v>
          </cell>
        </row>
        <row r="837">
          <cell r="V837">
            <v>0</v>
          </cell>
        </row>
        <row r="838">
          <cell r="V838">
            <v>0</v>
          </cell>
        </row>
        <row r="839">
          <cell r="V839">
            <v>0</v>
          </cell>
        </row>
        <row r="840">
          <cell r="V840">
            <v>0</v>
          </cell>
        </row>
        <row r="841">
          <cell r="V841">
            <v>0</v>
          </cell>
        </row>
        <row r="842">
          <cell r="V842">
            <v>0</v>
          </cell>
        </row>
        <row r="843">
          <cell r="V843">
            <v>0</v>
          </cell>
        </row>
        <row r="844">
          <cell r="V844">
            <v>0</v>
          </cell>
        </row>
        <row r="845">
          <cell r="V845">
            <v>0</v>
          </cell>
        </row>
        <row r="846">
          <cell r="V846">
            <v>0</v>
          </cell>
        </row>
        <row r="847">
          <cell r="V847">
            <v>0</v>
          </cell>
        </row>
        <row r="848">
          <cell r="V848">
            <v>0</v>
          </cell>
        </row>
        <row r="849">
          <cell r="V849">
            <v>0</v>
          </cell>
        </row>
        <row r="850">
          <cell r="V850">
            <v>0</v>
          </cell>
        </row>
        <row r="851">
          <cell r="V851">
            <v>0</v>
          </cell>
        </row>
        <row r="852">
          <cell r="V852">
            <v>0</v>
          </cell>
        </row>
        <row r="853">
          <cell r="V853">
            <v>0</v>
          </cell>
        </row>
        <row r="854">
          <cell r="V854">
            <v>0</v>
          </cell>
        </row>
        <row r="855">
          <cell r="V855">
            <v>0</v>
          </cell>
        </row>
        <row r="856">
          <cell r="V856">
            <v>0</v>
          </cell>
        </row>
        <row r="857">
          <cell r="V857">
            <v>0</v>
          </cell>
        </row>
        <row r="858">
          <cell r="V858">
            <v>0</v>
          </cell>
        </row>
        <row r="859">
          <cell r="V859">
            <v>0</v>
          </cell>
        </row>
        <row r="860">
          <cell r="V860">
            <v>0</v>
          </cell>
        </row>
        <row r="861">
          <cell r="V861">
            <v>0</v>
          </cell>
        </row>
        <row r="862">
          <cell r="V862">
            <v>0</v>
          </cell>
        </row>
        <row r="863">
          <cell r="V863">
            <v>0</v>
          </cell>
        </row>
        <row r="864">
          <cell r="V864">
            <v>0</v>
          </cell>
        </row>
        <row r="865">
          <cell r="V865">
            <v>0</v>
          </cell>
        </row>
        <row r="866">
          <cell r="V866">
            <v>0</v>
          </cell>
        </row>
        <row r="867">
          <cell r="V867">
            <v>0</v>
          </cell>
        </row>
        <row r="868">
          <cell r="V868">
            <v>0</v>
          </cell>
        </row>
        <row r="869">
          <cell r="V869">
            <v>0</v>
          </cell>
        </row>
        <row r="870">
          <cell r="V870">
            <v>0</v>
          </cell>
        </row>
        <row r="871">
          <cell r="V871">
            <v>0</v>
          </cell>
        </row>
        <row r="872">
          <cell r="V872">
            <v>0</v>
          </cell>
        </row>
        <row r="873">
          <cell r="V873">
            <v>0</v>
          </cell>
        </row>
        <row r="874">
          <cell r="V874">
            <v>0</v>
          </cell>
        </row>
        <row r="875">
          <cell r="V875">
            <v>0</v>
          </cell>
        </row>
        <row r="876">
          <cell r="V876">
            <v>0</v>
          </cell>
        </row>
        <row r="877">
          <cell r="V877">
            <v>0</v>
          </cell>
        </row>
        <row r="878">
          <cell r="V878">
            <v>0</v>
          </cell>
        </row>
        <row r="879">
          <cell r="V879">
            <v>0</v>
          </cell>
        </row>
        <row r="880">
          <cell r="V880">
            <v>0</v>
          </cell>
        </row>
        <row r="881">
          <cell r="V881">
            <v>0</v>
          </cell>
        </row>
        <row r="882">
          <cell r="V882">
            <v>0</v>
          </cell>
        </row>
        <row r="883">
          <cell r="V883">
            <v>0</v>
          </cell>
        </row>
        <row r="884">
          <cell r="V884">
            <v>0</v>
          </cell>
        </row>
        <row r="885">
          <cell r="V885">
            <v>0</v>
          </cell>
        </row>
        <row r="886">
          <cell r="V886">
            <v>0</v>
          </cell>
        </row>
        <row r="887">
          <cell r="V887">
            <v>0</v>
          </cell>
        </row>
        <row r="888">
          <cell r="V888">
            <v>0</v>
          </cell>
        </row>
        <row r="889">
          <cell r="V889">
            <v>0</v>
          </cell>
        </row>
        <row r="890">
          <cell r="V890">
            <v>0</v>
          </cell>
        </row>
        <row r="891">
          <cell r="V891">
            <v>0</v>
          </cell>
        </row>
        <row r="892">
          <cell r="V892">
            <v>0</v>
          </cell>
        </row>
        <row r="893">
          <cell r="V893">
            <v>0</v>
          </cell>
        </row>
        <row r="894">
          <cell r="V894">
            <v>0</v>
          </cell>
        </row>
        <row r="895">
          <cell r="V895">
            <v>0</v>
          </cell>
        </row>
        <row r="896">
          <cell r="V896">
            <v>0</v>
          </cell>
        </row>
        <row r="897">
          <cell r="V897">
            <v>0</v>
          </cell>
        </row>
        <row r="898">
          <cell r="V898">
            <v>0</v>
          </cell>
        </row>
        <row r="899">
          <cell r="V899">
            <v>0</v>
          </cell>
        </row>
        <row r="900">
          <cell r="V900">
            <v>0</v>
          </cell>
        </row>
        <row r="901">
          <cell r="V901">
            <v>0</v>
          </cell>
        </row>
        <row r="902">
          <cell r="V902">
            <v>0</v>
          </cell>
        </row>
        <row r="903">
          <cell r="V903">
            <v>0</v>
          </cell>
        </row>
        <row r="904">
          <cell r="V904">
            <v>0</v>
          </cell>
        </row>
        <row r="905">
          <cell r="V905">
            <v>0</v>
          </cell>
        </row>
        <row r="906">
          <cell r="V906">
            <v>0</v>
          </cell>
        </row>
        <row r="907">
          <cell r="V907">
            <v>0</v>
          </cell>
        </row>
        <row r="908">
          <cell r="V908">
            <v>0</v>
          </cell>
        </row>
        <row r="909">
          <cell r="V909">
            <v>0</v>
          </cell>
        </row>
        <row r="910">
          <cell r="V910">
            <v>0</v>
          </cell>
        </row>
        <row r="911">
          <cell r="V911">
            <v>0</v>
          </cell>
        </row>
        <row r="912">
          <cell r="V912">
            <v>0</v>
          </cell>
        </row>
        <row r="913">
          <cell r="V913">
            <v>0</v>
          </cell>
        </row>
        <row r="914">
          <cell r="V914">
            <v>0</v>
          </cell>
        </row>
        <row r="915">
          <cell r="V915">
            <v>0</v>
          </cell>
        </row>
        <row r="916">
          <cell r="V916">
            <v>0</v>
          </cell>
        </row>
        <row r="917">
          <cell r="V917">
            <v>0</v>
          </cell>
        </row>
        <row r="918">
          <cell r="V918">
            <v>0</v>
          </cell>
        </row>
        <row r="919">
          <cell r="V919">
            <v>0</v>
          </cell>
        </row>
        <row r="920">
          <cell r="V920">
            <v>0</v>
          </cell>
        </row>
        <row r="921">
          <cell r="V921">
            <v>0</v>
          </cell>
        </row>
        <row r="922">
          <cell r="V922">
            <v>0</v>
          </cell>
        </row>
        <row r="923">
          <cell r="V923">
            <v>0</v>
          </cell>
        </row>
        <row r="924">
          <cell r="V924">
            <v>0</v>
          </cell>
        </row>
        <row r="925">
          <cell r="V925">
            <v>0</v>
          </cell>
        </row>
        <row r="926">
          <cell r="V926">
            <v>0</v>
          </cell>
        </row>
        <row r="927">
          <cell r="V927">
            <v>0</v>
          </cell>
        </row>
        <row r="928">
          <cell r="V928">
            <v>0</v>
          </cell>
        </row>
        <row r="929">
          <cell r="V929">
            <v>0</v>
          </cell>
        </row>
        <row r="930">
          <cell r="V930">
            <v>0</v>
          </cell>
        </row>
        <row r="931">
          <cell r="V931">
            <v>0</v>
          </cell>
        </row>
        <row r="932">
          <cell r="V932">
            <v>0</v>
          </cell>
        </row>
        <row r="933">
          <cell r="V933">
            <v>0</v>
          </cell>
        </row>
        <row r="934">
          <cell r="V934">
            <v>0</v>
          </cell>
        </row>
        <row r="935">
          <cell r="V935">
            <v>0</v>
          </cell>
        </row>
        <row r="936">
          <cell r="V936">
            <v>0</v>
          </cell>
        </row>
        <row r="937">
          <cell r="V937">
            <v>0</v>
          </cell>
        </row>
        <row r="938">
          <cell r="V938">
            <v>0</v>
          </cell>
        </row>
        <row r="939">
          <cell r="V939">
            <v>0</v>
          </cell>
        </row>
        <row r="940">
          <cell r="V940">
            <v>0</v>
          </cell>
        </row>
        <row r="941">
          <cell r="V941">
            <v>0</v>
          </cell>
        </row>
        <row r="942">
          <cell r="V942">
            <v>0</v>
          </cell>
        </row>
        <row r="943">
          <cell r="V943">
            <v>0</v>
          </cell>
        </row>
        <row r="944">
          <cell r="V944">
            <v>0</v>
          </cell>
        </row>
        <row r="945">
          <cell r="V945">
            <v>0</v>
          </cell>
        </row>
        <row r="946">
          <cell r="V946">
            <v>0</v>
          </cell>
        </row>
        <row r="947">
          <cell r="V947">
            <v>0</v>
          </cell>
        </row>
        <row r="948">
          <cell r="V948">
            <v>0</v>
          </cell>
        </row>
        <row r="949">
          <cell r="V949">
            <v>0</v>
          </cell>
        </row>
        <row r="950">
          <cell r="V950">
            <v>0</v>
          </cell>
        </row>
        <row r="951">
          <cell r="V951">
            <v>0</v>
          </cell>
        </row>
        <row r="952">
          <cell r="V952">
            <v>0</v>
          </cell>
        </row>
        <row r="953">
          <cell r="V953">
            <v>0</v>
          </cell>
        </row>
        <row r="954">
          <cell r="V954">
            <v>0</v>
          </cell>
        </row>
        <row r="955">
          <cell r="V955">
            <v>0</v>
          </cell>
        </row>
        <row r="956">
          <cell r="V956">
            <v>0</v>
          </cell>
        </row>
        <row r="957">
          <cell r="V957">
            <v>0</v>
          </cell>
        </row>
        <row r="958">
          <cell r="V958">
            <v>0</v>
          </cell>
        </row>
        <row r="959">
          <cell r="V959">
            <v>0</v>
          </cell>
        </row>
        <row r="960">
          <cell r="V960">
            <v>0</v>
          </cell>
        </row>
        <row r="961">
          <cell r="V961">
            <v>0</v>
          </cell>
        </row>
        <row r="962">
          <cell r="V962">
            <v>0</v>
          </cell>
        </row>
        <row r="963">
          <cell r="V963">
            <v>0</v>
          </cell>
        </row>
        <row r="964">
          <cell r="V964">
            <v>0</v>
          </cell>
        </row>
        <row r="965">
          <cell r="V965">
            <v>0</v>
          </cell>
        </row>
        <row r="966">
          <cell r="V966">
            <v>0</v>
          </cell>
        </row>
        <row r="967">
          <cell r="V967">
            <v>0</v>
          </cell>
        </row>
        <row r="968">
          <cell r="V968">
            <v>0</v>
          </cell>
        </row>
        <row r="969">
          <cell r="V969">
            <v>0</v>
          </cell>
        </row>
        <row r="970">
          <cell r="V970">
            <v>0</v>
          </cell>
        </row>
        <row r="971">
          <cell r="V971">
            <v>0</v>
          </cell>
        </row>
        <row r="972">
          <cell r="V972">
            <v>0</v>
          </cell>
        </row>
        <row r="973">
          <cell r="V973">
            <v>0</v>
          </cell>
        </row>
        <row r="974">
          <cell r="V974">
            <v>0</v>
          </cell>
        </row>
        <row r="975">
          <cell r="V975">
            <v>0</v>
          </cell>
        </row>
        <row r="976">
          <cell r="V976">
            <v>0</v>
          </cell>
        </row>
        <row r="977">
          <cell r="V977">
            <v>0</v>
          </cell>
        </row>
        <row r="978">
          <cell r="V978">
            <v>0</v>
          </cell>
        </row>
        <row r="979">
          <cell r="V979">
            <v>0</v>
          </cell>
        </row>
        <row r="980">
          <cell r="V980">
            <v>0</v>
          </cell>
        </row>
        <row r="981">
          <cell r="V981">
            <v>0</v>
          </cell>
        </row>
        <row r="982">
          <cell r="V982">
            <v>0</v>
          </cell>
        </row>
        <row r="983">
          <cell r="V983">
            <v>0</v>
          </cell>
        </row>
        <row r="984">
          <cell r="V984">
            <v>0</v>
          </cell>
        </row>
        <row r="985">
          <cell r="V985">
            <v>0</v>
          </cell>
        </row>
        <row r="986">
          <cell r="V986">
            <v>0</v>
          </cell>
        </row>
        <row r="987">
          <cell r="V987">
            <v>0</v>
          </cell>
        </row>
        <row r="988">
          <cell r="V988">
            <v>0</v>
          </cell>
        </row>
        <row r="989">
          <cell r="V989">
            <v>0</v>
          </cell>
        </row>
        <row r="990">
          <cell r="V990">
            <v>0</v>
          </cell>
        </row>
        <row r="991">
          <cell r="V991">
            <v>0</v>
          </cell>
        </row>
        <row r="992">
          <cell r="V992">
            <v>0</v>
          </cell>
        </row>
        <row r="993">
          <cell r="V993">
            <v>0</v>
          </cell>
        </row>
        <row r="994">
          <cell r="V994">
            <v>0</v>
          </cell>
        </row>
        <row r="995">
          <cell r="V995">
            <v>0</v>
          </cell>
        </row>
        <row r="996">
          <cell r="V996">
            <v>0</v>
          </cell>
        </row>
        <row r="997">
          <cell r="V997">
            <v>0</v>
          </cell>
        </row>
        <row r="998">
          <cell r="V998">
            <v>0</v>
          </cell>
        </row>
        <row r="999">
          <cell r="V999">
            <v>0</v>
          </cell>
        </row>
        <row r="1000">
          <cell r="V1000">
            <v>0</v>
          </cell>
        </row>
        <row r="1001">
          <cell r="V1001">
            <v>0</v>
          </cell>
        </row>
        <row r="1002">
          <cell r="V1002">
            <v>0</v>
          </cell>
        </row>
        <row r="1003">
          <cell r="V1003">
            <v>0</v>
          </cell>
        </row>
        <row r="1004">
          <cell r="V1004">
            <v>0</v>
          </cell>
        </row>
        <row r="1005">
          <cell r="V1005">
            <v>0</v>
          </cell>
        </row>
        <row r="1006">
          <cell r="V1006">
            <v>0</v>
          </cell>
        </row>
        <row r="1007">
          <cell r="V1007">
            <v>0</v>
          </cell>
        </row>
        <row r="1008">
          <cell r="V1008">
            <v>0</v>
          </cell>
        </row>
        <row r="1009">
          <cell r="V1009">
            <v>0</v>
          </cell>
        </row>
        <row r="1010">
          <cell r="V1010">
            <v>0</v>
          </cell>
        </row>
        <row r="1011">
          <cell r="V1011">
            <v>0</v>
          </cell>
        </row>
        <row r="1012">
          <cell r="V1012">
            <v>0</v>
          </cell>
        </row>
        <row r="1013">
          <cell r="V1013">
            <v>0</v>
          </cell>
        </row>
        <row r="1014">
          <cell r="V1014">
            <v>0</v>
          </cell>
        </row>
        <row r="1015">
          <cell r="V1015">
            <v>0</v>
          </cell>
        </row>
        <row r="1016">
          <cell r="V1016">
            <v>0</v>
          </cell>
        </row>
        <row r="1017">
          <cell r="V1017">
            <v>0</v>
          </cell>
        </row>
        <row r="1018">
          <cell r="V1018">
            <v>0</v>
          </cell>
        </row>
        <row r="1019">
          <cell r="V1019">
            <v>0</v>
          </cell>
        </row>
        <row r="1020">
          <cell r="V1020">
            <v>0</v>
          </cell>
        </row>
        <row r="1021">
          <cell r="V1021">
            <v>0</v>
          </cell>
        </row>
        <row r="1022">
          <cell r="V1022">
            <v>0</v>
          </cell>
        </row>
        <row r="1023">
          <cell r="V1023">
            <v>0</v>
          </cell>
        </row>
        <row r="1024">
          <cell r="V1024">
            <v>0</v>
          </cell>
        </row>
        <row r="1025">
          <cell r="V1025">
            <v>0</v>
          </cell>
        </row>
        <row r="1026">
          <cell r="V1026">
            <v>0</v>
          </cell>
        </row>
        <row r="1027">
          <cell r="V1027">
            <v>0</v>
          </cell>
        </row>
        <row r="1028">
          <cell r="V1028">
            <v>0</v>
          </cell>
        </row>
        <row r="1029">
          <cell r="V1029">
            <v>0</v>
          </cell>
        </row>
        <row r="1030">
          <cell r="V1030">
            <v>0</v>
          </cell>
        </row>
        <row r="1031">
          <cell r="V1031">
            <v>0</v>
          </cell>
        </row>
        <row r="1032">
          <cell r="V1032">
            <v>0</v>
          </cell>
        </row>
        <row r="1033">
          <cell r="V1033">
            <v>0</v>
          </cell>
        </row>
        <row r="1034">
          <cell r="V1034">
            <v>0</v>
          </cell>
        </row>
        <row r="1035">
          <cell r="V1035">
            <v>0</v>
          </cell>
        </row>
        <row r="1036">
          <cell r="V1036">
            <v>0</v>
          </cell>
        </row>
        <row r="1037">
          <cell r="V1037">
            <v>0</v>
          </cell>
        </row>
        <row r="1038">
          <cell r="V1038">
            <v>0</v>
          </cell>
        </row>
        <row r="1039">
          <cell r="V1039">
            <v>0</v>
          </cell>
        </row>
        <row r="1040">
          <cell r="V1040">
            <v>0</v>
          </cell>
        </row>
        <row r="1041">
          <cell r="V1041">
            <v>0</v>
          </cell>
        </row>
        <row r="1042">
          <cell r="V1042">
            <v>0</v>
          </cell>
        </row>
        <row r="1043">
          <cell r="V1043">
            <v>0</v>
          </cell>
        </row>
        <row r="1044">
          <cell r="V1044">
            <v>0</v>
          </cell>
        </row>
        <row r="1045">
          <cell r="V1045">
            <v>0</v>
          </cell>
        </row>
        <row r="1046">
          <cell r="V1046">
            <v>0</v>
          </cell>
        </row>
        <row r="1047">
          <cell r="V1047">
            <v>0</v>
          </cell>
        </row>
        <row r="1048">
          <cell r="V1048">
            <v>0</v>
          </cell>
        </row>
        <row r="1049">
          <cell r="V1049">
            <v>0</v>
          </cell>
        </row>
        <row r="1050">
          <cell r="V1050">
            <v>0</v>
          </cell>
        </row>
        <row r="1051">
          <cell r="V1051">
            <v>0</v>
          </cell>
        </row>
        <row r="1052">
          <cell r="V1052">
            <v>0</v>
          </cell>
        </row>
        <row r="1053">
          <cell r="V1053">
            <v>0</v>
          </cell>
        </row>
        <row r="1054">
          <cell r="V1054">
            <v>0</v>
          </cell>
        </row>
        <row r="1055">
          <cell r="V1055">
            <v>0</v>
          </cell>
        </row>
        <row r="1056">
          <cell r="V1056">
            <v>0</v>
          </cell>
        </row>
        <row r="1057">
          <cell r="V1057">
            <v>0</v>
          </cell>
        </row>
        <row r="1058">
          <cell r="V1058">
            <v>0</v>
          </cell>
        </row>
        <row r="1059">
          <cell r="V1059">
            <v>0</v>
          </cell>
        </row>
        <row r="1060">
          <cell r="V1060">
            <v>0</v>
          </cell>
        </row>
        <row r="1061">
          <cell r="V1061">
            <v>0</v>
          </cell>
        </row>
        <row r="1062">
          <cell r="V1062">
            <v>0</v>
          </cell>
        </row>
        <row r="1063">
          <cell r="V1063">
            <v>0</v>
          </cell>
        </row>
        <row r="1064">
          <cell r="V1064">
            <v>0</v>
          </cell>
        </row>
        <row r="1065">
          <cell r="V1065">
            <v>0</v>
          </cell>
        </row>
        <row r="1066">
          <cell r="V1066">
            <v>0</v>
          </cell>
        </row>
        <row r="1067">
          <cell r="V1067">
            <v>0</v>
          </cell>
        </row>
        <row r="1068">
          <cell r="V1068">
            <v>0</v>
          </cell>
        </row>
        <row r="1069">
          <cell r="V1069">
            <v>0</v>
          </cell>
        </row>
        <row r="1070">
          <cell r="V1070">
            <v>0</v>
          </cell>
        </row>
        <row r="1071">
          <cell r="V1071">
            <v>0</v>
          </cell>
        </row>
        <row r="1072">
          <cell r="V1072">
            <v>0</v>
          </cell>
        </row>
        <row r="1073">
          <cell r="V1073">
            <v>0</v>
          </cell>
        </row>
        <row r="1074">
          <cell r="V1074">
            <v>0</v>
          </cell>
        </row>
        <row r="1075">
          <cell r="V1075">
            <v>0</v>
          </cell>
        </row>
        <row r="1076">
          <cell r="V1076">
            <v>0</v>
          </cell>
        </row>
        <row r="1077">
          <cell r="V1077">
            <v>0</v>
          </cell>
        </row>
        <row r="1078">
          <cell r="V1078">
            <v>0</v>
          </cell>
        </row>
        <row r="1079">
          <cell r="V1079">
            <v>0</v>
          </cell>
        </row>
        <row r="1080">
          <cell r="V1080">
            <v>0</v>
          </cell>
        </row>
        <row r="1081">
          <cell r="V1081">
            <v>0</v>
          </cell>
        </row>
        <row r="1082">
          <cell r="V1082">
            <v>0</v>
          </cell>
        </row>
        <row r="1083">
          <cell r="V1083">
            <v>0</v>
          </cell>
        </row>
        <row r="1084">
          <cell r="V1084">
            <v>0</v>
          </cell>
        </row>
        <row r="1085">
          <cell r="V1085">
            <v>0</v>
          </cell>
        </row>
        <row r="1086">
          <cell r="V1086">
            <v>0</v>
          </cell>
        </row>
        <row r="1087">
          <cell r="V1087">
            <v>0</v>
          </cell>
        </row>
        <row r="1088">
          <cell r="V1088">
            <v>0</v>
          </cell>
        </row>
        <row r="1089">
          <cell r="V1089">
            <v>0</v>
          </cell>
        </row>
        <row r="1090">
          <cell r="V1090">
            <v>0</v>
          </cell>
        </row>
        <row r="1091">
          <cell r="V1091">
            <v>0</v>
          </cell>
        </row>
        <row r="1092">
          <cell r="V1092">
            <v>0</v>
          </cell>
        </row>
        <row r="1093">
          <cell r="V1093">
            <v>0</v>
          </cell>
        </row>
        <row r="1094">
          <cell r="V1094">
            <v>0</v>
          </cell>
        </row>
        <row r="1095">
          <cell r="V1095">
            <v>0</v>
          </cell>
        </row>
        <row r="1096">
          <cell r="V1096">
            <v>0</v>
          </cell>
        </row>
        <row r="1097">
          <cell r="V1097">
            <v>0</v>
          </cell>
        </row>
        <row r="1098">
          <cell r="V1098">
            <v>0</v>
          </cell>
        </row>
        <row r="1099">
          <cell r="V1099">
            <v>0</v>
          </cell>
        </row>
        <row r="1100">
          <cell r="V1100">
            <v>0</v>
          </cell>
        </row>
        <row r="1101">
          <cell r="V1101">
            <v>0</v>
          </cell>
        </row>
        <row r="1102">
          <cell r="V1102">
            <v>0</v>
          </cell>
        </row>
        <row r="1103">
          <cell r="V1103">
            <v>0</v>
          </cell>
        </row>
        <row r="1104">
          <cell r="V1104">
            <v>0</v>
          </cell>
        </row>
        <row r="1105">
          <cell r="V1105">
            <v>0</v>
          </cell>
        </row>
        <row r="1106">
          <cell r="V1106">
            <v>0</v>
          </cell>
        </row>
        <row r="1107">
          <cell r="V1107">
            <v>0</v>
          </cell>
        </row>
        <row r="1108">
          <cell r="V1108">
            <v>0</v>
          </cell>
        </row>
        <row r="1109">
          <cell r="V1109">
            <v>0</v>
          </cell>
        </row>
        <row r="1110">
          <cell r="V1110">
            <v>0</v>
          </cell>
        </row>
        <row r="1111">
          <cell r="V1111">
            <v>0</v>
          </cell>
        </row>
        <row r="1112">
          <cell r="V1112">
            <v>0</v>
          </cell>
        </row>
        <row r="1113">
          <cell r="V1113">
            <v>0</v>
          </cell>
        </row>
        <row r="1114">
          <cell r="V1114">
            <v>0</v>
          </cell>
        </row>
        <row r="1115">
          <cell r="V1115">
            <v>0</v>
          </cell>
        </row>
        <row r="1116">
          <cell r="V1116">
            <v>0</v>
          </cell>
        </row>
        <row r="1117">
          <cell r="V1117">
            <v>0</v>
          </cell>
        </row>
        <row r="1118">
          <cell r="V1118">
            <v>0</v>
          </cell>
        </row>
        <row r="1119">
          <cell r="V1119">
            <v>0</v>
          </cell>
        </row>
        <row r="1120">
          <cell r="V1120">
            <v>0</v>
          </cell>
        </row>
        <row r="1121">
          <cell r="V1121">
            <v>0</v>
          </cell>
        </row>
        <row r="1122">
          <cell r="V1122">
            <v>0</v>
          </cell>
        </row>
        <row r="1123">
          <cell r="V1123">
            <v>0</v>
          </cell>
        </row>
        <row r="1124">
          <cell r="V1124">
            <v>0</v>
          </cell>
        </row>
        <row r="1125">
          <cell r="V1125">
            <v>0</v>
          </cell>
        </row>
        <row r="1126">
          <cell r="V1126">
            <v>0</v>
          </cell>
        </row>
        <row r="1127">
          <cell r="V1127">
            <v>0</v>
          </cell>
        </row>
        <row r="1128">
          <cell r="V1128">
            <v>0</v>
          </cell>
        </row>
        <row r="1129">
          <cell r="V1129">
            <v>0</v>
          </cell>
        </row>
        <row r="1130">
          <cell r="V1130">
            <v>0</v>
          </cell>
        </row>
        <row r="1131">
          <cell r="V1131">
            <v>0</v>
          </cell>
        </row>
        <row r="1132">
          <cell r="V1132">
            <v>0</v>
          </cell>
        </row>
        <row r="1133">
          <cell r="V1133">
            <v>0</v>
          </cell>
        </row>
        <row r="1134">
          <cell r="V1134">
            <v>0</v>
          </cell>
        </row>
        <row r="1135">
          <cell r="V1135">
            <v>0</v>
          </cell>
        </row>
        <row r="1136">
          <cell r="V1136">
            <v>0</v>
          </cell>
        </row>
        <row r="1137">
          <cell r="V1137">
            <v>0</v>
          </cell>
        </row>
        <row r="1138">
          <cell r="V1138">
            <v>0</v>
          </cell>
        </row>
        <row r="1139">
          <cell r="V1139">
            <v>0</v>
          </cell>
        </row>
        <row r="1140">
          <cell r="V1140">
            <v>0</v>
          </cell>
        </row>
        <row r="1141">
          <cell r="V1141">
            <v>0</v>
          </cell>
        </row>
        <row r="1142">
          <cell r="V1142">
            <v>0</v>
          </cell>
        </row>
        <row r="1143">
          <cell r="V1143">
            <v>0</v>
          </cell>
        </row>
        <row r="1144">
          <cell r="V1144">
            <v>0</v>
          </cell>
        </row>
        <row r="1145">
          <cell r="V1145">
            <v>0</v>
          </cell>
        </row>
        <row r="1146">
          <cell r="V1146">
            <v>0</v>
          </cell>
        </row>
        <row r="1147">
          <cell r="V1147">
            <v>0</v>
          </cell>
        </row>
        <row r="1148">
          <cell r="V1148">
            <v>0</v>
          </cell>
        </row>
        <row r="1149">
          <cell r="V1149">
            <v>0</v>
          </cell>
        </row>
        <row r="1150">
          <cell r="V1150">
            <v>0</v>
          </cell>
        </row>
        <row r="1151">
          <cell r="V1151">
            <v>0</v>
          </cell>
        </row>
        <row r="1152">
          <cell r="V1152">
            <v>0</v>
          </cell>
        </row>
        <row r="1153">
          <cell r="V1153">
            <v>0</v>
          </cell>
        </row>
        <row r="1154">
          <cell r="V1154">
            <v>0</v>
          </cell>
        </row>
        <row r="1155">
          <cell r="V1155">
            <v>0</v>
          </cell>
        </row>
        <row r="1156">
          <cell r="V1156">
            <v>0</v>
          </cell>
        </row>
        <row r="1157">
          <cell r="V1157">
            <v>0</v>
          </cell>
        </row>
        <row r="1158">
          <cell r="V1158">
            <v>0</v>
          </cell>
        </row>
        <row r="1159">
          <cell r="V1159">
            <v>0</v>
          </cell>
        </row>
        <row r="1160">
          <cell r="V1160">
            <v>0</v>
          </cell>
        </row>
        <row r="1161">
          <cell r="V1161">
            <v>0</v>
          </cell>
        </row>
        <row r="1162">
          <cell r="V1162">
            <v>0</v>
          </cell>
        </row>
        <row r="1163">
          <cell r="V1163">
            <v>0</v>
          </cell>
        </row>
        <row r="1164">
          <cell r="V1164">
            <v>0</v>
          </cell>
        </row>
        <row r="1165">
          <cell r="V1165">
            <v>0</v>
          </cell>
        </row>
        <row r="1166">
          <cell r="V1166">
            <v>0</v>
          </cell>
        </row>
        <row r="1167">
          <cell r="V1167">
            <v>0</v>
          </cell>
        </row>
        <row r="1168">
          <cell r="V1168">
            <v>0</v>
          </cell>
        </row>
        <row r="1169">
          <cell r="V1169">
            <v>0</v>
          </cell>
        </row>
        <row r="1170">
          <cell r="V1170">
            <v>0</v>
          </cell>
        </row>
        <row r="1171">
          <cell r="V1171">
            <v>0</v>
          </cell>
        </row>
        <row r="1172">
          <cell r="V1172">
            <v>0</v>
          </cell>
        </row>
        <row r="1173">
          <cell r="V1173">
            <v>0</v>
          </cell>
        </row>
        <row r="1174">
          <cell r="V1174">
            <v>0</v>
          </cell>
        </row>
        <row r="1175">
          <cell r="V1175">
            <v>0</v>
          </cell>
        </row>
        <row r="1176">
          <cell r="V1176">
            <v>0</v>
          </cell>
        </row>
        <row r="1177">
          <cell r="V1177">
            <v>0</v>
          </cell>
        </row>
        <row r="1178">
          <cell r="V1178">
            <v>0</v>
          </cell>
        </row>
        <row r="1179">
          <cell r="V1179">
            <v>0</v>
          </cell>
        </row>
        <row r="1180">
          <cell r="V1180">
            <v>0</v>
          </cell>
        </row>
        <row r="1181">
          <cell r="V1181">
            <v>0</v>
          </cell>
        </row>
        <row r="1182">
          <cell r="V1182">
            <v>0</v>
          </cell>
        </row>
        <row r="1183">
          <cell r="V1183">
            <v>0</v>
          </cell>
        </row>
        <row r="1184">
          <cell r="V1184">
            <v>0</v>
          </cell>
        </row>
        <row r="1185">
          <cell r="V1185">
            <v>0</v>
          </cell>
        </row>
        <row r="1186">
          <cell r="V1186">
            <v>0</v>
          </cell>
        </row>
        <row r="1187">
          <cell r="V1187">
            <v>0</v>
          </cell>
        </row>
        <row r="1188">
          <cell r="V1188">
            <v>0</v>
          </cell>
        </row>
        <row r="1189">
          <cell r="V1189">
            <v>0</v>
          </cell>
        </row>
        <row r="1190">
          <cell r="V1190">
            <v>0</v>
          </cell>
        </row>
        <row r="1191">
          <cell r="V1191">
            <v>0</v>
          </cell>
        </row>
        <row r="1192">
          <cell r="V1192">
            <v>0</v>
          </cell>
        </row>
        <row r="1193">
          <cell r="V1193">
            <v>0</v>
          </cell>
        </row>
        <row r="1194">
          <cell r="V1194">
            <v>0</v>
          </cell>
        </row>
        <row r="1195">
          <cell r="V1195">
            <v>0</v>
          </cell>
        </row>
        <row r="1196">
          <cell r="V1196">
            <v>0</v>
          </cell>
        </row>
        <row r="1197">
          <cell r="V1197">
            <v>0</v>
          </cell>
        </row>
        <row r="1198">
          <cell r="V1198">
            <v>0</v>
          </cell>
        </row>
        <row r="1199">
          <cell r="V1199">
            <v>0</v>
          </cell>
        </row>
        <row r="1200">
          <cell r="V1200">
            <v>0</v>
          </cell>
        </row>
        <row r="1201">
          <cell r="V1201">
            <v>0</v>
          </cell>
        </row>
        <row r="1202">
          <cell r="V1202">
            <v>0</v>
          </cell>
        </row>
        <row r="1203">
          <cell r="V1203">
            <v>0</v>
          </cell>
        </row>
        <row r="1204">
          <cell r="V1204">
            <v>0</v>
          </cell>
        </row>
        <row r="1205">
          <cell r="V1205">
            <v>0</v>
          </cell>
        </row>
        <row r="1206">
          <cell r="V1206">
            <v>0</v>
          </cell>
        </row>
        <row r="1207">
          <cell r="V1207">
            <v>0</v>
          </cell>
        </row>
        <row r="1208">
          <cell r="V1208">
            <v>0</v>
          </cell>
        </row>
        <row r="1209">
          <cell r="V1209">
            <v>0</v>
          </cell>
        </row>
        <row r="1210">
          <cell r="V1210">
            <v>0</v>
          </cell>
        </row>
        <row r="1211">
          <cell r="V1211">
            <v>0</v>
          </cell>
        </row>
        <row r="1212">
          <cell r="V1212">
            <v>0</v>
          </cell>
        </row>
        <row r="1213">
          <cell r="V1213">
            <v>0</v>
          </cell>
        </row>
        <row r="1214">
          <cell r="V1214">
            <v>0</v>
          </cell>
        </row>
        <row r="1215">
          <cell r="V1215">
            <v>0</v>
          </cell>
        </row>
        <row r="1216">
          <cell r="V1216">
            <v>0</v>
          </cell>
        </row>
        <row r="1217">
          <cell r="V1217">
            <v>0</v>
          </cell>
        </row>
        <row r="1218">
          <cell r="V1218">
            <v>0</v>
          </cell>
        </row>
        <row r="1219">
          <cell r="V1219">
            <v>0</v>
          </cell>
        </row>
        <row r="1220">
          <cell r="V1220">
            <v>0</v>
          </cell>
        </row>
        <row r="1221">
          <cell r="V1221">
            <v>0</v>
          </cell>
        </row>
        <row r="1222">
          <cell r="V1222">
            <v>0</v>
          </cell>
        </row>
        <row r="1223">
          <cell r="V1223">
            <v>0</v>
          </cell>
        </row>
        <row r="1224">
          <cell r="V1224">
            <v>0</v>
          </cell>
        </row>
        <row r="1225">
          <cell r="V1225">
            <v>0</v>
          </cell>
        </row>
        <row r="1226">
          <cell r="V1226">
            <v>0</v>
          </cell>
        </row>
        <row r="1227">
          <cell r="V1227">
            <v>0</v>
          </cell>
        </row>
        <row r="1228">
          <cell r="V1228">
            <v>0</v>
          </cell>
        </row>
        <row r="1229">
          <cell r="V1229">
            <v>0</v>
          </cell>
        </row>
        <row r="1230">
          <cell r="V1230">
            <v>0</v>
          </cell>
        </row>
        <row r="1231">
          <cell r="V1231">
            <v>0</v>
          </cell>
        </row>
        <row r="1232">
          <cell r="V1232">
            <v>0</v>
          </cell>
        </row>
        <row r="1233">
          <cell r="V1233">
            <v>0</v>
          </cell>
        </row>
        <row r="1234">
          <cell r="V1234">
            <v>0</v>
          </cell>
        </row>
        <row r="1235">
          <cell r="V1235">
            <v>0</v>
          </cell>
        </row>
        <row r="1236">
          <cell r="V1236">
            <v>0</v>
          </cell>
        </row>
        <row r="1237">
          <cell r="V1237">
            <v>0</v>
          </cell>
        </row>
        <row r="1238">
          <cell r="V1238">
            <v>0</v>
          </cell>
        </row>
        <row r="1239">
          <cell r="V1239">
            <v>0</v>
          </cell>
        </row>
        <row r="1240">
          <cell r="V1240">
            <v>0</v>
          </cell>
        </row>
        <row r="1241">
          <cell r="V1241">
            <v>0</v>
          </cell>
        </row>
        <row r="1242">
          <cell r="V1242">
            <v>0</v>
          </cell>
        </row>
        <row r="1243">
          <cell r="V1243">
            <v>0</v>
          </cell>
        </row>
        <row r="1244">
          <cell r="V1244">
            <v>0</v>
          </cell>
        </row>
        <row r="1245">
          <cell r="V1245">
            <v>0</v>
          </cell>
        </row>
        <row r="1246">
          <cell r="V1246">
            <v>0</v>
          </cell>
        </row>
        <row r="1247">
          <cell r="V1247">
            <v>0</v>
          </cell>
        </row>
        <row r="1248">
          <cell r="V1248">
            <v>0</v>
          </cell>
        </row>
        <row r="1249">
          <cell r="V1249">
            <v>0</v>
          </cell>
        </row>
        <row r="1250">
          <cell r="V1250">
            <v>0</v>
          </cell>
        </row>
        <row r="1251">
          <cell r="V1251">
            <v>0</v>
          </cell>
        </row>
        <row r="1252">
          <cell r="V1252">
            <v>0</v>
          </cell>
        </row>
        <row r="1253">
          <cell r="V1253">
            <v>0</v>
          </cell>
        </row>
        <row r="1254">
          <cell r="V1254">
            <v>0</v>
          </cell>
        </row>
        <row r="1255">
          <cell r="V1255">
            <v>0</v>
          </cell>
        </row>
        <row r="1256">
          <cell r="V1256">
            <v>0</v>
          </cell>
        </row>
        <row r="1257">
          <cell r="V1257">
            <v>0</v>
          </cell>
        </row>
        <row r="1258">
          <cell r="V1258">
            <v>0</v>
          </cell>
        </row>
        <row r="1259">
          <cell r="V1259">
            <v>0</v>
          </cell>
        </row>
        <row r="1260">
          <cell r="V1260">
            <v>0</v>
          </cell>
        </row>
        <row r="1261">
          <cell r="V1261">
            <v>0</v>
          </cell>
        </row>
        <row r="1262">
          <cell r="V1262">
            <v>0</v>
          </cell>
        </row>
        <row r="1263">
          <cell r="V1263">
            <v>0</v>
          </cell>
        </row>
        <row r="1264">
          <cell r="V1264">
            <v>0</v>
          </cell>
        </row>
        <row r="1265">
          <cell r="V1265">
            <v>0</v>
          </cell>
        </row>
        <row r="1266">
          <cell r="V1266">
            <v>0</v>
          </cell>
        </row>
        <row r="1267">
          <cell r="V1267">
            <v>0</v>
          </cell>
        </row>
        <row r="1268">
          <cell r="V1268">
            <v>0</v>
          </cell>
        </row>
        <row r="1269">
          <cell r="V1269">
            <v>0</v>
          </cell>
        </row>
        <row r="1270">
          <cell r="V1270">
            <v>0</v>
          </cell>
        </row>
        <row r="1271">
          <cell r="V1271">
            <v>0</v>
          </cell>
        </row>
        <row r="1272">
          <cell r="V1272">
            <v>0</v>
          </cell>
        </row>
        <row r="1273">
          <cell r="V1273">
            <v>0</v>
          </cell>
        </row>
        <row r="1274">
          <cell r="V1274">
            <v>0</v>
          </cell>
        </row>
        <row r="1275">
          <cell r="V1275">
            <v>0</v>
          </cell>
        </row>
        <row r="1276">
          <cell r="V1276">
            <v>0</v>
          </cell>
        </row>
        <row r="1277">
          <cell r="V1277">
            <v>0</v>
          </cell>
        </row>
        <row r="1278">
          <cell r="V1278">
            <v>0</v>
          </cell>
        </row>
        <row r="1279">
          <cell r="V1279">
            <v>0</v>
          </cell>
        </row>
        <row r="1280">
          <cell r="V1280">
            <v>0</v>
          </cell>
        </row>
        <row r="1281">
          <cell r="V1281">
            <v>0</v>
          </cell>
        </row>
        <row r="1282">
          <cell r="V1282">
            <v>0</v>
          </cell>
        </row>
        <row r="1283">
          <cell r="V1283">
            <v>0</v>
          </cell>
        </row>
        <row r="1284">
          <cell r="V1284">
            <v>0</v>
          </cell>
        </row>
        <row r="1285">
          <cell r="V1285">
            <v>0</v>
          </cell>
        </row>
        <row r="1286">
          <cell r="V1286">
            <v>0</v>
          </cell>
        </row>
        <row r="1287">
          <cell r="V1287">
            <v>0</v>
          </cell>
        </row>
        <row r="1288">
          <cell r="V1288">
            <v>0</v>
          </cell>
        </row>
        <row r="1289">
          <cell r="V1289">
            <v>0</v>
          </cell>
        </row>
        <row r="1290">
          <cell r="V1290">
            <v>0</v>
          </cell>
        </row>
        <row r="1291">
          <cell r="V1291">
            <v>0</v>
          </cell>
        </row>
        <row r="1292">
          <cell r="V1292">
            <v>0</v>
          </cell>
        </row>
        <row r="1293">
          <cell r="V1293">
            <v>0</v>
          </cell>
        </row>
        <row r="1294">
          <cell r="V1294">
            <v>0</v>
          </cell>
        </row>
        <row r="1295">
          <cell r="V1295">
            <v>0</v>
          </cell>
        </row>
        <row r="1296">
          <cell r="V1296">
            <v>0</v>
          </cell>
        </row>
        <row r="1297">
          <cell r="V1297">
            <v>0</v>
          </cell>
        </row>
        <row r="1298">
          <cell r="V1298">
            <v>0</v>
          </cell>
        </row>
        <row r="1299">
          <cell r="V1299">
            <v>0</v>
          </cell>
        </row>
        <row r="1300">
          <cell r="V1300">
            <v>0</v>
          </cell>
        </row>
        <row r="1301">
          <cell r="V1301">
            <v>0</v>
          </cell>
        </row>
        <row r="1302">
          <cell r="V1302">
            <v>0</v>
          </cell>
        </row>
        <row r="1303">
          <cell r="V1303">
            <v>0</v>
          </cell>
        </row>
        <row r="1304">
          <cell r="V1304">
            <v>0</v>
          </cell>
        </row>
        <row r="1305">
          <cell r="V1305">
            <v>0</v>
          </cell>
        </row>
        <row r="1306">
          <cell r="V1306">
            <v>0</v>
          </cell>
        </row>
        <row r="1307">
          <cell r="V1307">
            <v>0</v>
          </cell>
        </row>
        <row r="1308">
          <cell r="V1308">
            <v>0</v>
          </cell>
        </row>
        <row r="1309">
          <cell r="V1309">
            <v>0</v>
          </cell>
        </row>
        <row r="1310">
          <cell r="V1310">
            <v>0</v>
          </cell>
        </row>
        <row r="1311">
          <cell r="V1311">
            <v>0</v>
          </cell>
        </row>
        <row r="1312">
          <cell r="V1312">
            <v>0</v>
          </cell>
        </row>
        <row r="1313">
          <cell r="V1313">
            <v>0</v>
          </cell>
        </row>
        <row r="1314">
          <cell r="V1314">
            <v>0</v>
          </cell>
        </row>
        <row r="1315">
          <cell r="V1315">
            <v>0</v>
          </cell>
        </row>
        <row r="1316">
          <cell r="V1316">
            <v>0</v>
          </cell>
        </row>
        <row r="1317">
          <cell r="V1317">
            <v>0</v>
          </cell>
        </row>
        <row r="1318">
          <cell r="V1318">
            <v>0</v>
          </cell>
        </row>
        <row r="1319">
          <cell r="V1319">
            <v>0</v>
          </cell>
        </row>
        <row r="1320">
          <cell r="V1320">
            <v>0</v>
          </cell>
        </row>
        <row r="1321">
          <cell r="V1321">
            <v>0</v>
          </cell>
        </row>
        <row r="1322">
          <cell r="V1322">
            <v>0</v>
          </cell>
        </row>
        <row r="1323">
          <cell r="V1323">
            <v>0</v>
          </cell>
        </row>
        <row r="1324">
          <cell r="V1324">
            <v>0</v>
          </cell>
        </row>
        <row r="1325">
          <cell r="V1325">
            <v>0</v>
          </cell>
        </row>
        <row r="1326">
          <cell r="V1326">
            <v>0</v>
          </cell>
        </row>
        <row r="1327">
          <cell r="V1327">
            <v>0</v>
          </cell>
        </row>
        <row r="1328">
          <cell r="V1328">
            <v>0</v>
          </cell>
        </row>
        <row r="1329">
          <cell r="V1329">
            <v>0</v>
          </cell>
        </row>
        <row r="1330">
          <cell r="V1330">
            <v>0</v>
          </cell>
        </row>
        <row r="1331">
          <cell r="V1331">
            <v>0</v>
          </cell>
        </row>
        <row r="1332">
          <cell r="V1332">
            <v>0</v>
          </cell>
        </row>
        <row r="1333">
          <cell r="V1333">
            <v>0</v>
          </cell>
        </row>
        <row r="1334">
          <cell r="V1334">
            <v>0</v>
          </cell>
        </row>
        <row r="1335">
          <cell r="V1335">
            <v>0</v>
          </cell>
        </row>
        <row r="1336">
          <cell r="V1336">
            <v>0</v>
          </cell>
        </row>
        <row r="1337">
          <cell r="V1337">
            <v>0</v>
          </cell>
        </row>
        <row r="1338">
          <cell r="V1338">
            <v>0</v>
          </cell>
        </row>
        <row r="1339">
          <cell r="V1339">
            <v>0</v>
          </cell>
        </row>
        <row r="1340">
          <cell r="V1340">
            <v>0</v>
          </cell>
        </row>
        <row r="1341">
          <cell r="V1341">
            <v>0</v>
          </cell>
        </row>
        <row r="1342">
          <cell r="V1342">
            <v>0</v>
          </cell>
        </row>
        <row r="1343">
          <cell r="V1343">
            <v>0</v>
          </cell>
        </row>
        <row r="1344">
          <cell r="V1344">
            <v>0</v>
          </cell>
        </row>
        <row r="1345">
          <cell r="V1345">
            <v>0</v>
          </cell>
        </row>
        <row r="1346">
          <cell r="V1346">
            <v>0</v>
          </cell>
        </row>
        <row r="1347">
          <cell r="V1347">
            <v>0</v>
          </cell>
        </row>
        <row r="1348">
          <cell r="V1348">
            <v>0</v>
          </cell>
        </row>
        <row r="1349">
          <cell r="V1349">
            <v>0</v>
          </cell>
        </row>
        <row r="1350">
          <cell r="V1350">
            <v>0</v>
          </cell>
        </row>
        <row r="1351">
          <cell r="V1351">
            <v>0</v>
          </cell>
        </row>
        <row r="1352">
          <cell r="V1352">
            <v>0</v>
          </cell>
        </row>
        <row r="1353">
          <cell r="V1353">
            <v>0</v>
          </cell>
        </row>
        <row r="1354">
          <cell r="V1354">
            <v>0</v>
          </cell>
        </row>
        <row r="1355">
          <cell r="V1355">
            <v>0</v>
          </cell>
        </row>
        <row r="1356">
          <cell r="V1356">
            <v>0</v>
          </cell>
        </row>
        <row r="1357">
          <cell r="V1357">
            <v>0</v>
          </cell>
        </row>
        <row r="1358">
          <cell r="V1358">
            <v>0</v>
          </cell>
        </row>
        <row r="1359">
          <cell r="V1359">
            <v>0</v>
          </cell>
        </row>
        <row r="1360">
          <cell r="V1360">
            <v>0</v>
          </cell>
        </row>
        <row r="1361">
          <cell r="V1361">
            <v>0</v>
          </cell>
        </row>
        <row r="1362">
          <cell r="V1362">
            <v>0</v>
          </cell>
        </row>
        <row r="1363">
          <cell r="V1363">
            <v>0</v>
          </cell>
        </row>
        <row r="1364">
          <cell r="V1364">
            <v>0</v>
          </cell>
        </row>
        <row r="1365">
          <cell r="V1365">
            <v>0</v>
          </cell>
        </row>
        <row r="1366">
          <cell r="V1366">
            <v>0</v>
          </cell>
        </row>
        <row r="1367">
          <cell r="V1367">
            <v>0</v>
          </cell>
        </row>
        <row r="1368">
          <cell r="V1368">
            <v>0</v>
          </cell>
        </row>
        <row r="1369">
          <cell r="V1369">
            <v>0</v>
          </cell>
        </row>
        <row r="1370">
          <cell r="V1370">
            <v>0</v>
          </cell>
        </row>
        <row r="1371">
          <cell r="V1371">
            <v>0</v>
          </cell>
        </row>
        <row r="1372">
          <cell r="V1372">
            <v>0</v>
          </cell>
        </row>
        <row r="1373">
          <cell r="V1373">
            <v>0</v>
          </cell>
        </row>
        <row r="1374">
          <cell r="V1374">
            <v>0</v>
          </cell>
        </row>
        <row r="1375">
          <cell r="V1375">
            <v>0</v>
          </cell>
        </row>
        <row r="1376">
          <cell r="V1376">
            <v>0</v>
          </cell>
        </row>
        <row r="1377">
          <cell r="V1377">
            <v>0</v>
          </cell>
        </row>
        <row r="1378">
          <cell r="V1378">
            <v>0</v>
          </cell>
        </row>
        <row r="1379">
          <cell r="V1379">
            <v>0</v>
          </cell>
        </row>
        <row r="1380">
          <cell r="V1380">
            <v>0</v>
          </cell>
        </row>
        <row r="1381">
          <cell r="V1381">
            <v>0</v>
          </cell>
        </row>
        <row r="1382">
          <cell r="V1382">
            <v>0</v>
          </cell>
        </row>
        <row r="1383">
          <cell r="V1383">
            <v>0</v>
          </cell>
        </row>
        <row r="1384">
          <cell r="V1384">
            <v>0</v>
          </cell>
        </row>
        <row r="1385">
          <cell r="V1385">
            <v>0</v>
          </cell>
        </row>
        <row r="1386">
          <cell r="V1386">
            <v>0</v>
          </cell>
        </row>
        <row r="1387">
          <cell r="V1387">
            <v>0</v>
          </cell>
        </row>
        <row r="1388">
          <cell r="V1388">
            <v>0</v>
          </cell>
        </row>
        <row r="1389">
          <cell r="V1389">
            <v>0</v>
          </cell>
        </row>
        <row r="1390">
          <cell r="V1390">
            <v>0</v>
          </cell>
        </row>
        <row r="1391">
          <cell r="V1391">
            <v>0</v>
          </cell>
        </row>
        <row r="1392">
          <cell r="V1392">
            <v>0</v>
          </cell>
        </row>
        <row r="1393">
          <cell r="V1393">
            <v>0</v>
          </cell>
        </row>
        <row r="1394">
          <cell r="V1394">
            <v>0</v>
          </cell>
        </row>
        <row r="1395">
          <cell r="V1395">
            <v>0</v>
          </cell>
        </row>
        <row r="1396">
          <cell r="V1396">
            <v>0</v>
          </cell>
        </row>
        <row r="1397">
          <cell r="V1397">
            <v>0</v>
          </cell>
        </row>
        <row r="1398">
          <cell r="V1398">
            <v>0</v>
          </cell>
        </row>
        <row r="1399">
          <cell r="V1399">
            <v>0</v>
          </cell>
        </row>
        <row r="1400">
          <cell r="V1400">
            <v>0</v>
          </cell>
        </row>
        <row r="1401">
          <cell r="V1401">
            <v>0</v>
          </cell>
        </row>
        <row r="1402">
          <cell r="V1402">
            <v>0</v>
          </cell>
        </row>
        <row r="1403">
          <cell r="V1403">
            <v>0</v>
          </cell>
        </row>
        <row r="1404">
          <cell r="V1404">
            <v>0</v>
          </cell>
        </row>
        <row r="1405">
          <cell r="V1405">
            <v>0</v>
          </cell>
        </row>
        <row r="1406">
          <cell r="V1406">
            <v>0</v>
          </cell>
        </row>
        <row r="1407">
          <cell r="V1407">
            <v>0</v>
          </cell>
        </row>
        <row r="1408">
          <cell r="V1408">
            <v>0</v>
          </cell>
        </row>
        <row r="1409">
          <cell r="V1409">
            <v>0</v>
          </cell>
        </row>
        <row r="1410">
          <cell r="V1410">
            <v>0</v>
          </cell>
        </row>
        <row r="1411">
          <cell r="V1411">
            <v>0</v>
          </cell>
        </row>
        <row r="1412">
          <cell r="V1412">
            <v>0</v>
          </cell>
        </row>
        <row r="1413">
          <cell r="V1413">
            <v>0</v>
          </cell>
        </row>
        <row r="1414">
          <cell r="V1414">
            <v>0</v>
          </cell>
        </row>
        <row r="1415">
          <cell r="V1415">
            <v>0</v>
          </cell>
        </row>
        <row r="1416">
          <cell r="V1416">
            <v>0</v>
          </cell>
        </row>
        <row r="1417">
          <cell r="V1417">
            <v>0</v>
          </cell>
        </row>
        <row r="1418">
          <cell r="V1418">
            <v>0</v>
          </cell>
        </row>
        <row r="1419">
          <cell r="V1419">
            <v>0</v>
          </cell>
        </row>
        <row r="1420">
          <cell r="V1420">
            <v>0</v>
          </cell>
        </row>
        <row r="1421">
          <cell r="V1421">
            <v>0</v>
          </cell>
        </row>
        <row r="1422">
          <cell r="V1422">
            <v>0</v>
          </cell>
        </row>
        <row r="1423">
          <cell r="V1423">
            <v>0</v>
          </cell>
        </row>
        <row r="1424">
          <cell r="V1424">
            <v>0</v>
          </cell>
        </row>
        <row r="1425">
          <cell r="V1425">
            <v>0</v>
          </cell>
        </row>
        <row r="1426">
          <cell r="V1426">
            <v>0</v>
          </cell>
        </row>
        <row r="1427">
          <cell r="V1427">
            <v>0</v>
          </cell>
        </row>
        <row r="1428">
          <cell r="V1428">
            <v>0</v>
          </cell>
        </row>
        <row r="1429">
          <cell r="V1429">
            <v>0</v>
          </cell>
        </row>
        <row r="1430">
          <cell r="V1430">
            <v>0</v>
          </cell>
        </row>
        <row r="1431">
          <cell r="V1431">
            <v>0</v>
          </cell>
        </row>
        <row r="1432">
          <cell r="V1432">
            <v>0</v>
          </cell>
        </row>
        <row r="1433">
          <cell r="V1433">
            <v>0</v>
          </cell>
        </row>
        <row r="1434">
          <cell r="V1434">
            <v>0</v>
          </cell>
        </row>
        <row r="1435">
          <cell r="V1435">
            <v>0</v>
          </cell>
        </row>
        <row r="1436">
          <cell r="V1436">
            <v>0</v>
          </cell>
        </row>
        <row r="1437">
          <cell r="V1437">
            <v>0</v>
          </cell>
        </row>
        <row r="1438">
          <cell r="V1438">
            <v>0</v>
          </cell>
        </row>
        <row r="1439">
          <cell r="V1439">
            <v>0</v>
          </cell>
        </row>
        <row r="1440">
          <cell r="V1440">
            <v>0</v>
          </cell>
        </row>
        <row r="1441">
          <cell r="V1441">
            <v>0</v>
          </cell>
        </row>
        <row r="1442">
          <cell r="V1442">
            <v>0</v>
          </cell>
        </row>
        <row r="1443">
          <cell r="V1443">
            <v>0</v>
          </cell>
        </row>
        <row r="1444">
          <cell r="V1444">
            <v>0</v>
          </cell>
        </row>
        <row r="1445">
          <cell r="V1445">
            <v>0</v>
          </cell>
        </row>
        <row r="1446">
          <cell r="V1446">
            <v>0</v>
          </cell>
        </row>
        <row r="1447">
          <cell r="V1447">
            <v>0</v>
          </cell>
        </row>
        <row r="1448">
          <cell r="V1448">
            <v>0</v>
          </cell>
        </row>
        <row r="1449">
          <cell r="V1449">
            <v>0</v>
          </cell>
        </row>
        <row r="1450">
          <cell r="V1450">
            <v>0</v>
          </cell>
        </row>
        <row r="1451">
          <cell r="V1451">
            <v>0</v>
          </cell>
        </row>
        <row r="1452">
          <cell r="V1452">
            <v>0</v>
          </cell>
        </row>
        <row r="1453">
          <cell r="V1453">
            <v>0</v>
          </cell>
        </row>
        <row r="1454">
          <cell r="V1454">
            <v>0</v>
          </cell>
        </row>
        <row r="1455">
          <cell r="V1455">
            <v>0</v>
          </cell>
        </row>
        <row r="1456">
          <cell r="V1456">
            <v>0</v>
          </cell>
        </row>
        <row r="1457">
          <cell r="V1457">
            <v>0</v>
          </cell>
        </row>
        <row r="1458">
          <cell r="V1458">
            <v>0</v>
          </cell>
        </row>
        <row r="1459">
          <cell r="V1459">
            <v>0</v>
          </cell>
        </row>
        <row r="1460">
          <cell r="V1460">
            <v>0</v>
          </cell>
        </row>
        <row r="1461">
          <cell r="V1461">
            <v>0</v>
          </cell>
        </row>
        <row r="1462">
          <cell r="V1462">
            <v>0</v>
          </cell>
        </row>
        <row r="1463">
          <cell r="V1463">
            <v>0</v>
          </cell>
        </row>
        <row r="1464">
          <cell r="V1464">
            <v>0</v>
          </cell>
        </row>
        <row r="1465">
          <cell r="V1465">
            <v>0</v>
          </cell>
        </row>
        <row r="1466">
          <cell r="V1466">
            <v>0</v>
          </cell>
        </row>
        <row r="1467">
          <cell r="V1467">
            <v>0</v>
          </cell>
        </row>
        <row r="1468">
          <cell r="V1468">
            <v>0</v>
          </cell>
        </row>
        <row r="1469">
          <cell r="V1469">
            <v>0</v>
          </cell>
        </row>
        <row r="1470">
          <cell r="V1470">
            <v>0</v>
          </cell>
        </row>
        <row r="1471">
          <cell r="V1471">
            <v>0</v>
          </cell>
        </row>
        <row r="1472">
          <cell r="V1472">
            <v>0</v>
          </cell>
        </row>
        <row r="1473">
          <cell r="V1473">
            <v>0</v>
          </cell>
        </row>
        <row r="1474">
          <cell r="V1474">
            <v>0</v>
          </cell>
        </row>
        <row r="1475">
          <cell r="V1475">
            <v>0</v>
          </cell>
        </row>
        <row r="1476">
          <cell r="V1476">
            <v>0</v>
          </cell>
        </row>
        <row r="1477">
          <cell r="V1477">
            <v>0</v>
          </cell>
        </row>
        <row r="1478">
          <cell r="V1478">
            <v>0</v>
          </cell>
        </row>
        <row r="1479">
          <cell r="V1479">
            <v>0</v>
          </cell>
        </row>
        <row r="1480">
          <cell r="V1480">
            <v>0</v>
          </cell>
        </row>
        <row r="1481">
          <cell r="V1481">
            <v>0</v>
          </cell>
        </row>
        <row r="1482">
          <cell r="V1482">
            <v>0</v>
          </cell>
        </row>
        <row r="1483">
          <cell r="V1483">
            <v>0</v>
          </cell>
        </row>
        <row r="1484">
          <cell r="V1484">
            <v>0</v>
          </cell>
        </row>
        <row r="1485">
          <cell r="V1485">
            <v>0</v>
          </cell>
        </row>
        <row r="1486">
          <cell r="V1486">
            <v>0</v>
          </cell>
        </row>
        <row r="1487">
          <cell r="V1487">
            <v>0</v>
          </cell>
        </row>
        <row r="1488">
          <cell r="V1488">
            <v>0</v>
          </cell>
        </row>
        <row r="1489">
          <cell r="V1489">
            <v>0</v>
          </cell>
        </row>
        <row r="1490">
          <cell r="V1490">
            <v>0</v>
          </cell>
        </row>
        <row r="1491">
          <cell r="V1491">
            <v>0</v>
          </cell>
        </row>
        <row r="1492">
          <cell r="V1492">
            <v>0</v>
          </cell>
        </row>
        <row r="1493">
          <cell r="V1493">
            <v>0</v>
          </cell>
        </row>
        <row r="1494">
          <cell r="V1494">
            <v>0</v>
          </cell>
        </row>
        <row r="1495">
          <cell r="V1495">
            <v>0</v>
          </cell>
        </row>
        <row r="1496">
          <cell r="V1496">
            <v>0</v>
          </cell>
        </row>
        <row r="1497">
          <cell r="V1497">
            <v>0</v>
          </cell>
        </row>
        <row r="1498">
          <cell r="V1498">
            <v>0</v>
          </cell>
        </row>
        <row r="1499">
          <cell r="V1499">
            <v>0</v>
          </cell>
        </row>
        <row r="1500">
          <cell r="V1500">
            <v>0</v>
          </cell>
        </row>
        <row r="1501">
          <cell r="V1501">
            <v>0</v>
          </cell>
        </row>
        <row r="1502">
          <cell r="V1502">
            <v>0</v>
          </cell>
        </row>
        <row r="1503">
          <cell r="V1503">
            <v>0</v>
          </cell>
        </row>
        <row r="1504">
          <cell r="V1504">
            <v>0</v>
          </cell>
        </row>
        <row r="1505">
          <cell r="V1505">
            <v>0</v>
          </cell>
        </row>
        <row r="1506">
          <cell r="V1506">
            <v>0</v>
          </cell>
        </row>
        <row r="1507">
          <cell r="V1507">
            <v>0</v>
          </cell>
        </row>
        <row r="1508">
          <cell r="V1508">
            <v>0</v>
          </cell>
        </row>
        <row r="1509">
          <cell r="V1509">
            <v>0</v>
          </cell>
        </row>
        <row r="1510">
          <cell r="V1510">
            <v>0</v>
          </cell>
        </row>
        <row r="1511">
          <cell r="V1511">
            <v>0</v>
          </cell>
        </row>
        <row r="1512">
          <cell r="V1512">
            <v>0</v>
          </cell>
        </row>
        <row r="1513">
          <cell r="V1513">
            <v>0</v>
          </cell>
        </row>
        <row r="1514">
          <cell r="V1514">
            <v>0</v>
          </cell>
        </row>
        <row r="1515">
          <cell r="V1515">
            <v>0</v>
          </cell>
        </row>
        <row r="1516">
          <cell r="V1516">
            <v>0</v>
          </cell>
        </row>
        <row r="1517">
          <cell r="V1517">
            <v>0</v>
          </cell>
        </row>
        <row r="1518">
          <cell r="V1518">
            <v>0</v>
          </cell>
        </row>
        <row r="1519">
          <cell r="V1519">
            <v>0</v>
          </cell>
        </row>
        <row r="1520">
          <cell r="V1520">
            <v>0</v>
          </cell>
        </row>
        <row r="1521">
          <cell r="V1521">
            <v>0</v>
          </cell>
        </row>
        <row r="1522">
          <cell r="V1522">
            <v>0</v>
          </cell>
        </row>
        <row r="1523">
          <cell r="V1523">
            <v>0</v>
          </cell>
        </row>
        <row r="1524">
          <cell r="V1524">
            <v>0</v>
          </cell>
        </row>
        <row r="1525">
          <cell r="V1525">
            <v>0</v>
          </cell>
        </row>
        <row r="1526">
          <cell r="V1526">
            <v>0</v>
          </cell>
        </row>
        <row r="1527">
          <cell r="V1527">
            <v>0</v>
          </cell>
        </row>
        <row r="1528">
          <cell r="V1528">
            <v>0</v>
          </cell>
        </row>
        <row r="1529">
          <cell r="V1529">
            <v>0</v>
          </cell>
        </row>
        <row r="1530">
          <cell r="V1530">
            <v>0</v>
          </cell>
        </row>
        <row r="1531">
          <cell r="V1531">
            <v>0</v>
          </cell>
        </row>
        <row r="1532">
          <cell r="V1532">
            <v>0</v>
          </cell>
        </row>
        <row r="1533">
          <cell r="V1533">
            <v>0</v>
          </cell>
        </row>
        <row r="1534">
          <cell r="V1534">
            <v>0</v>
          </cell>
        </row>
        <row r="1535">
          <cell r="V1535">
            <v>0</v>
          </cell>
        </row>
        <row r="1536">
          <cell r="V1536">
            <v>0</v>
          </cell>
        </row>
        <row r="1537">
          <cell r="V1537">
            <v>0</v>
          </cell>
        </row>
        <row r="1538">
          <cell r="V1538">
            <v>0</v>
          </cell>
        </row>
        <row r="1539">
          <cell r="V1539">
            <v>0</v>
          </cell>
        </row>
        <row r="1540">
          <cell r="V1540">
            <v>0</v>
          </cell>
        </row>
        <row r="1541">
          <cell r="V1541">
            <v>0</v>
          </cell>
        </row>
        <row r="1542">
          <cell r="V1542">
            <v>0</v>
          </cell>
        </row>
        <row r="1543">
          <cell r="V1543">
            <v>0</v>
          </cell>
        </row>
        <row r="1544">
          <cell r="V1544">
            <v>0</v>
          </cell>
        </row>
        <row r="1545">
          <cell r="V1545">
            <v>0</v>
          </cell>
        </row>
        <row r="1546">
          <cell r="V1546">
            <v>0</v>
          </cell>
        </row>
        <row r="1547">
          <cell r="V1547">
            <v>0</v>
          </cell>
        </row>
        <row r="1548">
          <cell r="V1548">
            <v>0</v>
          </cell>
        </row>
        <row r="1549">
          <cell r="V1549">
            <v>0</v>
          </cell>
        </row>
        <row r="1550">
          <cell r="V1550">
            <v>0</v>
          </cell>
        </row>
        <row r="1551">
          <cell r="V1551">
            <v>0</v>
          </cell>
        </row>
        <row r="1552">
          <cell r="V1552">
            <v>0</v>
          </cell>
        </row>
        <row r="1553">
          <cell r="V1553">
            <v>0</v>
          </cell>
        </row>
        <row r="1554">
          <cell r="V1554">
            <v>0</v>
          </cell>
        </row>
        <row r="1555">
          <cell r="V1555">
            <v>0</v>
          </cell>
        </row>
        <row r="1556">
          <cell r="V1556">
            <v>0</v>
          </cell>
        </row>
        <row r="1557">
          <cell r="V1557">
            <v>0</v>
          </cell>
        </row>
        <row r="1558">
          <cell r="V1558">
            <v>0</v>
          </cell>
        </row>
        <row r="1559">
          <cell r="V1559">
            <v>0</v>
          </cell>
        </row>
        <row r="1560">
          <cell r="V1560">
            <v>0</v>
          </cell>
        </row>
        <row r="1561">
          <cell r="V1561">
            <v>0</v>
          </cell>
        </row>
        <row r="1562">
          <cell r="V1562">
            <v>0</v>
          </cell>
        </row>
        <row r="1563">
          <cell r="V1563">
            <v>0</v>
          </cell>
        </row>
        <row r="1564">
          <cell r="V1564">
            <v>0</v>
          </cell>
        </row>
        <row r="1565">
          <cell r="V1565">
            <v>0</v>
          </cell>
        </row>
        <row r="1566">
          <cell r="V1566">
            <v>0</v>
          </cell>
        </row>
        <row r="1567">
          <cell r="V1567">
            <v>0</v>
          </cell>
        </row>
        <row r="1568">
          <cell r="V1568">
            <v>0</v>
          </cell>
        </row>
        <row r="1569">
          <cell r="V1569">
            <v>0</v>
          </cell>
        </row>
        <row r="1570">
          <cell r="V1570">
            <v>0</v>
          </cell>
        </row>
        <row r="1571">
          <cell r="V1571">
            <v>0</v>
          </cell>
        </row>
        <row r="1572">
          <cell r="V1572">
            <v>0</v>
          </cell>
        </row>
        <row r="1573">
          <cell r="V1573">
            <v>0</v>
          </cell>
        </row>
        <row r="1574">
          <cell r="V1574">
            <v>0</v>
          </cell>
        </row>
        <row r="1575">
          <cell r="V1575">
            <v>0</v>
          </cell>
        </row>
        <row r="1576">
          <cell r="V1576">
            <v>0</v>
          </cell>
        </row>
        <row r="1577">
          <cell r="V1577">
            <v>0</v>
          </cell>
        </row>
        <row r="1578">
          <cell r="V1578">
            <v>0</v>
          </cell>
        </row>
        <row r="1579">
          <cell r="V1579">
            <v>0</v>
          </cell>
        </row>
        <row r="1580">
          <cell r="V1580">
            <v>0</v>
          </cell>
        </row>
        <row r="1581">
          <cell r="V1581">
            <v>0</v>
          </cell>
        </row>
        <row r="1582">
          <cell r="V1582">
            <v>0</v>
          </cell>
        </row>
        <row r="1583">
          <cell r="V1583">
            <v>0</v>
          </cell>
        </row>
        <row r="1584">
          <cell r="V1584">
            <v>0</v>
          </cell>
        </row>
        <row r="1585">
          <cell r="V1585">
            <v>0</v>
          </cell>
        </row>
        <row r="1586">
          <cell r="V1586">
            <v>0</v>
          </cell>
        </row>
        <row r="1587">
          <cell r="V1587">
            <v>0</v>
          </cell>
        </row>
        <row r="1588">
          <cell r="V1588">
            <v>0</v>
          </cell>
        </row>
        <row r="1589">
          <cell r="V1589">
            <v>0</v>
          </cell>
        </row>
        <row r="1590">
          <cell r="V1590">
            <v>0</v>
          </cell>
        </row>
        <row r="1591">
          <cell r="V1591">
            <v>0</v>
          </cell>
        </row>
        <row r="1592">
          <cell r="V1592">
            <v>0</v>
          </cell>
        </row>
        <row r="1593">
          <cell r="V1593">
            <v>0</v>
          </cell>
        </row>
        <row r="1594">
          <cell r="V1594">
            <v>0</v>
          </cell>
        </row>
        <row r="1595">
          <cell r="V1595">
            <v>0</v>
          </cell>
        </row>
        <row r="1596">
          <cell r="V1596">
            <v>0</v>
          </cell>
        </row>
        <row r="1597">
          <cell r="V1597">
            <v>0</v>
          </cell>
        </row>
        <row r="1598">
          <cell r="V1598">
            <v>0</v>
          </cell>
        </row>
        <row r="1599">
          <cell r="V1599">
            <v>0</v>
          </cell>
        </row>
        <row r="1600">
          <cell r="V1600">
            <v>0</v>
          </cell>
        </row>
        <row r="1601">
          <cell r="V1601">
            <v>0</v>
          </cell>
        </row>
        <row r="1602">
          <cell r="V1602">
            <v>0</v>
          </cell>
        </row>
        <row r="1603">
          <cell r="V1603">
            <v>0</v>
          </cell>
        </row>
        <row r="1604">
          <cell r="V1604">
            <v>0</v>
          </cell>
        </row>
        <row r="1605">
          <cell r="V1605">
            <v>0</v>
          </cell>
        </row>
        <row r="1606">
          <cell r="V1606">
            <v>0</v>
          </cell>
        </row>
        <row r="1607">
          <cell r="V1607">
            <v>0</v>
          </cell>
        </row>
        <row r="1608">
          <cell r="V1608">
            <v>0</v>
          </cell>
        </row>
        <row r="1609">
          <cell r="V1609">
            <v>0</v>
          </cell>
        </row>
        <row r="1610">
          <cell r="V1610">
            <v>0</v>
          </cell>
        </row>
        <row r="1611">
          <cell r="V1611">
            <v>0</v>
          </cell>
        </row>
        <row r="1612">
          <cell r="V1612">
            <v>0</v>
          </cell>
        </row>
        <row r="1613">
          <cell r="V1613">
            <v>0</v>
          </cell>
        </row>
        <row r="1614">
          <cell r="V1614">
            <v>0</v>
          </cell>
        </row>
        <row r="1615">
          <cell r="V1615">
            <v>0</v>
          </cell>
        </row>
        <row r="1616">
          <cell r="V1616">
            <v>0</v>
          </cell>
        </row>
        <row r="1617">
          <cell r="V1617">
            <v>0</v>
          </cell>
        </row>
        <row r="1618">
          <cell r="V1618">
            <v>0</v>
          </cell>
        </row>
        <row r="1619">
          <cell r="V1619">
            <v>0</v>
          </cell>
        </row>
        <row r="1620">
          <cell r="V1620">
            <v>0</v>
          </cell>
        </row>
        <row r="1621">
          <cell r="V1621">
            <v>0</v>
          </cell>
        </row>
        <row r="1622">
          <cell r="V1622">
            <v>0</v>
          </cell>
        </row>
        <row r="1623">
          <cell r="V1623">
            <v>0</v>
          </cell>
        </row>
        <row r="1624">
          <cell r="V1624">
            <v>0</v>
          </cell>
        </row>
        <row r="1625">
          <cell r="V1625">
            <v>0</v>
          </cell>
        </row>
        <row r="1626">
          <cell r="V1626">
            <v>0</v>
          </cell>
        </row>
        <row r="1627">
          <cell r="V1627">
            <v>0</v>
          </cell>
        </row>
        <row r="1628">
          <cell r="V1628">
            <v>0</v>
          </cell>
        </row>
        <row r="1629">
          <cell r="V1629">
            <v>0</v>
          </cell>
        </row>
        <row r="1630">
          <cell r="V1630">
            <v>0</v>
          </cell>
        </row>
        <row r="1631">
          <cell r="V1631">
            <v>0</v>
          </cell>
        </row>
        <row r="1632">
          <cell r="V1632">
            <v>0</v>
          </cell>
        </row>
        <row r="1633">
          <cell r="V1633">
            <v>0</v>
          </cell>
        </row>
        <row r="1634">
          <cell r="V1634">
            <v>0</v>
          </cell>
        </row>
        <row r="1635">
          <cell r="V1635">
            <v>0</v>
          </cell>
        </row>
        <row r="1636">
          <cell r="V1636">
            <v>0</v>
          </cell>
        </row>
        <row r="1637">
          <cell r="V1637">
            <v>0</v>
          </cell>
        </row>
        <row r="1638">
          <cell r="V1638">
            <v>0</v>
          </cell>
        </row>
        <row r="1639">
          <cell r="V1639">
            <v>0</v>
          </cell>
        </row>
        <row r="1640">
          <cell r="V1640">
            <v>0</v>
          </cell>
        </row>
        <row r="1641">
          <cell r="V1641">
            <v>0</v>
          </cell>
        </row>
        <row r="1642">
          <cell r="V1642">
            <v>0</v>
          </cell>
        </row>
        <row r="1643">
          <cell r="V1643">
            <v>0</v>
          </cell>
        </row>
        <row r="1644">
          <cell r="V1644">
            <v>0</v>
          </cell>
        </row>
        <row r="1645">
          <cell r="V1645">
            <v>0</v>
          </cell>
        </row>
        <row r="1646">
          <cell r="V1646">
            <v>0</v>
          </cell>
        </row>
        <row r="1647">
          <cell r="V1647">
            <v>0</v>
          </cell>
        </row>
        <row r="1648">
          <cell r="V1648">
            <v>0</v>
          </cell>
        </row>
        <row r="1649">
          <cell r="V1649">
            <v>0</v>
          </cell>
        </row>
        <row r="1650">
          <cell r="V1650">
            <v>0</v>
          </cell>
        </row>
        <row r="1651">
          <cell r="V1651">
            <v>0</v>
          </cell>
        </row>
        <row r="1652">
          <cell r="V1652">
            <v>0</v>
          </cell>
        </row>
        <row r="1653">
          <cell r="V1653">
            <v>0</v>
          </cell>
        </row>
        <row r="1654">
          <cell r="V1654">
            <v>0</v>
          </cell>
        </row>
        <row r="1655">
          <cell r="V1655">
            <v>0</v>
          </cell>
        </row>
        <row r="1656">
          <cell r="V1656">
            <v>0</v>
          </cell>
        </row>
        <row r="1657">
          <cell r="V1657">
            <v>0</v>
          </cell>
        </row>
        <row r="1658">
          <cell r="V1658">
            <v>0</v>
          </cell>
        </row>
        <row r="1659">
          <cell r="V1659">
            <v>0</v>
          </cell>
        </row>
        <row r="1660">
          <cell r="V1660">
            <v>0</v>
          </cell>
        </row>
        <row r="1661">
          <cell r="V1661">
            <v>0</v>
          </cell>
        </row>
        <row r="1662">
          <cell r="V1662">
            <v>0</v>
          </cell>
        </row>
        <row r="1663">
          <cell r="V1663">
            <v>0</v>
          </cell>
        </row>
        <row r="1664">
          <cell r="V1664">
            <v>0</v>
          </cell>
        </row>
        <row r="1665">
          <cell r="V1665">
            <v>0</v>
          </cell>
        </row>
        <row r="1666">
          <cell r="V1666">
            <v>0</v>
          </cell>
        </row>
        <row r="1667">
          <cell r="V1667">
            <v>0</v>
          </cell>
        </row>
        <row r="1668">
          <cell r="V1668">
            <v>0</v>
          </cell>
        </row>
        <row r="1669">
          <cell r="V1669">
            <v>0</v>
          </cell>
        </row>
        <row r="1670">
          <cell r="V1670">
            <v>0</v>
          </cell>
        </row>
        <row r="1671">
          <cell r="V1671">
            <v>0</v>
          </cell>
        </row>
        <row r="1672">
          <cell r="V1672">
            <v>0</v>
          </cell>
        </row>
        <row r="1673">
          <cell r="V1673">
            <v>0</v>
          </cell>
        </row>
        <row r="1674">
          <cell r="V1674">
            <v>0</v>
          </cell>
        </row>
        <row r="1675">
          <cell r="V1675">
            <v>0</v>
          </cell>
        </row>
        <row r="1676">
          <cell r="V1676">
            <v>0</v>
          </cell>
        </row>
        <row r="1677">
          <cell r="V1677">
            <v>0</v>
          </cell>
        </row>
        <row r="1678">
          <cell r="V1678">
            <v>0</v>
          </cell>
        </row>
        <row r="1679">
          <cell r="V1679">
            <v>0</v>
          </cell>
        </row>
        <row r="1680">
          <cell r="V1680">
            <v>0</v>
          </cell>
        </row>
        <row r="1681">
          <cell r="V1681">
            <v>0</v>
          </cell>
        </row>
        <row r="1682">
          <cell r="V1682">
            <v>0</v>
          </cell>
        </row>
        <row r="1683">
          <cell r="V1683">
            <v>0</v>
          </cell>
        </row>
        <row r="1684">
          <cell r="V1684">
            <v>0</v>
          </cell>
        </row>
        <row r="1685">
          <cell r="V1685">
            <v>0</v>
          </cell>
        </row>
        <row r="1686">
          <cell r="V1686">
            <v>0</v>
          </cell>
        </row>
        <row r="1687">
          <cell r="V1687">
            <v>0</v>
          </cell>
        </row>
        <row r="1688">
          <cell r="V1688">
            <v>0</v>
          </cell>
        </row>
        <row r="1689">
          <cell r="V1689">
            <v>0</v>
          </cell>
        </row>
        <row r="1690">
          <cell r="V1690">
            <v>0</v>
          </cell>
        </row>
        <row r="1691">
          <cell r="V1691">
            <v>0</v>
          </cell>
        </row>
        <row r="1692">
          <cell r="V1692">
            <v>0</v>
          </cell>
        </row>
        <row r="1693">
          <cell r="V1693">
            <v>0</v>
          </cell>
        </row>
        <row r="1694">
          <cell r="V1694">
            <v>0</v>
          </cell>
        </row>
        <row r="1695">
          <cell r="V1695">
            <v>0</v>
          </cell>
        </row>
        <row r="1696">
          <cell r="V1696">
            <v>0</v>
          </cell>
        </row>
        <row r="1697">
          <cell r="V1697">
            <v>0</v>
          </cell>
        </row>
        <row r="1698">
          <cell r="V1698">
            <v>0</v>
          </cell>
        </row>
        <row r="1699">
          <cell r="V1699">
            <v>0</v>
          </cell>
        </row>
        <row r="1700">
          <cell r="V1700">
            <v>0</v>
          </cell>
        </row>
        <row r="1701">
          <cell r="V1701">
            <v>0</v>
          </cell>
        </row>
        <row r="1702">
          <cell r="V1702">
            <v>0</v>
          </cell>
        </row>
        <row r="1703">
          <cell r="V1703">
            <v>0</v>
          </cell>
        </row>
        <row r="1704">
          <cell r="V1704">
            <v>0</v>
          </cell>
        </row>
        <row r="1705">
          <cell r="V1705">
            <v>0</v>
          </cell>
        </row>
        <row r="1706">
          <cell r="V1706">
            <v>0</v>
          </cell>
        </row>
        <row r="1707">
          <cell r="V1707">
            <v>0</v>
          </cell>
        </row>
        <row r="1708">
          <cell r="V1708">
            <v>0</v>
          </cell>
        </row>
        <row r="1709">
          <cell r="V1709">
            <v>0</v>
          </cell>
        </row>
        <row r="1710">
          <cell r="V1710">
            <v>0</v>
          </cell>
        </row>
        <row r="1711">
          <cell r="V1711">
            <v>0</v>
          </cell>
        </row>
        <row r="1712">
          <cell r="V1712">
            <v>0</v>
          </cell>
        </row>
        <row r="1713">
          <cell r="V1713">
            <v>0</v>
          </cell>
        </row>
        <row r="1714">
          <cell r="V1714">
            <v>0</v>
          </cell>
        </row>
        <row r="1715">
          <cell r="V1715">
            <v>0</v>
          </cell>
        </row>
        <row r="1716">
          <cell r="V1716">
            <v>0</v>
          </cell>
        </row>
        <row r="1717">
          <cell r="V1717">
            <v>0</v>
          </cell>
        </row>
        <row r="1718">
          <cell r="V1718">
            <v>0</v>
          </cell>
        </row>
        <row r="1719">
          <cell r="V1719">
            <v>0</v>
          </cell>
        </row>
        <row r="1720">
          <cell r="V1720">
            <v>0</v>
          </cell>
        </row>
        <row r="1721">
          <cell r="V1721">
            <v>0</v>
          </cell>
        </row>
        <row r="1722">
          <cell r="V1722">
            <v>0</v>
          </cell>
        </row>
        <row r="1723">
          <cell r="V1723">
            <v>0</v>
          </cell>
        </row>
        <row r="1724">
          <cell r="V1724">
            <v>0</v>
          </cell>
        </row>
        <row r="1725">
          <cell r="V1725">
            <v>0</v>
          </cell>
        </row>
        <row r="1726">
          <cell r="V1726">
            <v>0</v>
          </cell>
        </row>
        <row r="1727">
          <cell r="V1727">
            <v>0</v>
          </cell>
        </row>
        <row r="1728">
          <cell r="V1728">
            <v>0</v>
          </cell>
        </row>
        <row r="1729">
          <cell r="V1729">
            <v>0</v>
          </cell>
        </row>
        <row r="1730">
          <cell r="V1730">
            <v>0</v>
          </cell>
        </row>
        <row r="1731">
          <cell r="V1731">
            <v>0</v>
          </cell>
        </row>
        <row r="1732">
          <cell r="V1732">
            <v>0</v>
          </cell>
        </row>
        <row r="1733">
          <cell r="V1733">
            <v>0</v>
          </cell>
        </row>
        <row r="1734">
          <cell r="V1734">
            <v>0</v>
          </cell>
        </row>
        <row r="1735">
          <cell r="V1735">
            <v>0</v>
          </cell>
        </row>
        <row r="1736">
          <cell r="V1736">
            <v>0</v>
          </cell>
        </row>
        <row r="1737">
          <cell r="V1737">
            <v>0</v>
          </cell>
        </row>
        <row r="1738">
          <cell r="V1738">
            <v>0</v>
          </cell>
        </row>
        <row r="1739">
          <cell r="V1739">
            <v>0</v>
          </cell>
        </row>
        <row r="1740">
          <cell r="V1740">
            <v>0</v>
          </cell>
        </row>
        <row r="1741">
          <cell r="V1741">
            <v>0</v>
          </cell>
        </row>
        <row r="1742">
          <cell r="V1742">
            <v>0</v>
          </cell>
        </row>
        <row r="1743">
          <cell r="V1743">
            <v>0</v>
          </cell>
        </row>
        <row r="1744">
          <cell r="V1744">
            <v>0</v>
          </cell>
        </row>
        <row r="1745">
          <cell r="V1745">
            <v>0</v>
          </cell>
        </row>
        <row r="1746">
          <cell r="V1746">
            <v>0</v>
          </cell>
        </row>
        <row r="1747">
          <cell r="V1747">
            <v>0</v>
          </cell>
        </row>
        <row r="1748">
          <cell r="V1748">
            <v>0</v>
          </cell>
        </row>
        <row r="1749">
          <cell r="V1749">
            <v>0</v>
          </cell>
        </row>
        <row r="1750">
          <cell r="V1750">
            <v>0</v>
          </cell>
        </row>
        <row r="1751">
          <cell r="V1751">
            <v>0</v>
          </cell>
        </row>
        <row r="1752">
          <cell r="V1752">
            <v>0</v>
          </cell>
        </row>
        <row r="1753">
          <cell r="V1753">
            <v>0</v>
          </cell>
        </row>
        <row r="1754">
          <cell r="V1754">
            <v>0</v>
          </cell>
        </row>
        <row r="1755">
          <cell r="V1755">
            <v>0</v>
          </cell>
        </row>
        <row r="1756">
          <cell r="V1756">
            <v>0</v>
          </cell>
        </row>
        <row r="1757">
          <cell r="V1757">
            <v>0</v>
          </cell>
        </row>
        <row r="1758">
          <cell r="V1758">
            <v>0</v>
          </cell>
        </row>
        <row r="1759">
          <cell r="V1759">
            <v>0</v>
          </cell>
        </row>
        <row r="1760">
          <cell r="V1760">
            <v>0</v>
          </cell>
        </row>
        <row r="1761">
          <cell r="V1761">
            <v>0</v>
          </cell>
        </row>
        <row r="1762">
          <cell r="V1762">
            <v>0</v>
          </cell>
        </row>
        <row r="1763">
          <cell r="V1763">
            <v>0</v>
          </cell>
        </row>
        <row r="1764">
          <cell r="V1764">
            <v>0</v>
          </cell>
        </row>
        <row r="1765">
          <cell r="V1765">
            <v>0</v>
          </cell>
        </row>
        <row r="1766">
          <cell r="V1766">
            <v>0</v>
          </cell>
        </row>
        <row r="1767">
          <cell r="V1767">
            <v>0</v>
          </cell>
        </row>
        <row r="1768">
          <cell r="V1768">
            <v>0</v>
          </cell>
        </row>
        <row r="1769">
          <cell r="V1769">
            <v>0</v>
          </cell>
        </row>
        <row r="1770">
          <cell r="V1770">
            <v>0</v>
          </cell>
        </row>
        <row r="1771">
          <cell r="V1771">
            <v>0</v>
          </cell>
        </row>
        <row r="1772">
          <cell r="V1772">
            <v>0</v>
          </cell>
        </row>
        <row r="1773">
          <cell r="V1773">
            <v>0</v>
          </cell>
        </row>
        <row r="1774">
          <cell r="V1774">
            <v>0</v>
          </cell>
        </row>
        <row r="1775">
          <cell r="V1775">
            <v>0</v>
          </cell>
        </row>
        <row r="1776">
          <cell r="V1776">
            <v>0</v>
          </cell>
        </row>
        <row r="1777">
          <cell r="V1777">
            <v>0</v>
          </cell>
        </row>
        <row r="1778">
          <cell r="V1778">
            <v>0</v>
          </cell>
        </row>
        <row r="1779">
          <cell r="V1779">
            <v>0</v>
          </cell>
        </row>
        <row r="1780">
          <cell r="V1780">
            <v>0</v>
          </cell>
        </row>
        <row r="1781">
          <cell r="V1781">
            <v>0</v>
          </cell>
        </row>
        <row r="1782">
          <cell r="V1782">
            <v>0</v>
          </cell>
        </row>
        <row r="1783">
          <cell r="V1783">
            <v>0</v>
          </cell>
        </row>
        <row r="1784">
          <cell r="V1784">
            <v>0</v>
          </cell>
        </row>
        <row r="1785">
          <cell r="V1785">
            <v>0</v>
          </cell>
        </row>
        <row r="1786">
          <cell r="V1786">
            <v>0</v>
          </cell>
        </row>
        <row r="1787">
          <cell r="V1787">
            <v>0</v>
          </cell>
        </row>
        <row r="1788">
          <cell r="V1788">
            <v>0</v>
          </cell>
        </row>
        <row r="1789">
          <cell r="V1789">
            <v>0</v>
          </cell>
        </row>
        <row r="1790">
          <cell r="V1790">
            <v>0</v>
          </cell>
        </row>
        <row r="1791">
          <cell r="V1791">
            <v>0</v>
          </cell>
        </row>
        <row r="1792">
          <cell r="V1792">
            <v>0</v>
          </cell>
        </row>
        <row r="1793">
          <cell r="V1793">
            <v>0</v>
          </cell>
        </row>
        <row r="1794">
          <cell r="V1794">
            <v>0</v>
          </cell>
        </row>
        <row r="1795">
          <cell r="V1795">
            <v>0</v>
          </cell>
        </row>
        <row r="1796">
          <cell r="V1796">
            <v>0</v>
          </cell>
        </row>
        <row r="1797">
          <cell r="V1797">
            <v>0</v>
          </cell>
        </row>
        <row r="1798">
          <cell r="V1798">
            <v>0</v>
          </cell>
        </row>
        <row r="1799">
          <cell r="V1799">
            <v>0</v>
          </cell>
        </row>
        <row r="1800">
          <cell r="V1800">
            <v>0</v>
          </cell>
        </row>
        <row r="1801">
          <cell r="V1801">
            <v>0</v>
          </cell>
        </row>
        <row r="1802">
          <cell r="V1802">
            <v>0</v>
          </cell>
        </row>
        <row r="1803">
          <cell r="V1803">
            <v>0</v>
          </cell>
        </row>
        <row r="1804">
          <cell r="V1804">
            <v>0</v>
          </cell>
        </row>
        <row r="1805">
          <cell r="V1805">
            <v>0</v>
          </cell>
        </row>
        <row r="1806">
          <cell r="V1806">
            <v>0</v>
          </cell>
        </row>
        <row r="1807">
          <cell r="V1807">
            <v>0</v>
          </cell>
        </row>
        <row r="1808">
          <cell r="V1808">
            <v>0</v>
          </cell>
        </row>
        <row r="1809">
          <cell r="V1809">
            <v>0</v>
          </cell>
        </row>
        <row r="1810">
          <cell r="V1810">
            <v>0</v>
          </cell>
        </row>
        <row r="1811">
          <cell r="V1811">
            <v>0</v>
          </cell>
        </row>
        <row r="1812">
          <cell r="V1812">
            <v>0</v>
          </cell>
        </row>
        <row r="1813">
          <cell r="V1813">
            <v>0</v>
          </cell>
        </row>
        <row r="1814">
          <cell r="V1814">
            <v>0</v>
          </cell>
        </row>
        <row r="1815">
          <cell r="V1815">
            <v>0</v>
          </cell>
        </row>
        <row r="1816">
          <cell r="V1816">
            <v>0</v>
          </cell>
        </row>
        <row r="1817">
          <cell r="V1817">
            <v>0</v>
          </cell>
        </row>
        <row r="1818">
          <cell r="V1818">
            <v>0</v>
          </cell>
        </row>
        <row r="1819">
          <cell r="V1819">
            <v>0</v>
          </cell>
        </row>
        <row r="1820">
          <cell r="V1820">
            <v>0</v>
          </cell>
        </row>
        <row r="1821">
          <cell r="V1821">
            <v>0</v>
          </cell>
        </row>
        <row r="1822">
          <cell r="V1822">
            <v>0</v>
          </cell>
        </row>
        <row r="1823">
          <cell r="V1823">
            <v>0</v>
          </cell>
        </row>
        <row r="1824">
          <cell r="V1824">
            <v>0</v>
          </cell>
        </row>
        <row r="1825">
          <cell r="V1825">
            <v>0</v>
          </cell>
        </row>
        <row r="1826">
          <cell r="V1826">
            <v>0</v>
          </cell>
        </row>
        <row r="1827">
          <cell r="V1827">
            <v>0</v>
          </cell>
        </row>
        <row r="1828">
          <cell r="V1828">
            <v>0</v>
          </cell>
        </row>
        <row r="1829">
          <cell r="V1829">
            <v>0</v>
          </cell>
        </row>
        <row r="1830">
          <cell r="V1830">
            <v>0</v>
          </cell>
        </row>
        <row r="1831">
          <cell r="V1831">
            <v>0</v>
          </cell>
        </row>
        <row r="1832">
          <cell r="V1832">
            <v>0</v>
          </cell>
        </row>
        <row r="1833">
          <cell r="V1833">
            <v>0</v>
          </cell>
        </row>
        <row r="1834">
          <cell r="V1834">
            <v>0</v>
          </cell>
        </row>
        <row r="1835">
          <cell r="V1835">
            <v>0</v>
          </cell>
        </row>
        <row r="1836">
          <cell r="V1836">
            <v>0</v>
          </cell>
        </row>
        <row r="1837">
          <cell r="V1837">
            <v>0</v>
          </cell>
        </row>
        <row r="1838">
          <cell r="V1838">
            <v>0</v>
          </cell>
        </row>
        <row r="1839">
          <cell r="V1839">
            <v>0</v>
          </cell>
        </row>
        <row r="1840">
          <cell r="V1840">
            <v>0</v>
          </cell>
        </row>
        <row r="1841">
          <cell r="V1841">
            <v>0</v>
          </cell>
        </row>
        <row r="1842">
          <cell r="V1842">
            <v>0</v>
          </cell>
        </row>
        <row r="1843">
          <cell r="V1843">
            <v>0</v>
          </cell>
        </row>
        <row r="1844">
          <cell r="V1844">
            <v>0</v>
          </cell>
        </row>
        <row r="1845">
          <cell r="V1845">
            <v>0</v>
          </cell>
        </row>
        <row r="1846">
          <cell r="V1846">
            <v>0</v>
          </cell>
        </row>
        <row r="1847">
          <cell r="V1847">
            <v>0</v>
          </cell>
        </row>
        <row r="1848">
          <cell r="V1848">
            <v>0</v>
          </cell>
        </row>
        <row r="1849">
          <cell r="V1849">
            <v>0</v>
          </cell>
        </row>
        <row r="1850">
          <cell r="V1850">
            <v>0</v>
          </cell>
        </row>
        <row r="1851">
          <cell r="V1851">
            <v>0</v>
          </cell>
        </row>
        <row r="1852">
          <cell r="V1852">
            <v>0</v>
          </cell>
        </row>
        <row r="1853">
          <cell r="V1853">
            <v>0</v>
          </cell>
        </row>
        <row r="1854">
          <cell r="V1854">
            <v>0</v>
          </cell>
        </row>
        <row r="1855">
          <cell r="V1855">
            <v>0</v>
          </cell>
        </row>
        <row r="1856">
          <cell r="V1856">
            <v>0</v>
          </cell>
        </row>
        <row r="1857">
          <cell r="V1857">
            <v>0</v>
          </cell>
        </row>
        <row r="1858">
          <cell r="V1858">
            <v>0</v>
          </cell>
        </row>
        <row r="1859">
          <cell r="V1859">
            <v>0</v>
          </cell>
        </row>
        <row r="1860">
          <cell r="V1860">
            <v>0</v>
          </cell>
        </row>
        <row r="1861">
          <cell r="V1861">
            <v>0</v>
          </cell>
        </row>
        <row r="1862">
          <cell r="V1862">
            <v>0</v>
          </cell>
        </row>
        <row r="1863">
          <cell r="V1863">
            <v>0</v>
          </cell>
        </row>
        <row r="1864">
          <cell r="V1864">
            <v>0</v>
          </cell>
        </row>
        <row r="1865">
          <cell r="V1865">
            <v>0</v>
          </cell>
        </row>
        <row r="1866">
          <cell r="V1866">
            <v>0</v>
          </cell>
        </row>
        <row r="1867">
          <cell r="V1867">
            <v>0</v>
          </cell>
        </row>
        <row r="1868">
          <cell r="V1868">
            <v>0</v>
          </cell>
        </row>
        <row r="1869">
          <cell r="V1869">
            <v>0</v>
          </cell>
        </row>
        <row r="1870">
          <cell r="V1870">
            <v>0</v>
          </cell>
        </row>
        <row r="1871">
          <cell r="V1871">
            <v>0</v>
          </cell>
        </row>
        <row r="1872">
          <cell r="V1872">
            <v>0</v>
          </cell>
        </row>
        <row r="1873">
          <cell r="V1873">
            <v>0</v>
          </cell>
        </row>
        <row r="1874">
          <cell r="V1874">
            <v>0</v>
          </cell>
        </row>
        <row r="1875">
          <cell r="V1875">
            <v>0</v>
          </cell>
        </row>
        <row r="1876">
          <cell r="V1876">
            <v>0</v>
          </cell>
        </row>
        <row r="1877">
          <cell r="V1877">
            <v>0</v>
          </cell>
        </row>
        <row r="1878">
          <cell r="V1878">
            <v>0</v>
          </cell>
        </row>
        <row r="1879">
          <cell r="V1879">
            <v>0</v>
          </cell>
        </row>
        <row r="1880">
          <cell r="V1880">
            <v>0</v>
          </cell>
        </row>
        <row r="1881">
          <cell r="V1881">
            <v>0</v>
          </cell>
        </row>
        <row r="1882">
          <cell r="V1882">
            <v>0</v>
          </cell>
        </row>
        <row r="1883">
          <cell r="V1883">
            <v>0</v>
          </cell>
        </row>
        <row r="1884">
          <cell r="V1884">
            <v>0</v>
          </cell>
        </row>
        <row r="1885">
          <cell r="V1885">
            <v>0</v>
          </cell>
        </row>
        <row r="1886">
          <cell r="V1886">
            <v>0</v>
          </cell>
        </row>
        <row r="1887">
          <cell r="V1887">
            <v>0</v>
          </cell>
        </row>
        <row r="1888">
          <cell r="V1888">
            <v>0</v>
          </cell>
        </row>
        <row r="1889">
          <cell r="V1889">
            <v>0</v>
          </cell>
        </row>
        <row r="1890">
          <cell r="V1890">
            <v>0</v>
          </cell>
        </row>
        <row r="1891">
          <cell r="V1891">
            <v>0</v>
          </cell>
        </row>
        <row r="1892">
          <cell r="V1892">
            <v>0</v>
          </cell>
        </row>
        <row r="1893">
          <cell r="V1893">
            <v>0</v>
          </cell>
        </row>
        <row r="1894">
          <cell r="V1894">
            <v>0</v>
          </cell>
        </row>
        <row r="1895">
          <cell r="V1895">
            <v>0</v>
          </cell>
        </row>
        <row r="1896">
          <cell r="V1896">
            <v>0</v>
          </cell>
        </row>
        <row r="1897">
          <cell r="V1897">
            <v>0</v>
          </cell>
        </row>
        <row r="1898">
          <cell r="V1898">
            <v>0</v>
          </cell>
        </row>
        <row r="1899">
          <cell r="V1899">
            <v>0</v>
          </cell>
        </row>
        <row r="1900">
          <cell r="V1900">
            <v>0</v>
          </cell>
        </row>
        <row r="1901">
          <cell r="V1901">
            <v>0</v>
          </cell>
        </row>
        <row r="1902">
          <cell r="V1902">
            <v>0</v>
          </cell>
        </row>
        <row r="1903">
          <cell r="V1903">
            <v>0</v>
          </cell>
        </row>
        <row r="1904">
          <cell r="V1904">
            <v>0</v>
          </cell>
        </row>
        <row r="1905">
          <cell r="V1905">
            <v>0</v>
          </cell>
        </row>
        <row r="1906">
          <cell r="V1906">
            <v>0</v>
          </cell>
        </row>
        <row r="1907">
          <cell r="V1907">
            <v>0</v>
          </cell>
        </row>
        <row r="1908">
          <cell r="V1908">
            <v>0</v>
          </cell>
        </row>
        <row r="1909">
          <cell r="V1909">
            <v>0</v>
          </cell>
        </row>
        <row r="1910">
          <cell r="V1910">
            <v>0</v>
          </cell>
        </row>
        <row r="1911">
          <cell r="V1911">
            <v>0</v>
          </cell>
        </row>
        <row r="1912">
          <cell r="V1912">
            <v>0</v>
          </cell>
        </row>
        <row r="1913">
          <cell r="V1913">
            <v>0</v>
          </cell>
        </row>
        <row r="1914">
          <cell r="V1914">
            <v>0</v>
          </cell>
        </row>
        <row r="1915">
          <cell r="V1915">
            <v>0</v>
          </cell>
        </row>
        <row r="1916">
          <cell r="V1916">
            <v>0</v>
          </cell>
        </row>
        <row r="1917">
          <cell r="V1917">
            <v>0</v>
          </cell>
        </row>
        <row r="1918">
          <cell r="V1918">
            <v>0</v>
          </cell>
        </row>
        <row r="1919">
          <cell r="V1919">
            <v>0</v>
          </cell>
        </row>
        <row r="1920">
          <cell r="V1920">
            <v>0</v>
          </cell>
        </row>
        <row r="1921">
          <cell r="V1921">
            <v>0</v>
          </cell>
        </row>
        <row r="1922">
          <cell r="V1922">
            <v>0</v>
          </cell>
        </row>
        <row r="1923">
          <cell r="V1923">
            <v>0</v>
          </cell>
        </row>
        <row r="1924">
          <cell r="V1924">
            <v>0</v>
          </cell>
        </row>
        <row r="1925">
          <cell r="V1925">
            <v>0</v>
          </cell>
        </row>
        <row r="1926">
          <cell r="V1926">
            <v>0</v>
          </cell>
        </row>
        <row r="1927">
          <cell r="V1927">
            <v>0</v>
          </cell>
        </row>
        <row r="1928">
          <cell r="V1928">
            <v>0</v>
          </cell>
        </row>
        <row r="1929">
          <cell r="V1929">
            <v>0</v>
          </cell>
        </row>
        <row r="1930">
          <cell r="V1930">
            <v>0</v>
          </cell>
        </row>
        <row r="1931">
          <cell r="V1931">
            <v>0</v>
          </cell>
        </row>
        <row r="1932">
          <cell r="V1932">
            <v>0</v>
          </cell>
        </row>
        <row r="1933">
          <cell r="V1933">
            <v>0</v>
          </cell>
        </row>
        <row r="1934">
          <cell r="V1934">
            <v>0</v>
          </cell>
        </row>
        <row r="1935">
          <cell r="V1935">
            <v>0</v>
          </cell>
        </row>
        <row r="1936">
          <cell r="V1936">
            <v>0</v>
          </cell>
        </row>
        <row r="1937">
          <cell r="V1937">
            <v>0</v>
          </cell>
        </row>
        <row r="1938">
          <cell r="V1938">
            <v>0</v>
          </cell>
        </row>
        <row r="1939">
          <cell r="V1939">
            <v>0</v>
          </cell>
        </row>
        <row r="1940">
          <cell r="V1940">
            <v>0</v>
          </cell>
        </row>
        <row r="1941">
          <cell r="V1941">
            <v>0</v>
          </cell>
        </row>
        <row r="1942">
          <cell r="V1942">
            <v>0</v>
          </cell>
        </row>
        <row r="1943">
          <cell r="V1943">
            <v>0</v>
          </cell>
        </row>
        <row r="1944">
          <cell r="V1944">
            <v>0</v>
          </cell>
        </row>
        <row r="1945">
          <cell r="V1945">
            <v>0</v>
          </cell>
        </row>
        <row r="1946">
          <cell r="V1946">
            <v>0</v>
          </cell>
        </row>
        <row r="1947">
          <cell r="V1947">
            <v>0</v>
          </cell>
        </row>
        <row r="1948">
          <cell r="V1948">
            <v>0</v>
          </cell>
        </row>
        <row r="1949">
          <cell r="V1949">
            <v>0</v>
          </cell>
        </row>
        <row r="1950">
          <cell r="V1950">
            <v>0</v>
          </cell>
        </row>
        <row r="1951">
          <cell r="V1951">
            <v>0</v>
          </cell>
        </row>
        <row r="1952">
          <cell r="V1952">
            <v>0</v>
          </cell>
        </row>
        <row r="1953">
          <cell r="V1953">
            <v>0</v>
          </cell>
        </row>
        <row r="1954">
          <cell r="V1954">
            <v>0</v>
          </cell>
        </row>
        <row r="1955">
          <cell r="V1955">
            <v>0</v>
          </cell>
        </row>
        <row r="1956">
          <cell r="V1956">
            <v>0</v>
          </cell>
        </row>
        <row r="1957">
          <cell r="V1957">
            <v>0</v>
          </cell>
        </row>
        <row r="1958">
          <cell r="V1958">
            <v>0</v>
          </cell>
        </row>
        <row r="1959">
          <cell r="V1959">
            <v>0</v>
          </cell>
        </row>
        <row r="1960">
          <cell r="V1960">
            <v>0</v>
          </cell>
        </row>
        <row r="1961">
          <cell r="V1961">
            <v>0</v>
          </cell>
        </row>
        <row r="1962">
          <cell r="V1962">
            <v>0</v>
          </cell>
        </row>
        <row r="1963">
          <cell r="V1963">
            <v>0</v>
          </cell>
        </row>
        <row r="1964">
          <cell r="V1964">
            <v>0</v>
          </cell>
        </row>
        <row r="1965">
          <cell r="V1965">
            <v>0</v>
          </cell>
        </row>
        <row r="1966">
          <cell r="V1966">
            <v>0</v>
          </cell>
        </row>
        <row r="1967">
          <cell r="V1967">
            <v>0</v>
          </cell>
        </row>
        <row r="1968">
          <cell r="V1968">
            <v>0</v>
          </cell>
        </row>
        <row r="1969">
          <cell r="V1969">
            <v>0</v>
          </cell>
        </row>
        <row r="1970">
          <cell r="V1970">
            <v>0</v>
          </cell>
        </row>
        <row r="1971">
          <cell r="V1971">
            <v>0</v>
          </cell>
        </row>
        <row r="1972">
          <cell r="V1972">
            <v>0</v>
          </cell>
        </row>
        <row r="1973">
          <cell r="V1973">
            <v>0</v>
          </cell>
        </row>
        <row r="1974">
          <cell r="V1974">
            <v>0</v>
          </cell>
        </row>
        <row r="1975">
          <cell r="V1975">
            <v>0</v>
          </cell>
        </row>
        <row r="1976">
          <cell r="V1976">
            <v>0</v>
          </cell>
        </row>
        <row r="1977">
          <cell r="V1977">
            <v>0</v>
          </cell>
        </row>
        <row r="1978">
          <cell r="V1978">
            <v>0</v>
          </cell>
        </row>
        <row r="1979">
          <cell r="V1979">
            <v>0</v>
          </cell>
        </row>
        <row r="1980">
          <cell r="V1980">
            <v>0</v>
          </cell>
        </row>
        <row r="1981">
          <cell r="V1981">
            <v>0</v>
          </cell>
        </row>
        <row r="1982">
          <cell r="V1982">
            <v>0</v>
          </cell>
        </row>
        <row r="1983">
          <cell r="V1983">
            <v>0</v>
          </cell>
        </row>
        <row r="1984">
          <cell r="V1984">
            <v>0</v>
          </cell>
        </row>
        <row r="1985">
          <cell r="V1985">
            <v>0</v>
          </cell>
        </row>
        <row r="1986">
          <cell r="V1986">
            <v>0</v>
          </cell>
        </row>
        <row r="1987">
          <cell r="V1987">
            <v>0</v>
          </cell>
        </row>
        <row r="1988">
          <cell r="V1988">
            <v>0</v>
          </cell>
        </row>
        <row r="1989">
          <cell r="V1989">
            <v>0</v>
          </cell>
        </row>
        <row r="1990">
          <cell r="V1990">
            <v>0</v>
          </cell>
        </row>
        <row r="1991">
          <cell r="V1991">
            <v>0</v>
          </cell>
        </row>
        <row r="1992">
          <cell r="V1992">
            <v>0</v>
          </cell>
        </row>
        <row r="1993">
          <cell r="V1993">
            <v>0</v>
          </cell>
        </row>
        <row r="1994">
          <cell r="V1994">
            <v>0</v>
          </cell>
        </row>
        <row r="1995">
          <cell r="V1995">
            <v>0</v>
          </cell>
        </row>
        <row r="1996">
          <cell r="V1996">
            <v>0</v>
          </cell>
        </row>
        <row r="1997">
          <cell r="V1997">
            <v>0</v>
          </cell>
        </row>
        <row r="1998">
          <cell r="V1998">
            <v>0</v>
          </cell>
        </row>
        <row r="1999">
          <cell r="V1999">
            <v>0</v>
          </cell>
        </row>
        <row r="2000">
          <cell r="V2000">
            <v>0</v>
          </cell>
        </row>
        <row r="2001">
          <cell r="V2001">
            <v>0</v>
          </cell>
        </row>
        <row r="2002">
          <cell r="V2002">
            <v>0</v>
          </cell>
        </row>
        <row r="2003">
          <cell r="V2003">
            <v>0</v>
          </cell>
        </row>
        <row r="2004">
          <cell r="V2004">
            <v>0</v>
          </cell>
        </row>
        <row r="2005">
          <cell r="V2005">
            <v>0</v>
          </cell>
        </row>
        <row r="2006">
          <cell r="V2006">
            <v>0</v>
          </cell>
        </row>
        <row r="2007">
          <cell r="V200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ценка"/>
      <sheetName val="Балансовые показатели"/>
      <sheetName val="Баланс с учетом счетчиков"/>
      <sheetName val="Баланс для заключения"/>
      <sheetName val="Протокол (20э)"/>
      <sheetName val="Анализ (пр.+пер.)"/>
      <sheetName val="Хар-ки товаров и услуг"/>
      <sheetName val="Оснащенность приборами учета"/>
      <sheetName val="Мониторинг"/>
      <sheetName val="Структура пол. отпуска"/>
      <sheetName val="Расчет полезного отпуска"/>
      <sheetName val="Калькуляция"/>
      <sheetName val="Анализ"/>
      <sheetName val="Уголь"/>
      <sheetName val="Оплата труда"/>
      <sheetName val="Мес.зарплата"/>
      <sheetName val="Год ФОТ"/>
      <sheetName val="Расчет %выплат"/>
      <sheetName val="Расчет средн разр"/>
      <sheetName val="Сводн.расчет норм.числ."/>
      <sheetName val="СВОДНАЯ"/>
      <sheetName val="Нормат.числен.электр."/>
      <sheetName val="Норм.числ.слесарей"/>
      <sheetName val="Норм.числ.опер"/>
      <sheetName val="Страх взносы страх от несч случ"/>
      <sheetName val="Амортизация"/>
      <sheetName val="Электроэнергия"/>
      <sheetName val="Прогноз цен на электроэн"/>
      <sheetName val="ТО, ТР"/>
      <sheetName val="Услуги произв харак"/>
      <sheetName val="Экология"/>
      <sheetName val="Распределение тран расх"/>
      <sheetName val="Транспортн расходы"/>
      <sheetName val="Машчас "/>
      <sheetName val="Цеховые "/>
      <sheetName val="Общехозяйственные"/>
      <sheetName val="Непроизводственные расходы"/>
      <sheetName val="Льготный проезд"/>
      <sheetName val="услуги РКЦ"/>
      <sheetName val="Расшифровка прочих"/>
      <sheetName val="Охрана_труда"/>
      <sheetName val="расшифровка аренды"/>
      <sheetName val="Прибыль"/>
      <sheetName val="Средства на развитие про-ва"/>
      <sheetName val="Средства на соц. развитие"/>
      <sheetName val="Расш.необход.прибыли"/>
      <sheetName val="Расшифровки к прибыли"/>
      <sheetName val="Распредел прибыли"/>
      <sheetName val="Содерж СРО"/>
      <sheetName val="Индексы"/>
      <sheetName val="Опись"/>
      <sheetName val="Содержание"/>
      <sheetName val="Титульн. лист"/>
      <sheetName val="% цеховых"/>
      <sheetName val="пояснительная"/>
      <sheetName val="раздел1"/>
      <sheetName val="раздел2"/>
      <sheetName val="Лист1"/>
      <sheetName val="работы на объектах"/>
      <sheetName val="Производство электроэнергии"/>
      <sheetName val="TECHSHEET"/>
      <sheetName val="форма 3 тс"/>
      <sheetName val="TEHSHEET"/>
      <sheetName val="Справочники"/>
    </sheetNames>
    <sheetDataSet>
      <sheetData sheetId="0"/>
      <sheetData sheetId="1">
        <row r="179">
          <cell r="E17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ОГНОЗ_1"/>
      <sheetName val="тар"/>
      <sheetName val="т1.15(смета8а)"/>
      <sheetName val="Data"/>
      <sheetName val="Приход"/>
      <sheetName val="Расход"/>
      <sheetName val="эл ст"/>
      <sheetName val="АНАЛИТ"/>
      <sheetName val="план ФР"/>
      <sheetName val="т-сети"/>
      <sheetName val="справочники"/>
      <sheetName val="Гр5(о)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Списки"/>
      <sheetName val="план индексы"/>
      <sheetName val="Подробная по плану ТПиР на 2010"/>
      <sheetName val="Установки"/>
      <sheetName val="ИНДЕКС_МАТЕРИАЛЫ"/>
      <sheetName val="XLR_NoRangeSheet"/>
      <sheetName val="1кв_"/>
      <sheetName val="2кв_"/>
      <sheetName val="3кв_"/>
      <sheetName val="4кв_"/>
      <sheetName val="6_14"/>
      <sheetName val="Подробная_по_плану_ТПиР_на_2010"/>
      <sheetName val="САР сводн. (2006)"/>
      <sheetName val="База"/>
      <sheetName val="Лист2"/>
      <sheetName val="Реестр_Договоров"/>
      <sheetName val="Огл. Графиков"/>
      <sheetName val="Текущие цены"/>
      <sheetName val="рабочий"/>
      <sheetName val="окраска"/>
      <sheetName val="Т-5 (2012)"/>
      <sheetName val="Т-5  (ЛРНУ)"/>
      <sheetName val="Т-5  (ИРНУ)"/>
      <sheetName val="Вводные"/>
      <sheetName val="Реж_НКК (совм.работа)"/>
      <sheetName val="Вахта  (2)"/>
      <sheetName val="базовые допущения"/>
      <sheetName val="Добыча нефти4"/>
      <sheetName val="поставка сравн13"/>
      <sheetName val="ЛОМ_УКР"/>
      <sheetName val="Чугун_Украина"/>
      <sheetName val="3"/>
      <sheetName val="Параметры"/>
      <sheetName val="Исходные"/>
      <sheetName val="План RUR"/>
      <sheetName val="Анализ себестоимости  ТП лист1 "/>
      <sheetName val="sapactivexlhiddensheet"/>
      <sheetName val="Исход.инф."/>
      <sheetName val="МАТЕР.433,452"/>
      <sheetName val="Проект"/>
      <sheetName val="ППП"/>
      <sheetName val="БДДС РКХП"/>
      <sheetName val="Список_Юж"/>
      <sheetName val="курс"/>
      <sheetName val="МС"/>
      <sheetName val="отрасл.инд"/>
      <sheetName val="НДС"/>
      <sheetName val="1кв_1"/>
      <sheetName val="2кв_1"/>
      <sheetName val="3кв_1"/>
      <sheetName val="4кв_1"/>
      <sheetName val="6_141"/>
      <sheetName val="Подробная_по_плану_ТПиР_на_2011"/>
      <sheetName val="САР_сводн__(2006)"/>
      <sheetName val="Внереализац.-все"/>
      <sheetName val="Проводки'02"/>
      <sheetName val="2002(v2)"/>
      <sheetName val="Анализ раздельный"/>
      <sheetName val="Примечания"/>
      <sheetName val="Остатки НКТ"/>
      <sheetName val="list"/>
      <sheetName val="1су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Требования"/>
      <sheetName val="Параметры"/>
      <sheetName val="1 БДР"/>
      <sheetName val="1.1БДР (МВЗ)"/>
      <sheetName val="1.2НП"/>
      <sheetName val="2 БДДС"/>
      <sheetName val="5 Бюджет продаж"/>
      <sheetName val="5.1"/>
      <sheetName val="5.2"/>
      <sheetName val="5.3"/>
      <sheetName val="5.4"/>
      <sheetName val="6 Бюджет производства"/>
      <sheetName val="6.1.0"/>
      <sheetName val="6.1.1"/>
      <sheetName val="6.1.2"/>
      <sheetName val="6.2"/>
      <sheetName val="6.3"/>
      <sheetName val="7 Бюджет запасов и закупок"/>
      <sheetName val="8 Бюджет расходов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8.25"/>
      <sheetName val="8.26"/>
      <sheetName val="8.27"/>
      <sheetName val="МВЗ"/>
      <sheetName val="9 Бюджет ремонтов"/>
      <sheetName val="9.1"/>
      <sheetName val="9.2"/>
      <sheetName val="9.3"/>
      <sheetName val="9.4"/>
      <sheetName val="10 Бюджет кап. вложений"/>
      <sheetName val="10.1"/>
      <sheetName val="10.2"/>
      <sheetName val="10.3"/>
      <sheetName val="11 Дебиторы"/>
      <sheetName val="12 Кредиторы"/>
      <sheetName val="13 Бюджет кредитов и фин.деятел"/>
      <sheetName val="14 Бюджет налогов"/>
      <sheetName val="15 Бюджет прочих д.и р."/>
      <sheetName val="15.1"/>
      <sheetName val="15.2"/>
      <sheetName val="15.3"/>
      <sheetName val="Service"/>
      <sheetName val="16 Инвестиц.деят-ть"/>
      <sheetName val="Списки"/>
      <sheetName val="база"/>
      <sheetName val="Лист1"/>
      <sheetName val="цены"/>
      <sheetName val="Справочники"/>
      <sheetName val="tehsheet"/>
      <sheetName val="работы на объектах"/>
      <sheetName val="Производство электроэнергии"/>
      <sheetName val="Титульный"/>
      <sheetName val="17.1"/>
      <sheetName val="24"/>
      <sheetName val="25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4">
          <cell r="B4" t="str">
            <v>ОЦ "Призыв"</v>
          </cell>
        </row>
        <row r="5">
          <cell r="B5" t="str">
            <v>ОЦ "Красная гвоздика"</v>
          </cell>
        </row>
        <row r="6">
          <cell r="B6" t="str">
            <v>ДОЦ "Власьево"</v>
          </cell>
        </row>
        <row r="7">
          <cell r="B7" t="str">
            <v>Аппарат управления</v>
          </cell>
        </row>
        <row r="8">
          <cell r="B8" t="str">
            <v>Отдел общественного питания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ЯСН"/>
      <sheetName val="ПАС"/>
      <sheetName val="Приложение 1.1 (Баланс ВС)"/>
      <sheetName val="Прил. 1 (Баланс ВО)"/>
      <sheetName val="ОУ"/>
      <sheetName val="Тех"/>
      <sheetName val="ИВ"/>
      <sheetName val="Эл"/>
      <sheetName val="СобП"/>
      <sheetName val="ПрН"/>
      <sheetName val="Бюдж"/>
      <sheetName val="Проч"/>
      <sheetName val="Утеч"/>
      <sheetName val="Проб"/>
      <sheetName val="Хим"/>
      <sheetName val="Расч. Эф"/>
      <sheetName val="Лист3"/>
      <sheetName val="Расч.Эф"/>
      <sheetName val="Лист1"/>
      <sheetName val="Титульный"/>
      <sheetName val="Списки"/>
      <sheetName val="TEHSHEET"/>
      <sheetName val="Балансовые показатели"/>
      <sheetName val="Оценка"/>
      <sheetName val="Протокол (упр.)"/>
      <sheetName val="Справочники"/>
      <sheetName val="Расчет тарифного коэф-та"/>
      <sheetName val="база"/>
      <sheetName val="цены"/>
    </sheetNames>
    <sheetDataSet>
      <sheetData sheetId="0"/>
      <sheetData sheetId="1">
        <row r="1">
          <cell r="BB1" t="str">
            <v>питьевая</v>
          </cell>
        </row>
        <row r="2">
          <cell r="BB2" t="str">
            <v>техническая</v>
          </cell>
        </row>
        <row r="3">
          <cell r="AS3" t="str">
            <v>да</v>
          </cell>
        </row>
        <row r="4">
          <cell r="AS4" t="str">
            <v>нет</v>
          </cell>
        </row>
        <row r="8">
          <cell r="BB8" t="str">
            <v>1 год</v>
          </cell>
        </row>
        <row r="9">
          <cell r="BB9" t="str">
            <v>2 года</v>
          </cell>
        </row>
        <row r="10">
          <cell r="BB10" t="str">
            <v>3 года</v>
          </cell>
        </row>
        <row r="11">
          <cell r="BB11" t="str">
            <v xml:space="preserve">4 года </v>
          </cell>
        </row>
        <row r="12">
          <cell r="BB12" t="str">
            <v>5 лет</v>
          </cell>
        </row>
        <row r="17">
          <cell r="BC17" t="str">
            <v>г.Тюмень</v>
          </cell>
        </row>
        <row r="18">
          <cell r="BC18" t="str">
            <v>г.Тобольск</v>
          </cell>
        </row>
        <row r="19">
          <cell r="BC19" t="str">
            <v>г.Ялуторовск</v>
          </cell>
        </row>
        <row r="20">
          <cell r="BC20" t="str">
            <v>Заводоуковский городской округ</v>
          </cell>
        </row>
        <row r="21">
          <cell r="BC21" t="str">
            <v>Абатский муниципальный район</v>
          </cell>
        </row>
        <row r="22">
          <cell r="BC22" t="str">
            <v>Армизонский муниципальный район</v>
          </cell>
        </row>
        <row r="23">
          <cell r="BC23" t="str">
            <v>Аромашевский муниципальный район</v>
          </cell>
        </row>
        <row r="24">
          <cell r="BC24" t="str">
            <v>Бердюжский муниципальный район</v>
          </cell>
        </row>
        <row r="25">
          <cell r="BC25" t="str">
            <v>Вагайский муниципальный район</v>
          </cell>
        </row>
        <row r="26">
          <cell r="BC26" t="str">
            <v>Викуловский муниципальный район</v>
          </cell>
        </row>
        <row r="27">
          <cell r="BC27" t="str">
            <v>Голышмановский муниципальный район</v>
          </cell>
        </row>
        <row r="28">
          <cell r="BC28" t="str">
            <v>Исетский муниципальный район</v>
          </cell>
        </row>
        <row r="29">
          <cell r="BC29" t="str">
            <v>Ишимский муниципальный район</v>
          </cell>
        </row>
        <row r="30">
          <cell r="BC30" t="str">
            <v>Казанский муниципальный район</v>
          </cell>
        </row>
        <row r="31">
          <cell r="BC31" t="str">
            <v>Нижнетавдинский муниципальный район</v>
          </cell>
        </row>
        <row r="32">
          <cell r="BC32" t="str">
            <v>Омутинский муниципальный район</v>
          </cell>
        </row>
        <row r="33">
          <cell r="BC33" t="str">
            <v>Сладковский муниципальный район</v>
          </cell>
        </row>
        <row r="34">
          <cell r="BC34" t="str">
            <v>Сорокинский муниципальный район</v>
          </cell>
        </row>
        <row r="35">
          <cell r="BC35" t="str">
            <v>Тобольский муниципальный район</v>
          </cell>
        </row>
        <row r="36">
          <cell r="BC36" t="str">
            <v>Тюменский муниципальный район</v>
          </cell>
        </row>
        <row r="37">
          <cell r="BB37" t="str">
            <v>ОСНО</v>
          </cell>
          <cell r="BC37" t="str">
            <v>Уватский муниципальный район</v>
          </cell>
        </row>
        <row r="38">
          <cell r="BB38" t="str">
            <v>ЕСХН</v>
          </cell>
          <cell r="BC38" t="str">
            <v>Упоровский муниципальный район</v>
          </cell>
        </row>
        <row r="39">
          <cell r="BB39" t="str">
            <v>УСНО</v>
          </cell>
          <cell r="BC39" t="str">
            <v>Юргинский муниципальный район</v>
          </cell>
        </row>
        <row r="40">
          <cell r="BC40" t="str">
            <v>Ялуторовский муниципальный район</v>
          </cell>
        </row>
        <row r="41">
          <cell r="BC41" t="str">
            <v>Ярковский муниципальный район</v>
          </cell>
        </row>
      </sheetData>
      <sheetData sheetId="2"/>
      <sheetData sheetId="3"/>
      <sheetData sheetId="4"/>
      <sheetData sheetId="5"/>
      <sheetData sheetId="6">
        <row r="5">
          <cell r="I5" t="str">
            <v>подземный</v>
          </cell>
        </row>
        <row r="7">
          <cell r="I7" t="str">
            <v>открытый</v>
          </cell>
        </row>
        <row r="8">
          <cell r="I8" t="str">
            <v>смешанный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  <sheetName val="титульный"/>
      <sheetName val="база"/>
      <sheetName val="Лист1"/>
      <sheetName val="цены"/>
      <sheetName val="TEHSHEET"/>
      <sheetName val="структура расходов рст 1"/>
      <sheetName val="Финансовые показатели"/>
      <sheetName val="Произв. показатели (итог)"/>
      <sheetName val="Производственные показатели"/>
    </sheetNames>
    <sheetDataSet>
      <sheetData sheetId="0" refreshError="1"/>
      <sheetData sheetId="1" refreshError="1">
        <row r="8">
          <cell r="A8" t="str">
            <v>САО</v>
          </cell>
        </row>
        <row r="9">
          <cell r="A9" t="str">
            <v>СЗАО</v>
          </cell>
        </row>
        <row r="10">
          <cell r="A10" t="str">
            <v>СВАО</v>
          </cell>
        </row>
        <row r="11">
          <cell r="A11" t="str">
            <v>ЗАО</v>
          </cell>
        </row>
        <row r="12">
          <cell r="A12" t="str">
            <v>ВАО</v>
          </cell>
        </row>
        <row r="13">
          <cell r="A13" t="str">
            <v>ЮАО</v>
          </cell>
        </row>
        <row r="14">
          <cell r="A14" t="str">
            <v>ЮЗАО</v>
          </cell>
        </row>
        <row r="15">
          <cell r="A15" t="str">
            <v>ЮВАО</v>
          </cell>
        </row>
        <row r="16">
          <cell r="A16" t="str">
            <v>ЦАО</v>
          </cell>
        </row>
        <row r="17">
          <cell r="A17" t="str">
            <v>Зеленоград</v>
          </cell>
        </row>
        <row r="48">
          <cell r="A48" t="str">
            <v>Непроходной канал</v>
          </cell>
        </row>
        <row r="49">
          <cell r="A49" t="str">
            <v>Полупроходной канал</v>
          </cell>
        </row>
        <row r="50">
          <cell r="A50" t="str">
            <v>Проходной канал</v>
          </cell>
        </row>
        <row r="51">
          <cell r="A51" t="str">
            <v>Бесканальная</v>
          </cell>
        </row>
        <row r="52">
          <cell r="A52" t="str">
            <v>Транзит по зданию</v>
          </cell>
        </row>
        <row r="53">
          <cell r="A53" t="str">
            <v>Коллектор</v>
          </cell>
        </row>
        <row r="59">
          <cell r="A59" t="str">
            <v>Т/ввод</v>
          </cell>
        </row>
        <row r="60">
          <cell r="A60" t="str">
            <v>ГВС</v>
          </cell>
        </row>
        <row r="61">
          <cell r="A61" t="str">
            <v>ГВС-прямая</v>
          </cell>
        </row>
        <row r="62">
          <cell r="A62" t="str">
            <v>ГВС циркул.</v>
          </cell>
        </row>
        <row r="63">
          <cell r="A63" t="str">
            <v>Отопление</v>
          </cell>
        </row>
        <row r="64">
          <cell r="A64" t="str">
            <v>Вентиляция</v>
          </cell>
        </row>
        <row r="65">
          <cell r="A65" t="str">
            <v>Магистраль</v>
          </cell>
        </row>
        <row r="72">
          <cell r="A72" t="str">
            <v>ППМИ</v>
          </cell>
        </row>
        <row r="73">
          <cell r="A73" t="str">
            <v>ст.</v>
          </cell>
        </row>
        <row r="74">
          <cell r="A74" t="str">
            <v>оц.</v>
          </cell>
        </row>
        <row r="75">
          <cell r="A75" t="str">
            <v>ППУ</v>
          </cell>
        </row>
        <row r="76">
          <cell r="A76" t="str">
            <v>Касафлекс</v>
          </cell>
        </row>
        <row r="77">
          <cell r="A77" t="str">
            <v>Изопрофлекс</v>
          </cell>
        </row>
        <row r="78">
          <cell r="A78" t="str">
            <v>СПЭ</v>
          </cell>
        </row>
        <row r="79">
          <cell r="A79" t="str">
            <v>СПЭ-А</v>
          </cell>
        </row>
        <row r="84">
          <cell r="A84">
            <v>32</v>
          </cell>
        </row>
        <row r="85">
          <cell r="A85">
            <v>40</v>
          </cell>
        </row>
        <row r="86">
          <cell r="A86">
            <v>50</v>
          </cell>
        </row>
        <row r="87">
          <cell r="A87">
            <v>65</v>
          </cell>
        </row>
        <row r="88">
          <cell r="A88">
            <v>70</v>
          </cell>
        </row>
        <row r="89">
          <cell r="A89">
            <v>80</v>
          </cell>
        </row>
        <row r="90">
          <cell r="A90">
            <v>100</v>
          </cell>
        </row>
        <row r="91">
          <cell r="A91">
            <v>125</v>
          </cell>
        </row>
        <row r="92">
          <cell r="A92">
            <v>150</v>
          </cell>
        </row>
        <row r="93">
          <cell r="A93">
            <v>200</v>
          </cell>
        </row>
        <row r="94">
          <cell r="A94">
            <v>250</v>
          </cell>
        </row>
        <row r="95">
          <cell r="A95">
            <v>300</v>
          </cell>
        </row>
        <row r="96">
          <cell r="A96">
            <v>350</v>
          </cell>
        </row>
        <row r="97">
          <cell r="A97">
            <v>400</v>
          </cell>
        </row>
        <row r="98">
          <cell r="A98">
            <v>500</v>
          </cell>
        </row>
        <row r="99">
          <cell r="A99">
            <v>600</v>
          </cell>
        </row>
        <row r="100">
          <cell r="A100">
            <v>700</v>
          </cell>
        </row>
        <row r="101">
          <cell r="A101">
            <v>800</v>
          </cell>
        </row>
        <row r="102">
          <cell r="A102">
            <v>1000</v>
          </cell>
        </row>
        <row r="103">
          <cell r="A103">
            <v>1200</v>
          </cell>
        </row>
        <row r="108">
          <cell r="A108" t="str">
            <v>здание</v>
          </cell>
        </row>
        <row r="109">
          <cell r="A109" t="str">
            <v>теплосеть</v>
          </cell>
        </row>
        <row r="110">
          <cell r="A110" t="str">
            <v>трубопроводы</v>
          </cell>
        </row>
        <row r="111">
          <cell r="A111" t="str">
            <v>котел.оборуд.</v>
          </cell>
        </row>
        <row r="112">
          <cell r="A112" t="str">
            <v>насос.оборуд.</v>
          </cell>
        </row>
        <row r="113">
          <cell r="A113" t="str">
            <v>электрооборуд.</v>
          </cell>
        </row>
        <row r="114">
          <cell r="A114" t="str">
            <v>газов.оборуд.</v>
          </cell>
        </row>
        <row r="115">
          <cell r="A115" t="str">
            <v>вспомог.обор.</v>
          </cell>
        </row>
        <row r="116">
          <cell r="A116" t="str">
            <v>технолог.обор.</v>
          </cell>
        </row>
        <row r="117">
          <cell r="A117" t="str">
            <v>оборуд. ХВП</v>
          </cell>
        </row>
        <row r="118">
          <cell r="A118" t="str">
            <v>автоматика</v>
          </cell>
        </row>
        <row r="119">
          <cell r="A119" t="str">
            <v>ВВП</v>
          </cell>
        </row>
        <row r="120">
          <cell r="A120" t="str">
            <v>КИП и А</v>
          </cell>
        </row>
        <row r="121">
          <cell r="A121" t="str">
            <v>СОДК ППУ</v>
          </cell>
        </row>
        <row r="122">
          <cell r="A122" t="str">
            <v>АКЗ</v>
          </cell>
        </row>
        <row r="123">
          <cell r="A123" t="str">
            <v>ДНС</v>
          </cell>
        </row>
        <row r="124">
          <cell r="A124" t="str">
            <v>дым. труба</v>
          </cell>
        </row>
        <row r="125">
          <cell r="A125" t="str">
            <v>вентиляторы</v>
          </cell>
        </row>
        <row r="126">
          <cell r="A126" t="str">
            <v>запор.арматура</v>
          </cell>
        </row>
        <row r="127">
          <cell r="A127" t="str">
            <v>изоляция</v>
          </cell>
        </row>
        <row r="128">
          <cell r="A128" t="str">
            <v>камера</v>
          </cell>
        </row>
        <row r="129">
          <cell r="A129" t="str">
            <v>канал</v>
          </cell>
        </row>
        <row r="130">
          <cell r="A130" t="str">
            <v>опора</v>
          </cell>
        </row>
        <row r="131">
          <cell r="A131" t="str">
            <v>дренаж</v>
          </cell>
        </row>
        <row r="132">
          <cell r="A132" t="str">
            <v>территория</v>
          </cell>
        </row>
        <row r="133">
          <cell r="A133" t="str">
            <v>дымососы</v>
          </cell>
        </row>
        <row r="134">
          <cell r="A134" t="str">
            <v>благоустройство</v>
          </cell>
        </row>
        <row r="135">
          <cell r="A135" t="str">
            <v>аэрофотосъемка</v>
          </cell>
        </row>
        <row r="136">
          <cell r="A136" t="str">
            <v>диагностика</v>
          </cell>
        </row>
        <row r="137">
          <cell r="A137" t="str">
            <v>прочие</v>
          </cell>
        </row>
        <row r="138">
          <cell r="A138" t="str">
            <v>ГТУ</v>
          </cell>
        </row>
        <row r="139">
          <cell r="A139" t="str">
            <v>УУТЭ</v>
          </cell>
        </row>
        <row r="152">
          <cell r="A152" t="str">
            <v>РТС</v>
          </cell>
        </row>
        <row r="153">
          <cell r="A153" t="str">
            <v>КТС</v>
          </cell>
        </row>
        <row r="154">
          <cell r="A154" t="str">
            <v>МК</v>
          </cell>
        </row>
        <row r="155">
          <cell r="A155" t="str">
            <v>теплосеть</v>
          </cell>
        </row>
        <row r="156">
          <cell r="A156" t="str">
            <v>ЦТП</v>
          </cell>
        </row>
        <row r="157">
          <cell r="A157" t="str">
            <v>АБК</v>
          </cell>
        </row>
        <row r="158">
          <cell r="A158" t="str">
            <v>ТрСл</v>
          </cell>
        </row>
        <row r="159">
          <cell r="A159" t="str">
            <v>АС</v>
          </cell>
        </row>
        <row r="160">
          <cell r="A160" t="str">
            <v>КП</v>
          </cell>
        </row>
        <row r="161">
          <cell r="A161" t="str">
            <v>ЦС</v>
          </cell>
        </row>
        <row r="162">
          <cell r="A162" t="str">
            <v>ГС</v>
          </cell>
        </row>
        <row r="163">
          <cell r="A163" t="str">
            <v>ТУ</v>
          </cell>
        </row>
        <row r="164">
          <cell r="A164" t="str">
            <v>Прочие</v>
          </cell>
        </row>
        <row r="169">
          <cell r="A169" t="str">
            <v>Да</v>
          </cell>
        </row>
        <row r="170">
          <cell r="A170" t="str">
            <v>Нет</v>
          </cell>
        </row>
        <row r="173">
          <cell r="A173">
            <v>1</v>
          </cell>
        </row>
        <row r="174">
          <cell r="A174">
            <v>2</v>
          </cell>
        </row>
        <row r="175">
          <cell r="A175">
            <v>3</v>
          </cell>
        </row>
        <row r="191">
          <cell r="A191" t="str">
            <v>РП</v>
          </cell>
        </row>
        <row r="192">
          <cell r="A192" t="str">
            <v>РиМ</v>
          </cell>
        </row>
        <row r="193">
          <cell r="A193" t="str">
            <v>НКС</v>
          </cell>
        </row>
        <row r="209">
          <cell r="A209" t="str">
            <v>Диагностика</v>
          </cell>
        </row>
        <row r="210">
          <cell r="A210" t="str">
            <v>Аварийность</v>
          </cell>
        </row>
        <row r="211">
          <cell r="A211" t="str">
            <v>Плановая</v>
          </cell>
        </row>
        <row r="212">
          <cell r="A212" t="str">
            <v>Аэрофотосъемка</v>
          </cell>
        </row>
        <row r="224">
          <cell r="A224" t="str">
            <v>Хозсп</v>
          </cell>
        </row>
        <row r="225">
          <cell r="A225" t="str">
            <v>Подряд</v>
          </cell>
        </row>
      </sheetData>
      <sheetData sheetId="2" refreshError="1">
        <row r="7">
          <cell r="B7">
            <v>38718</v>
          </cell>
          <cell r="C7">
            <v>38748</v>
          </cell>
        </row>
        <row r="8">
          <cell r="B8">
            <v>38749</v>
          </cell>
          <cell r="C8">
            <v>38776</v>
          </cell>
        </row>
        <row r="9">
          <cell r="B9">
            <v>38777</v>
          </cell>
          <cell r="C9">
            <v>38807</v>
          </cell>
        </row>
        <row r="10">
          <cell r="B10">
            <v>38808</v>
          </cell>
          <cell r="C10">
            <v>38837</v>
          </cell>
        </row>
        <row r="11">
          <cell r="B11">
            <v>38838</v>
          </cell>
          <cell r="C11">
            <v>38868</v>
          </cell>
        </row>
        <row r="12">
          <cell r="B12">
            <v>38869</v>
          </cell>
          <cell r="C12">
            <v>38898</v>
          </cell>
        </row>
        <row r="13">
          <cell r="B13">
            <v>38899</v>
          </cell>
          <cell r="C13">
            <v>38929</v>
          </cell>
        </row>
        <row r="14">
          <cell r="B14">
            <v>38930</v>
          </cell>
          <cell r="C14">
            <v>38960</v>
          </cell>
        </row>
        <row r="15">
          <cell r="B15">
            <v>38961</v>
          </cell>
          <cell r="C15">
            <v>38990</v>
          </cell>
        </row>
        <row r="16">
          <cell r="B16">
            <v>38991</v>
          </cell>
          <cell r="C16">
            <v>39021</v>
          </cell>
        </row>
        <row r="17">
          <cell r="B17">
            <v>39022</v>
          </cell>
          <cell r="C17">
            <v>39051</v>
          </cell>
        </row>
        <row r="18">
          <cell r="B18">
            <v>39052</v>
          </cell>
          <cell r="C18">
            <v>39082</v>
          </cell>
        </row>
        <row r="69">
          <cell r="A69" t="str">
            <v>ОКС</v>
          </cell>
        </row>
        <row r="70">
          <cell r="A70" t="str">
            <v>ПТО</v>
          </cell>
        </row>
        <row r="71">
          <cell r="A71">
            <v>1</v>
          </cell>
        </row>
        <row r="72">
          <cell r="A72">
            <v>2</v>
          </cell>
        </row>
        <row r="73">
          <cell r="A73">
            <v>3</v>
          </cell>
        </row>
        <row r="74">
          <cell r="A74">
            <v>4</v>
          </cell>
        </row>
        <row r="75">
          <cell r="A75">
            <v>5</v>
          </cell>
        </row>
        <row r="76">
          <cell r="A76">
            <v>6</v>
          </cell>
        </row>
        <row r="77">
          <cell r="A77">
            <v>7</v>
          </cell>
        </row>
        <row r="78">
          <cell r="A78">
            <v>8</v>
          </cell>
        </row>
        <row r="79">
          <cell r="A79">
            <v>9</v>
          </cell>
        </row>
        <row r="80">
          <cell r="A80">
            <v>10</v>
          </cell>
        </row>
        <row r="81">
          <cell r="A81">
            <v>11</v>
          </cell>
        </row>
        <row r="82">
          <cell r="A82">
            <v>12</v>
          </cell>
        </row>
        <row r="83">
          <cell r="A83">
            <v>13</v>
          </cell>
        </row>
        <row r="84">
          <cell r="A84">
            <v>14</v>
          </cell>
        </row>
        <row r="92">
          <cell r="A92" t="str">
            <v>РТС-3</v>
          </cell>
        </row>
        <row r="93">
          <cell r="A93" t="str">
            <v>РТС-4</v>
          </cell>
        </row>
        <row r="94">
          <cell r="A94" t="str">
            <v>РТС-5</v>
          </cell>
        </row>
        <row r="95">
          <cell r="A95" t="str">
            <v>РТС-6</v>
          </cell>
        </row>
        <row r="96">
          <cell r="A96" t="str">
            <v>РТС-7</v>
          </cell>
        </row>
        <row r="97">
          <cell r="A97" t="str">
            <v>Новомосковская</v>
          </cell>
        </row>
        <row r="98">
          <cell r="A98" t="str">
            <v>Ростокино</v>
          </cell>
        </row>
        <row r="99">
          <cell r="A99" t="str">
            <v>Отрадное</v>
          </cell>
        </row>
        <row r="100">
          <cell r="A100" t="str">
            <v>Бабушкино-1</v>
          </cell>
        </row>
        <row r="101">
          <cell r="A101" t="str">
            <v>Бабушкино-2</v>
          </cell>
        </row>
        <row r="102">
          <cell r="A102" t="str">
            <v xml:space="preserve">Северная </v>
          </cell>
        </row>
        <row r="103">
          <cell r="A103" t="str">
            <v>ул. Добролюбова д.18а</v>
          </cell>
        </row>
        <row r="104">
          <cell r="A104" t="str">
            <v>ул.Стандартная,13</v>
          </cell>
        </row>
        <row r="105">
          <cell r="A105" t="str">
            <v>КТС-8</v>
          </cell>
        </row>
        <row r="106">
          <cell r="A106" t="str">
            <v>КТС-44</v>
          </cell>
        </row>
        <row r="107">
          <cell r="A107" t="str">
            <v>КТС-48</v>
          </cell>
        </row>
        <row r="108">
          <cell r="A108" t="str">
            <v>Поведники</v>
          </cell>
        </row>
        <row r="109">
          <cell r="A109" t="str">
            <v>Акулово</v>
          </cell>
        </row>
        <row r="110">
          <cell r="A110" t="str">
            <v>пр.Черского,13</v>
          </cell>
        </row>
        <row r="111">
          <cell r="A111" t="str">
            <v>Сущевский Вал,13/1</v>
          </cell>
        </row>
        <row r="112">
          <cell r="A112" t="str">
            <v>2.4.1</v>
          </cell>
        </row>
        <row r="116">
          <cell r="A116" t="str">
            <v>Ремонт ТС</v>
          </cell>
        </row>
        <row r="117">
          <cell r="A117" t="str">
            <v>Демонтаж байпасов после перекладки</v>
          </cell>
        </row>
        <row r="118">
          <cell r="A118" t="str">
            <v>Ремонт полов</v>
          </cell>
        </row>
        <row r="119">
          <cell r="A119" t="str">
            <v>Замена оконных блоков</v>
          </cell>
        </row>
        <row r="120">
          <cell r="A120" t="str">
            <v>Замена поверхностей нагрева котлов</v>
          </cell>
        </row>
        <row r="121">
          <cell r="A121" t="str">
            <v>Замена и ремонт горелок котла</v>
          </cell>
        </row>
        <row r="122">
          <cell r="A122" t="str">
            <v>Ремонт и замена насосного оборудования</v>
          </cell>
        </row>
        <row r="123">
          <cell r="A123" t="str">
            <v>Ремонт и замена эл.двигателя</v>
          </cell>
        </row>
        <row r="124">
          <cell r="A124" t="str">
            <v>Ремонт электроосвещения</v>
          </cell>
        </row>
        <row r="125">
          <cell r="A125" t="str">
            <v>Ремонт электропроводки</v>
          </cell>
        </row>
        <row r="126">
          <cell r="A126" t="str">
            <v>Замена электрооборудования</v>
          </cell>
        </row>
        <row r="127">
          <cell r="A127" t="str">
            <v>Замена трубопроводов и задвижек</v>
          </cell>
        </row>
        <row r="128">
          <cell r="A128" t="str">
            <v>Замена схем автоматики</v>
          </cell>
        </row>
        <row r="129">
          <cell r="A129" t="str">
            <v>Замена, ремонт вспомогательного оборудования</v>
          </cell>
        </row>
        <row r="130">
          <cell r="A130" t="str">
            <v>Косметический ремонт помещений</v>
          </cell>
        </row>
        <row r="131">
          <cell r="A131" t="str">
            <v>Прочие общестроительные работы</v>
          </cell>
        </row>
        <row r="132">
          <cell r="A132" t="str">
            <v>Замена и ремонт оборуд. химводоподготовки</v>
          </cell>
        </row>
        <row r="133">
          <cell r="A133" t="str">
            <v>Ремонт и замена запорно-регулю арматуры в ГРП</v>
          </cell>
        </row>
        <row r="134">
          <cell r="A134" t="str">
            <v>Замена и ремонт трубчатых ВВП</v>
          </cell>
        </row>
        <row r="135">
          <cell r="A135" t="str">
            <v>Воссстановление дренажа</v>
          </cell>
        </row>
        <row r="136">
          <cell r="A136" t="str">
            <v>Ремонт пожарно-охр. Сигнализации</v>
          </cell>
        </row>
        <row r="137">
          <cell r="A137" t="str">
            <v>Монтаж, ремонт телеф. и др. видов связи</v>
          </cell>
        </row>
        <row r="138">
          <cell r="A138" t="str">
            <v>Ремонт пульта управления</v>
          </cell>
        </row>
        <row r="139">
          <cell r="A139" t="str">
            <v>Замена схем электроснабжения</v>
          </cell>
        </row>
        <row r="140">
          <cell r="A140" t="str">
            <v>Демонтаж байпасов после перекладки</v>
          </cell>
        </row>
        <row r="141">
          <cell r="A141" t="str">
            <v>Усиление строительных конструкций</v>
          </cell>
        </row>
        <row r="142">
          <cell r="A142" t="str">
            <v>Ремонт кровли здания</v>
          </cell>
        </row>
        <row r="143">
          <cell r="A143" t="str">
            <v>Замера кровли здания</v>
          </cell>
        </row>
        <row r="144">
          <cell r="A144" t="str">
            <v>ПИР низковольтных ЧРП</v>
          </cell>
        </row>
        <row r="145">
          <cell r="A145" t="str">
            <v>Внедрение ЧРП</v>
          </cell>
        </row>
        <row r="146">
          <cell r="A146" t="str">
            <v>Монтаж ЧРП на ЦТП</v>
          </cell>
        </row>
        <row r="147">
          <cell r="A147" t="str">
            <v>ПИР высоковольтных ЧРП</v>
          </cell>
        </row>
        <row r="148">
          <cell r="A148" t="str">
            <v>Мероприятия по безопасности объектов</v>
          </cell>
        </row>
        <row r="149">
          <cell r="A149" t="str">
            <v>3.1.10</v>
          </cell>
        </row>
        <row r="150">
          <cell r="A150" t="str">
            <v>3.1.11</v>
          </cell>
        </row>
        <row r="151">
          <cell r="A151" t="str">
            <v>3.1.12</v>
          </cell>
        </row>
        <row r="152">
          <cell r="A152" t="str">
            <v>3.1.13</v>
          </cell>
        </row>
        <row r="153">
          <cell r="A153" t="str">
            <v>3.1.14</v>
          </cell>
        </row>
        <row r="154">
          <cell r="A154" t="str">
            <v>3.1.15</v>
          </cell>
        </row>
        <row r="155">
          <cell r="A155" t="str">
            <v>3.1.16</v>
          </cell>
        </row>
        <row r="157">
          <cell r="A157" t="str">
            <v>3.2.1</v>
          </cell>
        </row>
        <row r="158">
          <cell r="A158" t="str">
            <v>3.2.2</v>
          </cell>
        </row>
        <row r="159">
          <cell r="A159" t="str">
            <v>3.2.3</v>
          </cell>
        </row>
        <row r="160">
          <cell r="A160" t="str">
            <v>3.2.4</v>
          </cell>
        </row>
        <row r="161">
          <cell r="A161" t="str">
            <v>3.2.5</v>
          </cell>
        </row>
        <row r="162">
          <cell r="A162" t="str">
            <v>3.2.6</v>
          </cell>
        </row>
        <row r="163">
          <cell r="A163" t="str">
            <v>3.2.7</v>
          </cell>
        </row>
        <row r="164">
          <cell r="A164" t="str">
            <v>3.2.8</v>
          </cell>
        </row>
        <row r="165">
          <cell r="A165" t="str">
            <v>3.2.9</v>
          </cell>
        </row>
        <row r="166">
          <cell r="A166" t="str">
            <v>3.2.10</v>
          </cell>
        </row>
        <row r="167">
          <cell r="A167" t="str">
            <v>3.2.11</v>
          </cell>
        </row>
        <row r="168">
          <cell r="A168" t="str">
            <v>3.2.12</v>
          </cell>
        </row>
      </sheetData>
      <sheetData sheetId="3" refreshError="1">
        <row r="8">
          <cell r="A8" t="str">
            <v>САО</v>
          </cell>
        </row>
        <row r="13">
          <cell r="K13" t="str">
            <v>Внимание! Формирование отчетов отключено. Включение на листе Управление</v>
          </cell>
        </row>
      </sheetData>
      <sheetData sheetId="4" refreshError="1">
        <row r="12">
          <cell r="J12" t="str">
            <v>ул.Академика Комарова, д.7а, стр.2</v>
          </cell>
          <cell r="O12" t="str">
            <v>0924/048</v>
          </cell>
        </row>
        <row r="13">
          <cell r="J13" t="str">
            <v>ул.Академика Комарова, д.7а, стр.3</v>
          </cell>
          <cell r="O13" t="str">
            <v>0924/049</v>
          </cell>
        </row>
        <row r="14">
          <cell r="J14" t="str">
            <v>ул.Академика Комарова, д.7а, стр.3</v>
          </cell>
          <cell r="O14" t="str">
            <v>0924/049</v>
          </cell>
        </row>
        <row r="15">
          <cell r="J15" t="str">
            <v>ул.Академика Комарова, д.7а, стр.4</v>
          </cell>
          <cell r="O15" t="str">
            <v>0924/050</v>
          </cell>
        </row>
        <row r="16">
          <cell r="J16" t="str">
            <v>ул.Академика Комарова, д.7а, стр.4</v>
          </cell>
          <cell r="O16" t="str">
            <v>0924/050</v>
          </cell>
        </row>
        <row r="17">
          <cell r="J17" t="str">
            <v>ул.Академика Комарова, д.7а, стр.4</v>
          </cell>
          <cell r="O17" t="str">
            <v>0924/050</v>
          </cell>
        </row>
        <row r="18">
          <cell r="J18" t="str">
            <v>ул.Академика Комарова, д.7а, стр.5</v>
          </cell>
          <cell r="O18" t="str">
            <v>0924/051</v>
          </cell>
        </row>
        <row r="19">
          <cell r="J19" t="str">
            <v>ул.Академика Комарова, д.7а, стр.5</v>
          </cell>
          <cell r="O19" t="str">
            <v>0924/051</v>
          </cell>
        </row>
        <row r="20">
          <cell r="J20" t="str">
            <v>ул.Академика Комарова, д.7а, стр.6</v>
          </cell>
          <cell r="O20" t="str">
            <v>0924/052</v>
          </cell>
        </row>
        <row r="21">
          <cell r="J21" t="str">
            <v>ул.Академика Комарова, д.7а, стр.6</v>
          </cell>
          <cell r="O21" t="str">
            <v>0924/052</v>
          </cell>
        </row>
        <row r="22">
          <cell r="J22" t="str">
            <v>Шереметьевская ул., д.35, стр.2</v>
          </cell>
          <cell r="O22" t="str">
            <v>0924/138</v>
          </cell>
        </row>
        <row r="23">
          <cell r="J23" t="str">
            <v>Шереметьевская ул., д.35, стр.2</v>
          </cell>
          <cell r="O23" t="str">
            <v>0924/138</v>
          </cell>
        </row>
        <row r="24">
          <cell r="J24" t="str">
            <v>ул.Октябрьская, д.35, стр.2</v>
          </cell>
          <cell r="O24" t="str">
            <v>0929/004</v>
          </cell>
        </row>
        <row r="25">
          <cell r="J25" t="str">
            <v>ул.Октябрьская, д.35, стр.2</v>
          </cell>
          <cell r="O25" t="str">
            <v>0929/004</v>
          </cell>
        </row>
        <row r="26">
          <cell r="J26" t="str">
            <v>ул.Октябрьская, д.35, стр.3</v>
          </cell>
          <cell r="O26" t="str">
            <v>0929/005</v>
          </cell>
        </row>
        <row r="27">
          <cell r="J27" t="str">
            <v>ул.Октябрьская, д.35, стр.3</v>
          </cell>
          <cell r="O27" t="str">
            <v>0929/005</v>
          </cell>
        </row>
        <row r="28">
          <cell r="J28" t="str">
            <v>3-я ул.Марьиной Рощи, д.19, стр.1</v>
          </cell>
          <cell r="O28" t="str">
            <v>0929/043</v>
          </cell>
        </row>
        <row r="29">
          <cell r="J29" t="str">
            <v>3-я ул.Марьиной Рощи, д.19, стр.1</v>
          </cell>
          <cell r="O29" t="str">
            <v>0929/043</v>
          </cell>
        </row>
        <row r="30">
          <cell r="J30" t="str">
            <v>Милашенкова ул., д.12Б. Стр.2</v>
          </cell>
          <cell r="O30" t="str">
            <v>0921/033</v>
          </cell>
        </row>
        <row r="31">
          <cell r="J31" t="str">
            <v>Милашенкова ул., д.12Б. Стр.3</v>
          </cell>
          <cell r="O31" t="str">
            <v>0921/034</v>
          </cell>
        </row>
        <row r="32">
          <cell r="J32" t="str">
            <v>Милашенкова ул., д.12Б. Стр.3</v>
          </cell>
          <cell r="O32" t="str">
            <v>0921/034</v>
          </cell>
        </row>
        <row r="33">
          <cell r="J33" t="str">
            <v>ул.Гончарова, д.9, стр.2</v>
          </cell>
          <cell r="O33" t="str">
            <v>0921/029</v>
          </cell>
        </row>
        <row r="34">
          <cell r="J34" t="str">
            <v>Б.Галушкина,16стр.3</v>
          </cell>
          <cell r="O34" t="str">
            <v>061/061</v>
          </cell>
        </row>
        <row r="35">
          <cell r="J35" t="str">
            <v>Б.Галушкина,16стр.4</v>
          </cell>
          <cell r="O35" t="str">
            <v>061/061</v>
          </cell>
        </row>
        <row r="36">
          <cell r="J36" t="str">
            <v>Ракетный б-р,17</v>
          </cell>
        </row>
        <row r="37">
          <cell r="J37" t="str">
            <v>Ракетный б-р,17</v>
          </cell>
        </row>
        <row r="38">
          <cell r="J38" t="str">
            <v>Н.Алексеевская,13к1стр.</v>
          </cell>
          <cell r="O38" t="str">
            <v>061/092</v>
          </cell>
        </row>
        <row r="39">
          <cell r="J39" t="str">
            <v>Н.Алексеевская,13к1стр.</v>
          </cell>
          <cell r="O39" t="str">
            <v>061/092</v>
          </cell>
        </row>
        <row r="40">
          <cell r="J40" t="str">
            <v>Н.Алексеевская,13к1стр.</v>
          </cell>
          <cell r="O40" t="str">
            <v>061/092</v>
          </cell>
        </row>
        <row r="41">
          <cell r="J41" t="str">
            <v>Н.Алексеевская,13к1стр.</v>
          </cell>
          <cell r="O41" t="str">
            <v>061/092</v>
          </cell>
        </row>
        <row r="42">
          <cell r="J42" t="str">
            <v>Н.Алексеевская,13к1стр.</v>
          </cell>
          <cell r="O42" t="str">
            <v>061/092</v>
          </cell>
        </row>
        <row r="43">
          <cell r="J43" t="str">
            <v>Н.Алексеевская,13к1стр.</v>
          </cell>
          <cell r="O43" t="str">
            <v>061/092</v>
          </cell>
        </row>
        <row r="44">
          <cell r="J44" t="str">
            <v>П.Корчагина,5стр.5</v>
          </cell>
          <cell r="O44" t="str">
            <v>0618/073</v>
          </cell>
        </row>
        <row r="45">
          <cell r="J45" t="str">
            <v>П.Корчагина,5стр.5</v>
          </cell>
          <cell r="O45" t="str">
            <v>0618/073</v>
          </cell>
        </row>
        <row r="46">
          <cell r="J46" t="str">
            <v>П.Корчагина,5стр.5</v>
          </cell>
          <cell r="O46" t="str">
            <v>0618/073</v>
          </cell>
        </row>
        <row r="47">
          <cell r="J47" t="str">
            <v>П.Корчагина,5стр.5</v>
          </cell>
          <cell r="O47" t="str">
            <v>0618/073</v>
          </cell>
        </row>
        <row r="48">
          <cell r="J48" t="str">
            <v>Проходчков,17стр.2</v>
          </cell>
          <cell r="O48" t="str">
            <v>0624/017</v>
          </cell>
        </row>
        <row r="49">
          <cell r="J49" t="str">
            <v>Проходчков,17стр.2</v>
          </cell>
          <cell r="O49" t="str">
            <v>0624/017</v>
          </cell>
        </row>
        <row r="50">
          <cell r="J50" t="str">
            <v>Ротерта,3стр.2</v>
          </cell>
          <cell r="O50" t="str">
            <v>0624/014</v>
          </cell>
        </row>
        <row r="51">
          <cell r="J51" t="str">
            <v>Ротерта,3стр.2</v>
          </cell>
          <cell r="O51" t="str">
            <v>0624/014</v>
          </cell>
        </row>
        <row r="52">
          <cell r="J52" t="str">
            <v>Ротерта,3стр.2</v>
          </cell>
          <cell r="O52" t="str">
            <v>0624/014</v>
          </cell>
        </row>
        <row r="53">
          <cell r="J53" t="str">
            <v>Ротерта,3стр.2</v>
          </cell>
          <cell r="O53" t="str">
            <v>0624/014</v>
          </cell>
        </row>
        <row r="54">
          <cell r="J54" t="str">
            <v>Ротерта,3стр.2</v>
          </cell>
          <cell r="O54" t="str">
            <v>0624/014</v>
          </cell>
        </row>
        <row r="55">
          <cell r="J55" t="str">
            <v>Ротерта,3стр.2</v>
          </cell>
          <cell r="O55" t="str">
            <v>0624/014</v>
          </cell>
        </row>
        <row r="56">
          <cell r="J56" t="str">
            <v>Енисейская, 2корп.2стр.2</v>
          </cell>
          <cell r="O56" t="str">
            <v>0620/060</v>
          </cell>
        </row>
        <row r="57">
          <cell r="J57" t="str">
            <v>Енисейская, 2корп.2стр.2</v>
          </cell>
          <cell r="O57" t="str">
            <v>0620/060</v>
          </cell>
        </row>
        <row r="58">
          <cell r="J58" t="str">
            <v>Енисейская, 2корп.2стр.2</v>
          </cell>
          <cell r="O58" t="str">
            <v>0620/060</v>
          </cell>
        </row>
        <row r="59">
          <cell r="J59" t="str">
            <v>Енисейская, 2корп.2стр.2</v>
          </cell>
          <cell r="O59" t="str">
            <v>0620/060</v>
          </cell>
        </row>
        <row r="60">
          <cell r="J60" t="str">
            <v>Палехская,147к.1стр.3</v>
          </cell>
          <cell r="O60" t="str">
            <v>0623/051</v>
          </cell>
        </row>
        <row r="61">
          <cell r="J61" t="str">
            <v>Палехская,147к.1стр.3</v>
          </cell>
          <cell r="O61" t="str">
            <v>0623/051</v>
          </cell>
        </row>
        <row r="62">
          <cell r="J62" t="str">
            <v>Путевой пр-д, д.40, к.1, стр.2</v>
          </cell>
          <cell r="O62" t="str">
            <v>0905/003</v>
          </cell>
        </row>
        <row r="63">
          <cell r="J63" t="str">
            <v>Путевой пр-д, д.40, к.1, стр.2</v>
          </cell>
          <cell r="O63" t="str">
            <v>0905/003</v>
          </cell>
        </row>
        <row r="64">
          <cell r="J64" t="str">
            <v>Черского ул., д.7, стр.2</v>
          </cell>
          <cell r="O64" t="str">
            <v>0905/004</v>
          </cell>
        </row>
        <row r="65">
          <cell r="J65" t="str">
            <v>Черского ул., д.7, стр.2</v>
          </cell>
          <cell r="O65" t="str">
            <v>0905/004</v>
          </cell>
        </row>
        <row r="66">
          <cell r="J66" t="str">
            <v>Черского ул., д.7, стр.2</v>
          </cell>
          <cell r="O66" t="str">
            <v>0905/004</v>
          </cell>
        </row>
        <row r="67">
          <cell r="J67" t="str">
            <v>Черского ул., д.7, стр.2</v>
          </cell>
          <cell r="O67" t="str">
            <v>0905/004</v>
          </cell>
        </row>
        <row r="68">
          <cell r="J68" t="str">
            <v>Черского ул., д.7, стр.2</v>
          </cell>
          <cell r="O68" t="str">
            <v>0905/004</v>
          </cell>
        </row>
        <row r="69">
          <cell r="J69" t="str">
            <v>Черского ул., д.7, стр.2</v>
          </cell>
          <cell r="O69" t="str">
            <v>0905/004</v>
          </cell>
        </row>
        <row r="70">
          <cell r="J70" t="str">
            <v>Черского ул., д.7, стр.2</v>
          </cell>
          <cell r="O70" t="str">
            <v>0905/004</v>
          </cell>
        </row>
        <row r="71">
          <cell r="J71" t="str">
            <v>Черского ул., д.7, стр.2</v>
          </cell>
          <cell r="O71" t="str">
            <v>0905/004</v>
          </cell>
        </row>
        <row r="72">
          <cell r="J72" t="str">
            <v>Черского ул., д.7, стр.2</v>
          </cell>
          <cell r="O72" t="str">
            <v>0905/004</v>
          </cell>
        </row>
        <row r="73">
          <cell r="J73" t="str">
            <v>Черского ул., д.7, стр.2</v>
          </cell>
          <cell r="O73" t="str">
            <v>0905/004</v>
          </cell>
        </row>
        <row r="74">
          <cell r="J74" t="str">
            <v>Черского ул., д.7, стр.2</v>
          </cell>
          <cell r="O74" t="str">
            <v>0905/004</v>
          </cell>
        </row>
        <row r="75">
          <cell r="J75" t="str">
            <v>Стандартная ул., д.27, стр.2</v>
          </cell>
          <cell r="O75" t="str">
            <v>0905/009</v>
          </cell>
        </row>
        <row r="76">
          <cell r="J76" t="str">
            <v>Стандартная ул., д.27, стр.2</v>
          </cell>
          <cell r="O76" t="str">
            <v>0905/009</v>
          </cell>
        </row>
        <row r="77">
          <cell r="J77" t="str">
            <v>Стандартная ул., д.27, стр.2</v>
          </cell>
          <cell r="O77" t="str">
            <v>0905/009</v>
          </cell>
        </row>
        <row r="78">
          <cell r="J78" t="str">
            <v>Черского пр-д., д.21, стр. 2</v>
          </cell>
          <cell r="O78" t="str">
            <v>0905/011</v>
          </cell>
        </row>
        <row r="79">
          <cell r="J79" t="str">
            <v>Черского пр-д., д.21, стр. 2</v>
          </cell>
          <cell r="O79" t="str">
            <v>0905/012</v>
          </cell>
        </row>
        <row r="80">
          <cell r="J80" t="str">
            <v>Юрловский пр-д., д.17, стр.2</v>
          </cell>
          <cell r="O80" t="str">
            <v>0905/018</v>
          </cell>
        </row>
        <row r="81">
          <cell r="J81" t="str">
            <v>Юрловский пр-д., д.17, стр.2</v>
          </cell>
          <cell r="O81" t="str">
            <v>0905/018</v>
          </cell>
        </row>
        <row r="82">
          <cell r="J82" t="str">
            <v>Пестеля ул., д.8Б, стр.2</v>
          </cell>
          <cell r="O82" t="str">
            <v>0905/028</v>
          </cell>
        </row>
        <row r="83">
          <cell r="J83" t="str">
            <v>Пестеля ул., д.8Б, стр.2</v>
          </cell>
          <cell r="O83" t="str">
            <v>0905/028</v>
          </cell>
        </row>
        <row r="84">
          <cell r="J84" t="str">
            <v>Пестеля ул., д.8Б, стр.2</v>
          </cell>
          <cell r="O84" t="str">
            <v>0905/028</v>
          </cell>
        </row>
        <row r="85">
          <cell r="J85" t="str">
            <v>Пестеля ул., д.8Б, стр.2</v>
          </cell>
          <cell r="O85" t="str">
            <v>0905/028</v>
          </cell>
        </row>
        <row r="86">
          <cell r="J86" t="str">
            <v>Бестужевых ул., 25А, стр.2</v>
          </cell>
          <cell r="O86" t="str">
            <v>0905/034</v>
          </cell>
        </row>
        <row r="87">
          <cell r="J87" t="str">
            <v>Бестужевых ул., 25А, стр.2</v>
          </cell>
          <cell r="O87" t="str">
            <v>0905/034</v>
          </cell>
        </row>
        <row r="88">
          <cell r="J88" t="str">
            <v>Бестужевых ул., 25А, стр.2</v>
          </cell>
          <cell r="O88" t="str">
            <v>0905/034</v>
          </cell>
        </row>
        <row r="89">
          <cell r="J89" t="str">
            <v>Бестужевых ул., 13Г, стр.2</v>
          </cell>
          <cell r="O89" t="str">
            <v>0905/050</v>
          </cell>
        </row>
        <row r="90">
          <cell r="J90" t="str">
            <v>Бестужевых ул., 13Г, стр.2</v>
          </cell>
          <cell r="O90" t="str">
            <v>0905/050</v>
          </cell>
        </row>
        <row r="91">
          <cell r="J91" t="str">
            <v>Черского пр-д., д.27, стр.2</v>
          </cell>
          <cell r="O91" t="str">
            <v>0905/058</v>
          </cell>
        </row>
        <row r="92">
          <cell r="J92" t="str">
            <v>Черского пр-д., д.27, стр.2</v>
          </cell>
          <cell r="O92" t="str">
            <v>0905/058</v>
          </cell>
        </row>
        <row r="93">
          <cell r="J93" t="str">
            <v>Черского пр-д., д.27, стр.2</v>
          </cell>
          <cell r="O93" t="str">
            <v>0905/058</v>
          </cell>
        </row>
        <row r="94">
          <cell r="J94" t="str">
            <v>Черского пр-д., д.27, стр.2</v>
          </cell>
          <cell r="O94" t="str">
            <v>0905/058</v>
          </cell>
        </row>
        <row r="95">
          <cell r="J95" t="str">
            <v>Заповедная ул., д.24, стр.2</v>
          </cell>
          <cell r="O95" t="str">
            <v>0905/073</v>
          </cell>
        </row>
        <row r="96">
          <cell r="J96" t="str">
            <v>Заповедная ул., д.24, стр.2</v>
          </cell>
          <cell r="O96" t="str">
            <v>0905/073</v>
          </cell>
        </row>
        <row r="97">
          <cell r="J97" t="str">
            <v>Заповедная ул., д.24, стр.2</v>
          </cell>
          <cell r="O97" t="str">
            <v>0905/073</v>
          </cell>
        </row>
        <row r="98">
          <cell r="J98" t="str">
            <v>Заповедная ул., д.24, стр.2</v>
          </cell>
          <cell r="O98" t="str">
            <v>0905/073</v>
          </cell>
        </row>
        <row r="99">
          <cell r="J99" t="str">
            <v>Заповедная ул., д.24, стр.2</v>
          </cell>
          <cell r="O99" t="str">
            <v>0905/073</v>
          </cell>
        </row>
        <row r="100">
          <cell r="J100" t="str">
            <v>Заповедная ул., д.24, стр.2</v>
          </cell>
          <cell r="O100" t="str">
            <v>0905/073</v>
          </cell>
        </row>
        <row r="101">
          <cell r="J101" t="str">
            <v>Северный бульв., д.6, стр.2</v>
          </cell>
          <cell r="O101" t="str">
            <v>0905/074</v>
          </cell>
        </row>
        <row r="102">
          <cell r="J102" t="str">
            <v>Северный бульв., д.6, стр.2</v>
          </cell>
          <cell r="O102" t="str">
            <v>0905/074</v>
          </cell>
        </row>
        <row r="103">
          <cell r="J103" t="str">
            <v>Студеный пр-д., д.4, к.4, стр.2</v>
          </cell>
          <cell r="O103" t="str">
            <v>0911/071</v>
          </cell>
        </row>
        <row r="104">
          <cell r="J104" t="str">
            <v>Студеный пр-д., д.4, к.4, стр.2</v>
          </cell>
          <cell r="O104" t="str">
            <v>0911/071</v>
          </cell>
        </row>
        <row r="105">
          <cell r="J105" t="str">
            <v>Студеный пр-д., д.4, к.4, стр.2</v>
          </cell>
          <cell r="O105" t="str">
            <v>0911/071</v>
          </cell>
        </row>
        <row r="106">
          <cell r="J106" t="str">
            <v>Студеный пр-д., д.4, к.4, стр.2</v>
          </cell>
          <cell r="O106" t="str">
            <v>0911/071</v>
          </cell>
        </row>
        <row r="107">
          <cell r="J107" t="str">
            <v>Студеный пр-д., д.4, к.4, стр.2</v>
          </cell>
          <cell r="O107" t="str">
            <v>0911/071</v>
          </cell>
        </row>
        <row r="108">
          <cell r="J108" t="str">
            <v>Студеный пр-д., д.4, к.4, стр.2</v>
          </cell>
          <cell r="O108" t="str">
            <v>0911/071</v>
          </cell>
        </row>
        <row r="109">
          <cell r="J109" t="str">
            <v>Бибиревская 19</v>
          </cell>
          <cell r="O109" t="str">
            <v>0928/004</v>
          </cell>
        </row>
        <row r="110">
          <cell r="J110" t="str">
            <v>Бибиревская 19</v>
          </cell>
          <cell r="O110" t="str">
            <v>0928/004</v>
          </cell>
        </row>
        <row r="111">
          <cell r="J111" t="str">
            <v>Пришвина 13</v>
          </cell>
          <cell r="O111" t="str">
            <v>0930/009</v>
          </cell>
        </row>
        <row r="112">
          <cell r="J112" t="str">
            <v>Пришвина 13</v>
          </cell>
          <cell r="O112" t="str">
            <v>0930/009</v>
          </cell>
        </row>
        <row r="113">
          <cell r="J113" t="str">
            <v>Корнейчука 16</v>
          </cell>
          <cell r="O113" t="str">
            <v>0930/031</v>
          </cell>
        </row>
        <row r="114">
          <cell r="J114" t="str">
            <v>Корнейчука 16</v>
          </cell>
          <cell r="O114" t="str">
            <v>0930/031</v>
          </cell>
        </row>
        <row r="115">
          <cell r="J115" t="str">
            <v>Белозерская 17А</v>
          </cell>
          <cell r="O115" t="str">
            <v>0930/030</v>
          </cell>
        </row>
        <row r="116">
          <cell r="J116" t="str">
            <v>Белозерская 17А</v>
          </cell>
          <cell r="O116" t="str">
            <v>0930/030</v>
          </cell>
        </row>
        <row r="117">
          <cell r="J117" t="str">
            <v>Лескова 5</v>
          </cell>
          <cell r="O117" t="str">
            <v>0930/006</v>
          </cell>
        </row>
        <row r="118">
          <cell r="J118" t="str">
            <v>Лескова 5</v>
          </cell>
          <cell r="O118" t="str">
            <v>0930/006</v>
          </cell>
        </row>
        <row r="119">
          <cell r="J119" t="str">
            <v>Новгородская 4</v>
          </cell>
          <cell r="O119" t="str">
            <v>0930/046</v>
          </cell>
        </row>
        <row r="120">
          <cell r="J120" t="str">
            <v>Новгородская 4</v>
          </cell>
          <cell r="O120" t="str">
            <v>0930/046</v>
          </cell>
        </row>
        <row r="121">
          <cell r="J121" t="str">
            <v>Череповецкая 9/17</v>
          </cell>
          <cell r="O121" t="str">
            <v>0930/049</v>
          </cell>
        </row>
        <row r="122">
          <cell r="J122" t="str">
            <v>Череповецкая 9/17</v>
          </cell>
          <cell r="O122" t="str">
            <v>0930/049</v>
          </cell>
        </row>
        <row r="123">
          <cell r="J123" t="str">
            <v>Череповецкая 9/17</v>
          </cell>
          <cell r="O123" t="str">
            <v>0930/049</v>
          </cell>
        </row>
        <row r="124">
          <cell r="J124" t="str">
            <v>Череповецкая 9/17</v>
          </cell>
          <cell r="O124" t="str">
            <v>0930/049</v>
          </cell>
        </row>
        <row r="125">
          <cell r="J125" t="str">
            <v>Бибиревская 17</v>
          </cell>
          <cell r="O125" t="str">
            <v>0931/001</v>
          </cell>
        </row>
        <row r="126">
          <cell r="J126" t="str">
            <v>Бибиревская 17</v>
          </cell>
          <cell r="O126" t="str">
            <v>0931/001</v>
          </cell>
        </row>
        <row r="127">
          <cell r="J127" t="str">
            <v>Бибиревская 17</v>
          </cell>
          <cell r="O127" t="str">
            <v>0931/001</v>
          </cell>
        </row>
        <row r="128">
          <cell r="J128" t="str">
            <v>Бибиревская 17</v>
          </cell>
          <cell r="O128" t="str">
            <v>0931/001</v>
          </cell>
        </row>
        <row r="129">
          <cell r="J129" t="str">
            <v>Бибиревская 17</v>
          </cell>
          <cell r="O129" t="str">
            <v>0931/001</v>
          </cell>
        </row>
        <row r="130">
          <cell r="J130" t="str">
            <v>Бибиревская 17</v>
          </cell>
          <cell r="O130" t="str">
            <v>0931/001</v>
          </cell>
        </row>
        <row r="131">
          <cell r="J131" t="str">
            <v>Плещеева 1</v>
          </cell>
          <cell r="O131" t="str">
            <v>0931/042</v>
          </cell>
        </row>
        <row r="132">
          <cell r="J132" t="str">
            <v>Плещеева 1</v>
          </cell>
          <cell r="O132" t="str">
            <v>0931/042</v>
          </cell>
        </row>
        <row r="133">
          <cell r="J133" t="str">
            <v>Корнейчука 52</v>
          </cell>
          <cell r="O133" t="str">
            <v>0931/046</v>
          </cell>
        </row>
        <row r="134">
          <cell r="J134" t="str">
            <v>Корнейчука 52</v>
          </cell>
          <cell r="O134" t="str">
            <v>0931/046</v>
          </cell>
        </row>
        <row r="135">
          <cell r="J135" t="str">
            <v>Плещеева 18</v>
          </cell>
          <cell r="O135" t="str">
            <v>0931/053</v>
          </cell>
        </row>
        <row r="136">
          <cell r="J136" t="str">
            <v>Плещеева 18</v>
          </cell>
          <cell r="O136" t="str">
            <v>0931/053</v>
          </cell>
        </row>
        <row r="137">
          <cell r="J137" t="str">
            <v>Плещеева 28</v>
          </cell>
          <cell r="O137" t="str">
            <v>0931/055</v>
          </cell>
        </row>
        <row r="138">
          <cell r="J138" t="str">
            <v>Плещеева 28</v>
          </cell>
          <cell r="O138" t="str">
            <v>0931/055</v>
          </cell>
        </row>
        <row r="139">
          <cell r="J139" t="str">
            <v>Плещеева 28</v>
          </cell>
          <cell r="O139" t="str">
            <v>0931/055</v>
          </cell>
        </row>
        <row r="153">
          <cell r="J153">
            <v>369263008</v>
          </cell>
        </row>
        <row r="155">
          <cell r="J155">
            <v>387094014</v>
          </cell>
        </row>
        <row r="156">
          <cell r="J156">
            <v>373089009</v>
          </cell>
        </row>
        <row r="160">
          <cell r="J160" t="str">
            <v>ул.Милашенкова, д.14</v>
          </cell>
          <cell r="O160" t="str">
            <v>0921/022</v>
          </cell>
        </row>
        <row r="161">
          <cell r="J161" t="str">
            <v>ул.Милашенкова, д.14</v>
          </cell>
          <cell r="O161" t="str">
            <v>0921/022</v>
          </cell>
        </row>
        <row r="162">
          <cell r="J162" t="str">
            <v>Стандартная ул., д.27, стр.2</v>
          </cell>
          <cell r="O162" t="str">
            <v>0905/009</v>
          </cell>
        </row>
        <row r="163">
          <cell r="J163" t="str">
            <v>Стандартная ул., д.27, стр.2</v>
          </cell>
          <cell r="O163" t="str">
            <v>0905/009</v>
          </cell>
        </row>
        <row r="164">
          <cell r="J164" t="str">
            <v>Северный бульв. , д.5А, стр.2</v>
          </cell>
          <cell r="O164" t="str">
            <v>0905/030</v>
          </cell>
        </row>
        <row r="165">
          <cell r="J165" t="str">
            <v>Северный бульв. , д.5А, стр.2</v>
          </cell>
          <cell r="O165" t="str">
            <v>0905/030</v>
          </cell>
        </row>
        <row r="166">
          <cell r="J166" t="str">
            <v>Декабристов ул., д.35, стр.2</v>
          </cell>
          <cell r="O166" t="str">
            <v>0905/033</v>
          </cell>
        </row>
        <row r="167">
          <cell r="J167" t="str">
            <v>Декабристов ул., д.29А, стр.2</v>
          </cell>
          <cell r="O167" t="str">
            <v>0905/042</v>
          </cell>
        </row>
        <row r="168">
          <cell r="J168" t="str">
            <v>Мусоргского ул., д.1/А, стр.2</v>
          </cell>
          <cell r="O168" t="str">
            <v>0905/043</v>
          </cell>
        </row>
        <row r="169">
          <cell r="J169" t="str">
            <v>Декабристов ул., д.29, стр.2</v>
          </cell>
          <cell r="O169" t="str">
            <v>0905/051</v>
          </cell>
        </row>
        <row r="170">
          <cell r="J170" t="str">
            <v>Дежнева пр-д, д 19,к 1,стр. 2</v>
          </cell>
          <cell r="O170" t="str">
            <v>0905/059</v>
          </cell>
        </row>
        <row r="171">
          <cell r="J171" t="str">
            <v>Дежнева пр-д, д 19,к 1,стр. 2</v>
          </cell>
          <cell r="O171" t="str">
            <v>0905/059</v>
          </cell>
        </row>
        <row r="172">
          <cell r="J172" t="str">
            <v>Бестужевых ул, д 12,стр.2</v>
          </cell>
          <cell r="O172" t="str">
            <v>0905/063</v>
          </cell>
        </row>
        <row r="173">
          <cell r="J173" t="str">
            <v>Бестужевых ул, д 12,стр.2</v>
          </cell>
          <cell r="O173" t="str">
            <v>0905/063</v>
          </cell>
        </row>
        <row r="174">
          <cell r="J174" t="str">
            <v>Полярная ул, д.36, стр.2</v>
          </cell>
          <cell r="O174" t="str">
            <v>0911/014</v>
          </cell>
        </row>
        <row r="175">
          <cell r="J175" t="str">
            <v>Полярная ул, д.36, стр.2</v>
          </cell>
          <cell r="O175" t="str">
            <v>0911/014</v>
          </cell>
        </row>
        <row r="176">
          <cell r="J176" t="str">
            <v>Алтуфьевское ш., д.24, стр.2</v>
          </cell>
          <cell r="O176" t="str">
            <v>0923/005</v>
          </cell>
        </row>
        <row r="191">
          <cell r="J191">
            <v>369263008</v>
          </cell>
        </row>
        <row r="193">
          <cell r="J193">
            <v>387094014</v>
          </cell>
        </row>
        <row r="194">
          <cell r="J194">
            <v>373089009</v>
          </cell>
        </row>
        <row r="196">
          <cell r="J196">
            <v>429429004</v>
          </cell>
        </row>
        <row r="197">
          <cell r="J197">
            <v>429429004</v>
          </cell>
        </row>
        <row r="202">
          <cell r="O202" t="str">
            <v>1.21, 1.23</v>
          </cell>
        </row>
        <row r="203">
          <cell r="J203" t="str">
            <v>ул.Амудсена 12</v>
          </cell>
        </row>
        <row r="204">
          <cell r="J204" t="str">
            <v>ул.Ак.Королева 22 А</v>
          </cell>
        </row>
        <row r="205">
          <cell r="J205" t="str">
            <v>Амундсена, 12</v>
          </cell>
          <cell r="O205" t="str">
            <v>0620/034</v>
          </cell>
        </row>
        <row r="206">
          <cell r="J206" t="str">
            <v>Королева,22А</v>
          </cell>
          <cell r="O206" t="str">
            <v>0924/130</v>
          </cell>
        </row>
        <row r="207">
          <cell r="J207" t="str">
            <v>Шокальского пр-д,4,с.2</v>
          </cell>
        </row>
        <row r="208">
          <cell r="J208" t="str">
            <v>ул.Коненкова,4Б,с.2</v>
          </cell>
        </row>
        <row r="209">
          <cell r="J209" t="str">
            <v>ул.Мурановская,1/7,с.2</v>
          </cell>
        </row>
        <row r="210">
          <cell r="J210" t="str">
            <v>ул.Белозерская,11А</v>
          </cell>
        </row>
        <row r="211">
          <cell r="J211" t="str">
            <v>ул.Фонвизина 8Б</v>
          </cell>
        </row>
        <row r="212">
          <cell r="J212" t="str">
            <v>ул.Новоалексеевская 13</v>
          </cell>
        </row>
        <row r="213">
          <cell r="J213" t="str">
            <v>Проспект Мира 124 вл.28</v>
          </cell>
        </row>
        <row r="214">
          <cell r="J214" t="str">
            <v>ул. Л.Бабушкина, 35, к.1</v>
          </cell>
          <cell r="O214">
            <v>107</v>
          </cell>
        </row>
        <row r="215">
          <cell r="J215" t="str">
            <v>ул. Коминтерна, 4</v>
          </cell>
          <cell r="O215">
            <v>70</v>
          </cell>
        </row>
        <row r="216">
          <cell r="J216" t="str">
            <v>ул. Менжинского, 3</v>
          </cell>
          <cell r="O216">
            <v>117</v>
          </cell>
        </row>
        <row r="217">
          <cell r="J217" t="str">
            <v>ул. Рудневой, 6</v>
          </cell>
          <cell r="O217">
            <v>69</v>
          </cell>
        </row>
        <row r="218">
          <cell r="J218" t="str">
            <v>ул. Енисейская, 16/21</v>
          </cell>
          <cell r="O218">
            <v>119</v>
          </cell>
        </row>
        <row r="219">
          <cell r="J219" t="str">
            <v>ул. 2-я Напрудная, 15, стр.2</v>
          </cell>
          <cell r="O219">
            <v>44</v>
          </cell>
        </row>
        <row r="220">
          <cell r="J220" t="str">
            <v>ул. Коминтерна, 13/4</v>
          </cell>
          <cell r="O220">
            <v>111</v>
          </cell>
        </row>
        <row r="221">
          <cell r="J221" t="str">
            <v>ул. Изумрудная, 7, стр.2</v>
          </cell>
          <cell r="O221">
            <v>96</v>
          </cell>
        </row>
        <row r="222">
          <cell r="J222" t="str">
            <v>ул. Минусинская, 3, стр.2</v>
          </cell>
          <cell r="O222">
            <v>118</v>
          </cell>
        </row>
        <row r="223">
          <cell r="J223" t="str">
            <v>ул. Коминтерна, 42, стр.2</v>
          </cell>
          <cell r="O223">
            <v>98</v>
          </cell>
        </row>
        <row r="224">
          <cell r="J224" t="str">
            <v>Космонавтов ул., д.14 к.1</v>
          </cell>
          <cell r="O224" t="str">
            <v>0618/039</v>
          </cell>
        </row>
        <row r="225">
          <cell r="J225" t="str">
            <v>Кибальчича, 3а</v>
          </cell>
          <cell r="O225" t="str">
            <v>0618/041</v>
          </cell>
        </row>
        <row r="226">
          <cell r="J226" t="str">
            <v>Б.Галушкина, 19 стр.3</v>
          </cell>
          <cell r="O226" t="str">
            <v>0618/064</v>
          </cell>
        </row>
        <row r="227">
          <cell r="J227" t="str">
            <v>Стартовая ул., д.7, стр.2</v>
          </cell>
          <cell r="O227" t="str">
            <v>0623/017</v>
          </cell>
        </row>
        <row r="228">
          <cell r="J228" t="str">
            <v>Югорский, 20</v>
          </cell>
          <cell r="O228" t="str">
            <v>0623/067</v>
          </cell>
        </row>
        <row r="229">
          <cell r="J229" t="str">
            <v>Стартовая ул., д.1</v>
          </cell>
          <cell r="O229" t="str">
            <v>0623/074</v>
          </cell>
        </row>
        <row r="230">
          <cell r="J230" t="str">
            <v>Ярославское ш., 13 кор.1 стр.2</v>
          </cell>
          <cell r="O230" t="str">
            <v>0623/076</v>
          </cell>
        </row>
        <row r="231">
          <cell r="J231" t="str">
            <v>Ярославское ш., 4 к.4 стр.2</v>
          </cell>
          <cell r="O231" t="str">
            <v>0624/005</v>
          </cell>
        </row>
        <row r="232">
          <cell r="J232" t="str">
            <v>Ярославское ш., д.116а</v>
          </cell>
          <cell r="O232" t="str">
            <v>0624/011</v>
          </cell>
        </row>
        <row r="233">
          <cell r="J233" t="str">
            <v>Проходчиков ул., д.5, стр.2</v>
          </cell>
          <cell r="O233" t="str">
            <v>0624/021</v>
          </cell>
        </row>
        <row r="234">
          <cell r="J234" t="str">
            <v>Юрловский пр., д.11</v>
          </cell>
          <cell r="O234" t="str">
            <v>0905/020-01</v>
          </cell>
        </row>
        <row r="235">
          <cell r="J235" t="str">
            <v>Пестеля 6 стр.2</v>
          </cell>
          <cell r="O235" t="str">
            <v>0905/120</v>
          </cell>
        </row>
        <row r="236">
          <cell r="J236" t="str">
            <v>Полярная ул., д.36 стр.2</v>
          </cell>
          <cell r="O236" t="str">
            <v>0911/014</v>
          </cell>
        </row>
        <row r="237">
          <cell r="J237" t="str">
            <v>Комарова, 7в</v>
          </cell>
          <cell r="O237" t="str">
            <v>0924/072</v>
          </cell>
        </row>
        <row r="238">
          <cell r="J238" t="str">
            <v>Кашенкин луг, 3</v>
          </cell>
          <cell r="O238" t="str">
            <v>0924/128</v>
          </cell>
        </row>
        <row r="239">
          <cell r="J239" t="str">
            <v>Кашенкин луг, 11А</v>
          </cell>
          <cell r="O239" t="str">
            <v>0924/169</v>
          </cell>
        </row>
        <row r="240">
          <cell r="J240" t="str">
            <v>Стрелецкая ул., д.8 стр.2</v>
          </cell>
          <cell r="O240" t="str">
            <v>0926/004</v>
          </cell>
        </row>
        <row r="241">
          <cell r="J241" t="str">
            <v>Октябрьская ул., д.62</v>
          </cell>
          <cell r="O241" t="str">
            <v>0929/051</v>
          </cell>
        </row>
        <row r="242">
          <cell r="J242" t="str">
            <v>Пришвина ул., д.14, стр.2</v>
          </cell>
          <cell r="O242" t="str">
            <v>0931/022</v>
          </cell>
        </row>
        <row r="243">
          <cell r="J243" t="str">
            <v>Большая Новодмитровская ул., д.63</v>
          </cell>
          <cell r="O243" t="str">
            <v>1215/083</v>
          </cell>
        </row>
        <row r="244">
          <cell r="J244" t="str">
            <v>Новоалексеевская, 18</v>
          </cell>
          <cell r="O244" t="str">
            <v>0618/088</v>
          </cell>
        </row>
        <row r="245">
          <cell r="J245" t="str">
            <v>пр-т Мира, 118</v>
          </cell>
          <cell r="O245" t="str">
            <v>0618/090</v>
          </cell>
        </row>
        <row r="246">
          <cell r="J246" t="str">
            <v>1-й Ботанический пр-д, 1а</v>
          </cell>
          <cell r="O246" t="str">
            <v>0620/022</v>
          </cell>
        </row>
        <row r="247">
          <cell r="J247" t="str">
            <v>Нансена, 14</v>
          </cell>
          <cell r="O247" t="str">
            <v>0620/032</v>
          </cell>
        </row>
        <row r="248">
          <cell r="J248" t="str">
            <v>Вересковая, 13</v>
          </cell>
          <cell r="O248" t="str">
            <v>0620/055</v>
          </cell>
        </row>
        <row r="249">
          <cell r="J249" t="str">
            <v>Седова, 8</v>
          </cell>
          <cell r="O249" t="str">
            <v>0620/066</v>
          </cell>
        </row>
        <row r="250">
          <cell r="J250" t="str">
            <v>Енисейская, 5</v>
          </cell>
          <cell r="O250" t="str">
            <v>0620/068</v>
          </cell>
        </row>
        <row r="251">
          <cell r="J251" t="str">
            <v>Палехская, 5</v>
          </cell>
          <cell r="O251" t="str">
            <v>0623/002</v>
          </cell>
        </row>
        <row r="252">
          <cell r="J252" t="str">
            <v>Лосевская, 6</v>
          </cell>
          <cell r="O252" t="str">
            <v>0623/015</v>
          </cell>
        </row>
        <row r="253">
          <cell r="J253" t="str">
            <v>Лосевская, 22</v>
          </cell>
          <cell r="O253" t="str">
            <v>0623/060</v>
          </cell>
        </row>
        <row r="254">
          <cell r="J254" t="str">
            <v>Холмогорская, 1</v>
          </cell>
          <cell r="O254" t="str">
            <v>0623/061</v>
          </cell>
        </row>
        <row r="255">
          <cell r="J255" t="str">
            <v>Анадырский пр-д, 57</v>
          </cell>
          <cell r="O255" t="str">
            <v>0623/071</v>
          </cell>
        </row>
        <row r="256">
          <cell r="J256" t="str">
            <v>Анадырский пр-д, 69</v>
          </cell>
          <cell r="O256" t="str">
            <v>0623/073</v>
          </cell>
        </row>
        <row r="257">
          <cell r="J257" t="str">
            <v>Ярославское ш., 10</v>
          </cell>
          <cell r="O257" t="str">
            <v>0624/001</v>
          </cell>
        </row>
        <row r="258">
          <cell r="J258" t="str">
            <v>Ярославское ш., 18</v>
          </cell>
          <cell r="O258" t="str">
            <v>0624/002</v>
          </cell>
        </row>
        <row r="259">
          <cell r="J259" t="str">
            <v>Ярославское ш., 142</v>
          </cell>
          <cell r="O259" t="str">
            <v>0624/009</v>
          </cell>
        </row>
        <row r="260">
          <cell r="J260" t="str">
            <v>Ротерта, 3</v>
          </cell>
          <cell r="O260" t="str">
            <v>0624/014</v>
          </cell>
        </row>
        <row r="261">
          <cell r="J261" t="str">
            <v>Проходчиков, 5</v>
          </cell>
          <cell r="O261" t="str">
            <v>0624/021</v>
          </cell>
        </row>
        <row r="262">
          <cell r="J262" t="str">
            <v>Стандартная, 27</v>
          </cell>
          <cell r="O262" t="str">
            <v>0905/009</v>
          </cell>
        </row>
        <row r="263">
          <cell r="J263" t="str">
            <v>Северный б-р, 12б</v>
          </cell>
          <cell r="O263" t="str">
            <v>0905/044</v>
          </cell>
        </row>
        <row r="264">
          <cell r="J264" t="str">
            <v>Шокальского пр-д, 12</v>
          </cell>
          <cell r="O264" t="str">
            <v>0905/057</v>
          </cell>
        </row>
        <row r="265">
          <cell r="J265" t="str">
            <v>Северный б-р, 6а</v>
          </cell>
          <cell r="O265" t="str">
            <v>0905/074</v>
          </cell>
        </row>
        <row r="266">
          <cell r="J266" t="str">
            <v>Заповедная, 8</v>
          </cell>
          <cell r="O266" t="str">
            <v>0905/087</v>
          </cell>
        </row>
        <row r="267">
          <cell r="J267" t="str">
            <v>Заревый пр-д, 15</v>
          </cell>
          <cell r="O267" t="str">
            <v>0905/137</v>
          </cell>
        </row>
        <row r="268">
          <cell r="J268" t="str">
            <v>Широкая, 1 к.2</v>
          </cell>
          <cell r="O268" t="str">
            <v>0911/026</v>
          </cell>
        </row>
        <row r="269">
          <cell r="J269" t="str">
            <v>Полярная, 52</v>
          </cell>
          <cell r="O269" t="str">
            <v>0911/027</v>
          </cell>
        </row>
        <row r="270">
          <cell r="J270" t="str">
            <v>Грекова, 5</v>
          </cell>
          <cell r="O270" t="str">
            <v>0911/104</v>
          </cell>
        </row>
        <row r="271">
          <cell r="J271" t="str">
            <v>Молодцова, 9</v>
          </cell>
          <cell r="O271" t="str">
            <v>0911/106</v>
          </cell>
        </row>
        <row r="272">
          <cell r="J272" t="str">
            <v>Молодцова, 3</v>
          </cell>
          <cell r="O272" t="str">
            <v>0911/107</v>
          </cell>
        </row>
        <row r="273">
          <cell r="J273" t="str">
            <v>Ясный пр-д, 14</v>
          </cell>
          <cell r="O273" t="str">
            <v>0911/110</v>
          </cell>
        </row>
        <row r="274">
          <cell r="J274" t="str">
            <v>Алтуфьевское ш., 30 В</v>
          </cell>
          <cell r="O274" t="str">
            <v>0923/008</v>
          </cell>
        </row>
        <row r="275">
          <cell r="J275" t="str">
            <v>Гостиничная, 4А</v>
          </cell>
          <cell r="O275" t="str">
            <v>0924/017</v>
          </cell>
        </row>
        <row r="276">
          <cell r="J276" t="str">
            <v>Шереметьевская, 27 к.5(Старомарьинское ш., 23)</v>
          </cell>
          <cell r="O276" t="str">
            <v>0924/139</v>
          </cell>
        </row>
        <row r="277">
          <cell r="J277" t="str">
            <v>17-й проезд Марьиной рощи, 2</v>
          </cell>
          <cell r="O277" t="str">
            <v>0924/156</v>
          </cell>
        </row>
        <row r="278">
          <cell r="J278" t="str">
            <v>Стрелецкая, 18</v>
          </cell>
          <cell r="O278" t="str">
            <v>0926/029</v>
          </cell>
        </row>
        <row r="279">
          <cell r="J279" t="str">
            <v>Новосущевская, 26</v>
          </cell>
          <cell r="O279" t="str">
            <v>0926/097</v>
          </cell>
        </row>
        <row r="280">
          <cell r="J280" t="str">
            <v>Костромская, 3a</v>
          </cell>
          <cell r="O280" t="str">
            <v>0928/009</v>
          </cell>
        </row>
        <row r="281">
          <cell r="J281" t="str">
            <v>Образцова, 12</v>
          </cell>
          <cell r="O281" t="str">
            <v>0929/012</v>
          </cell>
        </row>
        <row r="282">
          <cell r="J282" t="str">
            <v>Институтский пер., 12</v>
          </cell>
          <cell r="O282" t="str">
            <v>0929/031</v>
          </cell>
        </row>
        <row r="283">
          <cell r="J283" t="str">
            <v>Лескова, 6А</v>
          </cell>
          <cell r="O283" t="str">
            <v>0930/007</v>
          </cell>
        </row>
        <row r="284">
          <cell r="J284" t="str">
            <v>Череповецкая, 11/20</v>
          </cell>
          <cell r="O284" t="str">
            <v>0930/008</v>
          </cell>
        </row>
        <row r="285">
          <cell r="J285" t="str">
            <v>Пришвина, 13</v>
          </cell>
          <cell r="O285" t="str">
            <v>0930/009</v>
          </cell>
        </row>
        <row r="286">
          <cell r="J286" t="str">
            <v>Коненкова, 15</v>
          </cell>
          <cell r="O286" t="str">
            <v>0930/011</v>
          </cell>
        </row>
        <row r="287">
          <cell r="J287" t="str">
            <v>Белозерская, 1а</v>
          </cell>
          <cell r="O287" t="str">
            <v>0930/026</v>
          </cell>
        </row>
        <row r="288">
          <cell r="J288" t="str">
            <v>Корнейчука, 16</v>
          </cell>
          <cell r="O288" t="str">
            <v>0930/031</v>
          </cell>
        </row>
        <row r="289">
          <cell r="J289" t="str">
            <v>Алтуфьевское ш., 95</v>
          </cell>
          <cell r="O289" t="str">
            <v>0930/056</v>
          </cell>
        </row>
        <row r="290">
          <cell r="J290" t="str">
            <v>Лескова, 15</v>
          </cell>
          <cell r="O290" t="str">
            <v>0930/058</v>
          </cell>
        </row>
        <row r="291">
          <cell r="J291" t="str">
            <v>Угличская, 6</v>
          </cell>
          <cell r="O291" t="str">
            <v>0930/064</v>
          </cell>
        </row>
        <row r="292">
          <cell r="J292" t="str">
            <v>Абрамцевская, 11</v>
          </cell>
          <cell r="O292" t="str">
            <v>0930/070</v>
          </cell>
        </row>
        <row r="293">
          <cell r="J293" t="str">
            <v>Корнейчука, 55</v>
          </cell>
          <cell r="O293" t="str">
            <v>0931/004</v>
          </cell>
        </row>
        <row r="294">
          <cell r="J294" t="str">
            <v>Шереметьевская ул.,д.25 стр.2</v>
          </cell>
          <cell r="O294" t="str">
            <v>0924/015</v>
          </cell>
        </row>
        <row r="295">
          <cell r="J295" t="str">
            <v>Комарова Академика ул., 1б стр.2</v>
          </cell>
          <cell r="O295" t="str">
            <v>0924/029</v>
          </cell>
        </row>
        <row r="296">
          <cell r="J296" t="str">
            <v>Комарова Академика ул., 3б стр.2</v>
          </cell>
          <cell r="O296" t="str">
            <v>0924/045</v>
          </cell>
        </row>
        <row r="297">
          <cell r="J297" t="str">
            <v>Стрелецкий 2-й пер.д.7, стр.2</v>
          </cell>
          <cell r="O297" t="str">
            <v>0926/001</v>
          </cell>
        </row>
        <row r="298">
          <cell r="J298" t="str">
            <v>Ярославское ш.,59 стр.2</v>
          </cell>
          <cell r="O298" t="str">
            <v>0623/013</v>
          </cell>
        </row>
        <row r="299">
          <cell r="J299" t="str">
            <v>Ярославское ш., 63 стр.2</v>
          </cell>
          <cell r="O299" t="str">
            <v>0623/016</v>
          </cell>
        </row>
        <row r="300">
          <cell r="J300" t="str">
            <v>Палехская,147 к.1 стр.3</v>
          </cell>
          <cell r="O300" t="str">
            <v>0623/051</v>
          </cell>
        </row>
        <row r="301">
          <cell r="J301" t="str">
            <v>Ярославское ш.,142 стр.10</v>
          </cell>
          <cell r="O301" t="str">
            <v>0624/009</v>
          </cell>
        </row>
        <row r="302">
          <cell r="J302" t="str">
            <v>Ярославское ш.,130 к.2 стр.2</v>
          </cell>
          <cell r="O302" t="str">
            <v>0624/021-01</v>
          </cell>
        </row>
        <row r="303">
          <cell r="J303" t="str">
            <v>Тайнинская,17 к.1 стр.2</v>
          </cell>
          <cell r="O303" t="str">
            <v>0911/068</v>
          </cell>
        </row>
        <row r="304">
          <cell r="J304" t="str">
            <v>Стартовая,15 к.1 стр.2</v>
          </cell>
          <cell r="O304" t="str">
            <v>0911/057</v>
          </cell>
        </row>
        <row r="305">
          <cell r="J305" t="str">
            <v>Студеный пр-д, 12 стр.2</v>
          </cell>
          <cell r="O305" t="str">
            <v>0911/023</v>
          </cell>
        </row>
        <row r="306">
          <cell r="J306" t="str">
            <v>Широкая,7 к.7 стр.2</v>
          </cell>
          <cell r="O306" t="str">
            <v>0911/024</v>
          </cell>
        </row>
        <row r="307">
          <cell r="J307" t="str">
            <v>Широкая,17 к.1 стр.2</v>
          </cell>
          <cell r="O307" t="str">
            <v>0911/028</v>
          </cell>
        </row>
        <row r="308">
          <cell r="J308" t="str">
            <v>Широкая,16 стр.2</v>
          </cell>
          <cell r="O308" t="str">
            <v>0911/030</v>
          </cell>
        </row>
        <row r="309">
          <cell r="J309" t="str">
            <v>Полярная,19 стр.2</v>
          </cell>
          <cell r="O309" t="str">
            <v>0911/047</v>
          </cell>
        </row>
        <row r="310">
          <cell r="J310" t="str">
            <v>Алтуфьевское ш.,24в стр.2</v>
          </cell>
          <cell r="O310" t="str">
            <v>0923/004</v>
          </cell>
        </row>
        <row r="311">
          <cell r="J311" t="str">
            <v>Алтуфьевское ш.,24 стр.2</v>
          </cell>
          <cell r="O311" t="str">
            <v>0923/005</v>
          </cell>
        </row>
        <row r="312">
          <cell r="J312" t="str">
            <v>Алтуфьевское ш.30  стр.2</v>
          </cell>
          <cell r="O312" t="str">
            <v>0923/009</v>
          </cell>
        </row>
        <row r="313">
          <cell r="J313" t="str">
            <v>Шенкурский пр.12 стр.2</v>
          </cell>
          <cell r="O313" t="str">
            <v>0930/002</v>
          </cell>
        </row>
        <row r="314">
          <cell r="J314" t="str">
            <v>Новгородская,16 стр.2</v>
          </cell>
          <cell r="O314" t="str">
            <v>0930/042</v>
          </cell>
        </row>
        <row r="315">
          <cell r="J315" t="str">
            <v>Алтуфьевское ш.,97 стр.2</v>
          </cell>
          <cell r="O315" t="str">
            <v>0930/055</v>
          </cell>
        </row>
        <row r="316">
          <cell r="J316" t="str">
            <v>Лескова, 15 стр.2</v>
          </cell>
          <cell r="O316" t="str">
            <v>0930/058</v>
          </cell>
        </row>
        <row r="317">
          <cell r="J317" t="str">
            <v>Абрамцевская,9 стр.2</v>
          </cell>
          <cell r="O317" t="str">
            <v>0930/069</v>
          </cell>
        </row>
        <row r="318">
          <cell r="J318" t="str">
            <v>Плещеева, 7в стр.2</v>
          </cell>
          <cell r="O318" t="str">
            <v>0931/043</v>
          </cell>
        </row>
        <row r="319">
          <cell r="J319" t="str">
            <v>Плещеева, 11в стр.2</v>
          </cell>
          <cell r="O319" t="str">
            <v>0931/045</v>
          </cell>
        </row>
        <row r="320">
          <cell r="J320" t="str">
            <v>Константинова,34 стр.2</v>
          </cell>
          <cell r="O320" t="str">
            <v>0618/077</v>
          </cell>
        </row>
        <row r="321">
          <cell r="J321" t="str">
            <v>Пр.Мира, 118А</v>
          </cell>
          <cell r="O321" t="str">
            <v>0618/090</v>
          </cell>
        </row>
        <row r="322">
          <cell r="J322" t="str">
            <v>Останкинская 2-я ул.,4 стр.2</v>
          </cell>
          <cell r="O322" t="str">
            <v>0922/001</v>
          </cell>
        </row>
        <row r="323">
          <cell r="J323" t="str">
            <v>Королева Академика,4 к.1 стр.2</v>
          </cell>
          <cell r="O323" t="str">
            <v>0922/004</v>
          </cell>
        </row>
        <row r="324">
          <cell r="J324" t="str">
            <v>Королева Академика,8 к.2 стр.2</v>
          </cell>
          <cell r="O324" t="str">
            <v>0922/005</v>
          </cell>
        </row>
        <row r="325">
          <cell r="J325" t="str">
            <v>Дежнева,38а стр.2</v>
          </cell>
          <cell r="O325" t="str">
            <v>0905/112</v>
          </cell>
        </row>
        <row r="326">
          <cell r="J326" t="str">
            <v>Пестеля, 6</v>
          </cell>
          <cell r="O326" t="str">
            <v>0905/120</v>
          </cell>
        </row>
        <row r="327">
          <cell r="J327" t="str">
            <v>Полярная 26, стр.2</v>
          </cell>
          <cell r="O327" t="str">
            <v>0911/013</v>
          </cell>
        </row>
        <row r="328">
          <cell r="J328" t="str">
            <v>Полярная, 36 стр.2</v>
          </cell>
          <cell r="O328" t="str">
            <v>0911/014</v>
          </cell>
        </row>
        <row r="329">
          <cell r="J329" t="str">
            <v>Широкая,9к.1 стр.2</v>
          </cell>
          <cell r="O329" t="str">
            <v>0911/022</v>
          </cell>
        </row>
        <row r="330">
          <cell r="J330" t="str">
            <v>Полярная,52</v>
          </cell>
          <cell r="O330" t="str">
            <v>0911/027</v>
          </cell>
        </row>
        <row r="331">
          <cell r="J331" t="str">
            <v>Широкая, 17 к.1</v>
          </cell>
          <cell r="O331" t="str">
            <v>0911/028</v>
          </cell>
        </row>
        <row r="332">
          <cell r="J332" t="str">
            <v>Широкая, 3 к.4</v>
          </cell>
          <cell r="O332" t="str">
            <v>0911/095</v>
          </cell>
        </row>
        <row r="333">
          <cell r="J333" t="str">
            <v>Руставели, 10к.4 стр.2</v>
          </cell>
          <cell r="O333" t="str">
            <v>0921/015</v>
          </cell>
        </row>
        <row r="334">
          <cell r="J334" t="str">
            <v>Добролюбова ул.27 стр.2</v>
          </cell>
          <cell r="O334" t="str">
            <v>0921/041</v>
          </cell>
        </row>
        <row r="335">
          <cell r="J335" t="str">
            <v>Яблочкова, 45 стр.2</v>
          </cell>
          <cell r="O335" t="str">
            <v>0921/051</v>
          </cell>
        </row>
        <row r="336">
          <cell r="J336" t="str">
            <v>Милашенкова ул., д.18</v>
          </cell>
          <cell r="O336" t="str">
            <v>0921/053</v>
          </cell>
        </row>
        <row r="337">
          <cell r="J337" t="str">
            <v>Алтуфьевское  ш., д.24, стр.2</v>
          </cell>
          <cell r="O337" t="str">
            <v>0923/005</v>
          </cell>
        </row>
        <row r="338">
          <cell r="J338" t="str">
            <v>Малая Ботаническая ул., д. 16</v>
          </cell>
          <cell r="O338" t="str">
            <v>0924/058</v>
          </cell>
        </row>
        <row r="339">
          <cell r="J339" t="str">
            <v>Ст.Марьинское ш.17 стр.2</v>
          </cell>
          <cell r="O339" t="str">
            <v>0924/089</v>
          </cell>
        </row>
        <row r="340">
          <cell r="J340" t="str">
            <v>Алтуфьевское ш.,11</v>
          </cell>
          <cell r="O340" t="str">
            <v>0924/113</v>
          </cell>
        </row>
        <row r="341">
          <cell r="J341" t="str">
            <v>Стрелецкая 8, стр.2</v>
          </cell>
          <cell r="O341" t="str">
            <v>0926/004</v>
          </cell>
        </row>
        <row r="342">
          <cell r="J342" t="str">
            <v>Сущевский вал,14/22 к.7</v>
          </cell>
          <cell r="O342" t="str">
            <v>0926/034</v>
          </cell>
        </row>
        <row r="343">
          <cell r="J343" t="str">
            <v>Стрелецкая ул.5 стр.2</v>
          </cell>
          <cell r="O343" t="str">
            <v>0926/075</v>
          </cell>
        </row>
        <row r="344">
          <cell r="J344" t="str">
            <v xml:space="preserve">Октябрьская, 40 </v>
          </cell>
          <cell r="O344" t="str">
            <v>0929/006</v>
          </cell>
        </row>
        <row r="345">
          <cell r="J345" t="str">
            <v xml:space="preserve"> ул.М.Рощи 2-я,д. 12стр.2</v>
          </cell>
          <cell r="O345" t="str">
            <v>0929/033</v>
          </cell>
        </row>
        <row r="346">
          <cell r="J346" t="str">
            <v>Сущевский вал, 69 стр.2</v>
          </cell>
          <cell r="O346" t="str">
            <v>0929/038</v>
          </cell>
        </row>
        <row r="347">
          <cell r="J347" t="str">
            <v>Октябрьская ул., д. 62</v>
          </cell>
          <cell r="O347" t="str">
            <v>0929/051</v>
          </cell>
        </row>
        <row r="348">
          <cell r="J348" t="str">
            <v>Шенкурский,12 стр.2</v>
          </cell>
          <cell r="O348" t="str">
            <v>0930/002</v>
          </cell>
        </row>
        <row r="349">
          <cell r="J349" t="str">
            <v>Шенкурский, 8</v>
          </cell>
          <cell r="O349" t="str">
            <v>0930/003</v>
          </cell>
        </row>
        <row r="350">
          <cell r="J350" t="str">
            <v>Плещеева ул.,15 стр.2</v>
          </cell>
          <cell r="O350" t="str">
            <v>0930/019</v>
          </cell>
        </row>
        <row r="351">
          <cell r="J351" t="str">
            <v>Мурановская ул.,19 стр.2</v>
          </cell>
          <cell r="O351" t="str">
            <v>0930/022</v>
          </cell>
        </row>
        <row r="352">
          <cell r="J352" t="str">
            <v>Новгородская, 10 стр.2</v>
          </cell>
          <cell r="O352" t="str">
            <v>0930/023</v>
          </cell>
        </row>
        <row r="353">
          <cell r="J353" t="str">
            <v>Мурановская, 10</v>
          </cell>
          <cell r="O353" t="str">
            <v>0930/024</v>
          </cell>
        </row>
        <row r="354">
          <cell r="J354" t="str">
            <v>Лескова, 9 стр.2</v>
          </cell>
          <cell r="O354" t="str">
            <v>0930/039</v>
          </cell>
        </row>
        <row r="355">
          <cell r="J355" t="str">
            <v>Лескова ул.,17 стр.2</v>
          </cell>
          <cell r="O355" t="str">
            <v>0930/059</v>
          </cell>
        </row>
        <row r="356">
          <cell r="J356" t="str">
            <v>ПРИШВИНА ул., д.14, стр.2</v>
          </cell>
          <cell r="O356" t="str">
            <v>0931/022</v>
          </cell>
        </row>
        <row r="357">
          <cell r="J357" t="str">
            <v>Корнейчука, 52, стр.2</v>
          </cell>
          <cell r="O357" t="str">
            <v>0931/046</v>
          </cell>
        </row>
        <row r="358">
          <cell r="J358" t="str">
            <v>Корнейчука ул.38б стр.2</v>
          </cell>
          <cell r="O358" t="str">
            <v>0931/047</v>
          </cell>
        </row>
        <row r="359">
          <cell r="J359" t="str">
            <v>Большая Новодмитровская ул., д.63</v>
          </cell>
          <cell r="O359" t="str">
            <v>1215/083</v>
          </cell>
        </row>
        <row r="360">
          <cell r="J360" t="str">
            <v>ул. Калибровская, 11, стр.2</v>
          </cell>
          <cell r="O360">
            <v>15</v>
          </cell>
        </row>
        <row r="361">
          <cell r="J361" t="str">
            <v>пр-т Мира, 91, к.2, стр.3</v>
          </cell>
          <cell r="O361">
            <v>15</v>
          </cell>
        </row>
        <row r="362">
          <cell r="J362" t="str">
            <v>пр-д Ольминского, 7, стр.1</v>
          </cell>
          <cell r="O362">
            <v>24</v>
          </cell>
        </row>
        <row r="363">
          <cell r="J363" t="str">
            <v>ул. Цандера, 7,стр.2</v>
          </cell>
          <cell r="O363">
            <v>23</v>
          </cell>
        </row>
        <row r="364">
          <cell r="J364" t="str">
            <v>ул. Аргуновская, 14, стр.3</v>
          </cell>
          <cell r="O364">
            <v>33</v>
          </cell>
        </row>
        <row r="365">
          <cell r="J365" t="str">
            <v>Звездный б-р, 25, стр.2</v>
          </cell>
          <cell r="O365">
            <v>45</v>
          </cell>
        </row>
        <row r="366">
          <cell r="J366" t="str">
            <v xml:space="preserve">ул. Акад. Королева, 9, к.2, стр.2 </v>
          </cell>
          <cell r="O366">
            <v>48</v>
          </cell>
        </row>
        <row r="367">
          <cell r="J367" t="str">
            <v>Звездный б-р, 5, к.3</v>
          </cell>
          <cell r="O367">
            <v>179</v>
          </cell>
        </row>
        <row r="368">
          <cell r="J368" t="str">
            <v>ул. Б.Марьинская, 5, стр.2</v>
          </cell>
          <cell r="O368">
            <v>181</v>
          </cell>
        </row>
        <row r="369">
          <cell r="J369" t="str">
            <v>пр-т Мира, 81, стр.2</v>
          </cell>
          <cell r="O369">
            <v>182</v>
          </cell>
        </row>
        <row r="370">
          <cell r="J370" t="str">
            <v>ул. Б.Марьинская, 15, к.2, стр.3</v>
          </cell>
          <cell r="O370">
            <v>183</v>
          </cell>
        </row>
        <row r="371">
          <cell r="J371" t="str">
            <v>ул. Бочкова, 6, к.2, стр.3</v>
          </cell>
          <cell r="O371">
            <v>185</v>
          </cell>
        </row>
        <row r="372">
          <cell r="J372" t="str">
            <v>ул. Годовикова, 3, стр.2</v>
          </cell>
          <cell r="O372">
            <v>186</v>
          </cell>
        </row>
        <row r="373">
          <cell r="J373" t="str">
            <v>Мурманский пр-д, 20, стр.2</v>
          </cell>
          <cell r="O373">
            <v>187</v>
          </cell>
        </row>
        <row r="374">
          <cell r="J374" t="str">
            <v>ул. Аргуновская, 4, стр.6</v>
          </cell>
          <cell r="O374">
            <v>193</v>
          </cell>
        </row>
        <row r="375">
          <cell r="J375" t="str">
            <v>ул. 2-я Н.Останкинская,  27, стр.2</v>
          </cell>
          <cell r="O375">
            <v>194</v>
          </cell>
        </row>
        <row r="376">
          <cell r="J376" t="str">
            <v>ул. 3-я Н.Останкинская, 2, стр.3</v>
          </cell>
          <cell r="O376">
            <v>195</v>
          </cell>
        </row>
        <row r="377">
          <cell r="J377" t="str">
            <v>ул. 3-я Н.Останкинская, 23, стр.1</v>
          </cell>
          <cell r="O377">
            <v>196</v>
          </cell>
        </row>
        <row r="378">
          <cell r="J378" t="str">
            <v>ул.Бочкова, 3</v>
          </cell>
          <cell r="O378">
            <v>184</v>
          </cell>
        </row>
        <row r="379">
          <cell r="J379" t="str">
            <v>Прудовый пр-д, 10</v>
          </cell>
          <cell r="O379">
            <v>197</v>
          </cell>
        </row>
        <row r="380">
          <cell r="J380" t="str">
            <v>ул. 3-я Н.Останкинская, 18/28, стр.1</v>
          </cell>
          <cell r="O380">
            <v>219</v>
          </cell>
        </row>
        <row r="381">
          <cell r="J381" t="str">
            <v>Графский пер., 10/12</v>
          </cell>
          <cell r="O381">
            <v>189</v>
          </cell>
        </row>
        <row r="382">
          <cell r="J382" t="str">
            <v>ул. Н.Алексеевская, 4, к.2, стр.2</v>
          </cell>
          <cell r="O382">
            <v>190</v>
          </cell>
        </row>
        <row r="383">
          <cell r="J383" t="str">
            <v>ул. Н.Алексеевская, 5, стр.2</v>
          </cell>
          <cell r="O383">
            <v>191</v>
          </cell>
        </row>
        <row r="384">
          <cell r="J384" t="str">
            <v>пр-т Мира, 116</v>
          </cell>
          <cell r="O384">
            <v>192</v>
          </cell>
        </row>
        <row r="385">
          <cell r="J385" t="str">
            <v>пр-т Мира, 108</v>
          </cell>
          <cell r="O385">
            <v>188</v>
          </cell>
        </row>
        <row r="386">
          <cell r="J386" t="str">
            <v>ул. Кондратюка,  9, к.2, стр.2</v>
          </cell>
          <cell r="O386">
            <v>214</v>
          </cell>
        </row>
        <row r="387">
          <cell r="J387" t="str">
            <v>Инженерная,14/2</v>
          </cell>
          <cell r="O387">
            <v>7</v>
          </cell>
        </row>
        <row r="388">
          <cell r="J388" t="str">
            <v>Инженерная,6</v>
          </cell>
          <cell r="O388">
            <v>9</v>
          </cell>
        </row>
        <row r="389">
          <cell r="J389" t="str">
            <v>Инженерная,18</v>
          </cell>
          <cell r="O389">
            <v>1</v>
          </cell>
        </row>
        <row r="390">
          <cell r="J390" t="str">
            <v>Стандартная  ул, 13</v>
          </cell>
          <cell r="O390">
            <v>405</v>
          </cell>
        </row>
        <row r="391">
          <cell r="J391" t="str">
            <v>Сущевский вал, 13</v>
          </cell>
          <cell r="O391">
            <v>402</v>
          </cell>
        </row>
        <row r="392">
          <cell r="J392" t="str">
            <v>ул. Новомосковская, 1а</v>
          </cell>
        </row>
        <row r="393">
          <cell r="J393" t="str">
            <v>Сигнальный пр-д, 21</v>
          </cell>
        </row>
        <row r="394">
          <cell r="J394" t="str">
            <v>Стандартная  ул, 13</v>
          </cell>
          <cell r="O394">
            <v>405</v>
          </cell>
        </row>
        <row r="395">
          <cell r="J395" t="str">
            <v>ул. Новомосковская, 1а</v>
          </cell>
        </row>
        <row r="396">
          <cell r="J396" t="str">
            <v>ул.Добролюбова, 18</v>
          </cell>
        </row>
        <row r="397">
          <cell r="J397" t="str">
            <v>ул. Малахитовая, 13, к.1, стр.13</v>
          </cell>
          <cell r="O397">
            <v>57</v>
          </cell>
        </row>
        <row r="398">
          <cell r="J398" t="str">
            <v>Рижский пр-д, 13</v>
          </cell>
          <cell r="O398">
            <v>232</v>
          </cell>
        </row>
        <row r="399">
          <cell r="J399" t="str">
            <v>Сущевский вал, 13</v>
          </cell>
          <cell r="O399">
            <v>402</v>
          </cell>
        </row>
        <row r="400">
          <cell r="J400" t="str">
            <v>ул.Челюскинская д.2 с.2</v>
          </cell>
        </row>
        <row r="401">
          <cell r="J401" t="str">
            <v>Пр-т Мира д.182 к.3 с.4</v>
          </cell>
        </row>
        <row r="402">
          <cell r="J402" t="str">
            <v>ул. Цандера, 14</v>
          </cell>
        </row>
        <row r="403">
          <cell r="J403" t="str">
            <v>ул. Цандера, 14</v>
          </cell>
        </row>
        <row r="404">
          <cell r="J404" t="str">
            <v>пос. Акулово, вл.28,30</v>
          </cell>
        </row>
        <row r="405">
          <cell r="J405" t="str">
            <v>М.обл., пос. Здравница, ул. Дубки, стр.А</v>
          </cell>
        </row>
        <row r="406">
          <cell r="J406" t="str">
            <v>ул. Цандера, 14</v>
          </cell>
        </row>
        <row r="407">
          <cell r="J407" t="str">
            <v>ул. Цандера, 14</v>
          </cell>
        </row>
        <row r="408">
          <cell r="J408" t="str">
            <v>ул. Отрадная д.11 от ЦТП 273 - тк N1.26/14 - ж/дом 11</v>
          </cell>
        </row>
        <row r="409">
          <cell r="J409" t="str">
            <v>ул. Декабристов д2 (1 этап) от ЦТП 290 до т к 1.15/21</v>
          </cell>
        </row>
        <row r="410">
          <cell r="J410" t="str">
            <v>ул. Декабристов д2 (2 этап) тепловой ввод от т к 1.15/8 до ЦТП 290</v>
          </cell>
        </row>
        <row r="411">
          <cell r="J411" t="str">
            <v>Проспект Мира, д.161, от кам.35 до кам.36а</v>
          </cell>
        </row>
        <row r="412">
          <cell r="J412" t="str">
            <v>Ул.Искры, дом 17б-Староватутинский пр-д, д.17</v>
          </cell>
        </row>
        <row r="413">
          <cell r="J413" t="str">
            <v>Ул. Ново-Московская 1а,</v>
          </cell>
        </row>
        <row r="414">
          <cell r="J414" t="str">
            <v>Ул. Ольминского,д.3а – Звездный б-р,д.13 от кам. 26-2/1 до д.№13</v>
          </cell>
        </row>
        <row r="415">
          <cell r="J415" t="str">
            <v>Ул. Ново-Московская,1а – Звездный  бульвар23 от кам.00 до кам.23 (правое направление)</v>
          </cell>
        </row>
        <row r="416">
          <cell r="J416" t="str">
            <v>Звездный б-р,д.25-ул. Калибровская д.11 от кам.21-2 до кам.21-5</v>
          </cell>
        </row>
        <row r="417">
          <cell r="J417" t="str">
            <v>Ул. Оборонная, д.2 от кам.254 до кам. 256</v>
          </cell>
        </row>
        <row r="418">
          <cell r="J418" t="str">
            <v>Ул. Изумрудная, д.3 от кам.269 до кам.268</v>
          </cell>
        </row>
        <row r="419">
          <cell r="J419" t="str">
            <v>ул.Годовикова, д.7а</v>
          </cell>
        </row>
        <row r="420">
          <cell r="J420" t="str">
            <v>ул. Искры, 17б</v>
          </cell>
        </row>
        <row r="421">
          <cell r="J421" t="str">
            <v>Космонавтов 14 к 1</v>
          </cell>
          <cell r="O421" t="str">
            <v>0618/039</v>
          </cell>
        </row>
        <row r="422">
          <cell r="J422" t="str">
            <v>СТАРТОВАЯ ул., д.7, стр.2</v>
          </cell>
          <cell r="O422" t="str">
            <v>0623/017</v>
          </cell>
        </row>
        <row r="423">
          <cell r="J423" t="str">
            <v>Стартовая,1 стр.6</v>
          </cell>
          <cell r="O423" t="str">
            <v>0623/074</v>
          </cell>
        </row>
        <row r="424">
          <cell r="J424" t="str">
            <v>ЯРОСЛАВСКОЕ Ш,4 к4 стр.2</v>
          </cell>
          <cell r="O424" t="str">
            <v>0624/005</v>
          </cell>
        </row>
        <row r="425">
          <cell r="J425" t="str">
            <v>ПРОХОДЧИКОВ ул., д. 5, стр. 2</v>
          </cell>
          <cell r="O425" t="str">
            <v>0624/021</v>
          </cell>
        </row>
        <row r="426">
          <cell r="J426" t="str">
            <v>ЮРЛОВСКИЙ ПР.11 стр.2</v>
          </cell>
          <cell r="O426" t="str">
            <v>0905/020-01</v>
          </cell>
        </row>
        <row r="427">
          <cell r="J427" t="str">
            <v>ПЕСТЕЛЯ 6 стр.2</v>
          </cell>
          <cell r="O427" t="str">
            <v>0905/120</v>
          </cell>
        </row>
        <row r="428">
          <cell r="J428" t="str">
            <v>ПОЛЯРНАЯ 36 стр.2</v>
          </cell>
          <cell r="O428" t="str">
            <v>0911/014</v>
          </cell>
        </row>
        <row r="429">
          <cell r="J429" t="str">
            <v>СТРЕЛЕЦКАЯ ул., д.8, стр.2</v>
          </cell>
          <cell r="O429" t="str">
            <v>0926/004</v>
          </cell>
        </row>
        <row r="430">
          <cell r="J430" t="str">
            <v>Октябрьская ул., д. 62</v>
          </cell>
          <cell r="O430" t="str">
            <v>0929/051</v>
          </cell>
        </row>
        <row r="431">
          <cell r="J431" t="str">
            <v>ПРИШВИНА ул., д.14, стр.2</v>
          </cell>
          <cell r="O431" t="str">
            <v>0931/022</v>
          </cell>
        </row>
        <row r="432">
          <cell r="J432" t="str">
            <v>Большая Новодмитровская ул., д.63</v>
          </cell>
          <cell r="O432" t="str">
            <v>1215/083</v>
          </cell>
        </row>
        <row r="433">
          <cell r="J433" t="str">
            <v>П.МИРА 182 к3 стр.4</v>
          </cell>
          <cell r="O433" t="str">
            <v>0618/021</v>
          </cell>
        </row>
        <row r="434">
          <cell r="J434" t="str">
            <v>КОРЧАГИНА ПАВЛА ул., д. 5, стр. 5</v>
          </cell>
          <cell r="O434" t="str">
            <v>0618/073</v>
          </cell>
        </row>
        <row r="435">
          <cell r="J435" t="str">
            <v>ФЕДОСКИНСКАЯ ул., д. 7, стр. 2</v>
          </cell>
          <cell r="O435" t="str">
            <v>0623/018</v>
          </cell>
        </row>
        <row r="436">
          <cell r="J436" t="str">
            <v>ВЕШНИХ ВОД ул. д.8, корп.1, стр.2</v>
          </cell>
          <cell r="O436" t="str">
            <v>0624/010</v>
          </cell>
        </row>
        <row r="437">
          <cell r="J437" t="str">
            <v xml:space="preserve"> ЮРЛОВСКИЙ пр-д, д.25, стр.2</v>
          </cell>
          <cell r="O437" t="str">
            <v>0905/017</v>
          </cell>
        </row>
        <row r="438">
          <cell r="J438" t="str">
            <v>ДЕКАБРИСТОВ 43 стр.2</v>
          </cell>
          <cell r="O438" t="str">
            <v>0905/054</v>
          </cell>
        </row>
        <row r="439">
          <cell r="J439" t="str">
            <v>ПОЛЯРНАЯ, д. 26, стр.2</v>
          </cell>
          <cell r="O439" t="str">
            <v>0911/013</v>
          </cell>
        </row>
        <row r="440">
          <cell r="J440" t="str">
            <v>МАЛЫГИНА 14 к2 стр.2</v>
          </cell>
          <cell r="O440" t="str">
            <v>0911/063</v>
          </cell>
        </row>
        <row r="441">
          <cell r="J441" t="str">
            <v>АЛТУФЬЕВСКОЕ ш., д.24, стр.2</v>
          </cell>
          <cell r="O441" t="str">
            <v>0923/005</v>
          </cell>
        </row>
        <row r="442">
          <cell r="J442" t="str">
            <v>Новгородская, 10 стр.2</v>
          </cell>
          <cell r="O442" t="str">
            <v>0930/023</v>
          </cell>
        </row>
        <row r="443">
          <cell r="J443" t="str">
            <v>Лескова, 9 стр.2</v>
          </cell>
          <cell r="O443" t="str">
            <v>0930/039</v>
          </cell>
        </row>
        <row r="444">
          <cell r="J444" t="str">
            <v>АЛТУФЬЕВСКОЕ ш.,85А стр.2</v>
          </cell>
          <cell r="O444" t="str">
            <v>0930/041</v>
          </cell>
        </row>
        <row r="445">
          <cell r="J445" t="str">
            <v>АБРАМЦЕВСКАЯ ул., д.3Б, стр.2</v>
          </cell>
          <cell r="O445" t="str">
            <v>0930/065</v>
          </cell>
        </row>
        <row r="446">
          <cell r="J446" t="str">
            <v>КОРНЕЙЧУКА ул., д. 52, стр. 2</v>
          </cell>
          <cell r="O446" t="str">
            <v>0931/046</v>
          </cell>
        </row>
        <row r="447">
          <cell r="J447" t="str">
            <v>х</v>
          </cell>
        </row>
        <row r="448">
          <cell r="J448" t="str">
            <v>все</v>
          </cell>
        </row>
        <row r="449">
          <cell r="J449" t="str">
            <v>Комарова Академ., 22 стр.2</v>
          </cell>
          <cell r="O449" t="str">
            <v>0924/046</v>
          </cell>
        </row>
        <row r="450">
          <cell r="J450" t="str">
            <v>Яблочкова,37 стр.2</v>
          </cell>
          <cell r="O450" t="str">
            <v>0921/001</v>
          </cell>
        </row>
        <row r="451">
          <cell r="J451" t="str">
            <v>Яблочкова,15 стр.2</v>
          </cell>
          <cell r="O451" t="str">
            <v>0921/003</v>
          </cell>
        </row>
        <row r="452">
          <cell r="J452" t="str">
            <v>М.Рощи 4-я ул., 8 стр.2</v>
          </cell>
          <cell r="O452" t="str">
            <v>0929/035</v>
          </cell>
        </row>
        <row r="453">
          <cell r="J453" t="str">
            <v>Холмогорская, 2стр.2</v>
          </cell>
          <cell r="O453" t="str">
            <v>0623/008</v>
          </cell>
        </row>
        <row r="454">
          <cell r="J454" t="str">
            <v>Ротерта, 11 стр.2</v>
          </cell>
          <cell r="O454" t="str">
            <v>0624/016</v>
          </cell>
        </row>
        <row r="455">
          <cell r="J455" t="str">
            <v>Космонавтов 14 к 1</v>
          </cell>
          <cell r="O455" t="str">
            <v>0618/039</v>
          </cell>
        </row>
        <row r="456">
          <cell r="J456" t="str">
            <v>пр.Мира,124 Б</v>
          </cell>
          <cell r="O456" t="str">
            <v>0618/005</v>
          </cell>
        </row>
        <row r="457">
          <cell r="J457" t="str">
            <v>все</v>
          </cell>
        </row>
        <row r="458">
          <cell r="J458" t="str">
            <v>ул.НовоАлексеевская д.13 к.1 с.3</v>
          </cell>
        </row>
        <row r="459">
          <cell r="J459" t="str">
            <v>ул.Фонвизина 8а с.2</v>
          </cell>
        </row>
        <row r="460">
          <cell r="J460" t="str">
            <v>ул.Снежная д.11 с.2</v>
          </cell>
        </row>
        <row r="461">
          <cell r="J461" t="str">
            <v>ул.Полярная д.9 к.1 с.2</v>
          </cell>
        </row>
        <row r="462">
          <cell r="J462" t="str">
            <v>ул.Полярная д.3 с.2</v>
          </cell>
        </row>
        <row r="463">
          <cell r="J463" t="str">
            <v>ул.Холмогорская д.6</v>
          </cell>
        </row>
        <row r="464">
          <cell r="J464" t="str">
            <v>ул.Малыгина д.18</v>
          </cell>
        </row>
        <row r="465">
          <cell r="J465" t="str">
            <v>ул.Лосевская д.1 к.3</v>
          </cell>
        </row>
        <row r="466">
          <cell r="J466" t="str">
            <v>ул.Гостиничная 4а</v>
          </cell>
        </row>
        <row r="467">
          <cell r="J467" t="str">
            <v>2-я ул.Марьиной Рощи 12 с.2</v>
          </cell>
        </row>
        <row r="468">
          <cell r="J468" t="str">
            <v>ул.Стрелецкая д.5 с.2</v>
          </cell>
        </row>
        <row r="469">
          <cell r="J469" t="str">
            <v>ул.Илимская д.10 с.2</v>
          </cell>
        </row>
        <row r="470">
          <cell r="J470" t="str">
            <v>ул.Староалексеевская д.16 с.2</v>
          </cell>
        </row>
        <row r="471">
          <cell r="J471" t="str">
            <v>Касаткина,18</v>
          </cell>
          <cell r="O471" t="str">
            <v>0618/034</v>
          </cell>
        </row>
        <row r="472">
          <cell r="J472" t="str">
            <v>Касаткина,18</v>
          </cell>
          <cell r="O472" t="str">
            <v>0618/034</v>
          </cell>
        </row>
        <row r="473">
          <cell r="J473" t="str">
            <v>Касаткина,18</v>
          </cell>
          <cell r="O473" t="str">
            <v>0618/034</v>
          </cell>
        </row>
        <row r="474">
          <cell r="J474" t="str">
            <v>Касаткина,18</v>
          </cell>
          <cell r="O474" t="str">
            <v>0618/034</v>
          </cell>
        </row>
        <row r="475">
          <cell r="J475" t="str">
            <v>Касаткина,18</v>
          </cell>
          <cell r="O475" t="str">
            <v>0618/034</v>
          </cell>
        </row>
        <row r="476">
          <cell r="J476" t="str">
            <v>Касаткина,18</v>
          </cell>
          <cell r="O476" t="str">
            <v>0618/034</v>
          </cell>
        </row>
        <row r="477">
          <cell r="J477" t="str">
            <v>Касаткина,18</v>
          </cell>
          <cell r="O477" t="str">
            <v>0618/034</v>
          </cell>
        </row>
        <row r="478">
          <cell r="J478" t="str">
            <v>Касаткина,18</v>
          </cell>
          <cell r="O478" t="str">
            <v>0618/034</v>
          </cell>
        </row>
        <row r="479">
          <cell r="J479" t="str">
            <v>Касаткина,18</v>
          </cell>
          <cell r="O479" t="str">
            <v>0618/034</v>
          </cell>
        </row>
        <row r="480">
          <cell r="J480" t="str">
            <v>Касаткина,18</v>
          </cell>
          <cell r="O480" t="str">
            <v>0618/034</v>
          </cell>
        </row>
        <row r="481">
          <cell r="J481" t="str">
            <v>Касаткина,18</v>
          </cell>
          <cell r="O481" t="str">
            <v>0618/034</v>
          </cell>
        </row>
        <row r="482">
          <cell r="J482" t="str">
            <v>Касаткина,18</v>
          </cell>
          <cell r="O482" t="str">
            <v>0618/034</v>
          </cell>
        </row>
        <row r="483">
          <cell r="J483" t="str">
            <v>Касаткина,18</v>
          </cell>
          <cell r="O483" t="str">
            <v>0618/034</v>
          </cell>
        </row>
        <row r="484">
          <cell r="J484" t="str">
            <v>Касаткина,18</v>
          </cell>
          <cell r="O484" t="str">
            <v>0618/034</v>
          </cell>
        </row>
        <row r="485">
          <cell r="J485" t="str">
            <v>Касаткина,18</v>
          </cell>
          <cell r="O485" t="str">
            <v>0618/034</v>
          </cell>
        </row>
        <row r="486">
          <cell r="J486" t="str">
            <v>все</v>
          </cell>
        </row>
        <row r="489">
          <cell r="J489" t="str">
            <v>Милашенкова 14</v>
          </cell>
          <cell r="O489" t="str">
            <v>0921/022</v>
          </cell>
        </row>
        <row r="490">
          <cell r="J490" t="str">
            <v>3-я ул. Марьиной Рощи 19 стр. 2</v>
          </cell>
          <cell r="O490" t="str">
            <v>0929/043</v>
          </cell>
        </row>
        <row r="491">
          <cell r="J491" t="str">
            <v>4-я ул. Марьиной Рощи 19 стр. 2</v>
          </cell>
        </row>
        <row r="494">
          <cell r="J494" t="str">
            <v>Октябрьская, 35 стр. 2</v>
          </cell>
          <cell r="O494" t="str">
            <v>0929/004</v>
          </cell>
        </row>
        <row r="496">
          <cell r="J496" t="str">
            <v>Добролюбова 27 стр. 2</v>
          </cell>
          <cell r="O496" t="str">
            <v>0921/041</v>
          </cell>
        </row>
        <row r="508">
          <cell r="J508" t="str">
            <v>Юрловский пр-д, д.17, стр.2</v>
          </cell>
        </row>
        <row r="509">
          <cell r="J509" t="str">
            <v>Юрловский пр-д, д.17, стр.2</v>
          </cell>
        </row>
        <row r="510">
          <cell r="J510" t="str">
            <v>Юрловский пр-д, д.17, стр.2</v>
          </cell>
        </row>
        <row r="511">
          <cell r="J511" t="str">
            <v>Ясный пр-д, д.11, стр.2</v>
          </cell>
          <cell r="O511" t="str">
            <v>0905/076</v>
          </cell>
        </row>
        <row r="512">
          <cell r="J512" t="str">
            <v>Ясный пр-д, д.11, стр.2</v>
          </cell>
        </row>
        <row r="513">
          <cell r="J513" t="str">
            <v>Ясный пр-д, д.11, стр.2</v>
          </cell>
        </row>
        <row r="514">
          <cell r="J514" t="str">
            <v>Ясный пр-д, д.11, стр.2</v>
          </cell>
        </row>
        <row r="515">
          <cell r="J515" t="str">
            <v>Ясный пр-д, д.11, стр.2</v>
          </cell>
        </row>
        <row r="516">
          <cell r="J516" t="str">
            <v>Ясный пр-д, д.11, стр.2</v>
          </cell>
        </row>
        <row r="517">
          <cell r="J517" t="str">
            <v>Заповедная ул., д.8, стр.2</v>
          </cell>
          <cell r="O517" t="str">
            <v>0905/087</v>
          </cell>
        </row>
        <row r="518">
          <cell r="J518" t="str">
            <v>Заповедная ул., д.8, стр.2</v>
          </cell>
        </row>
        <row r="519">
          <cell r="J519" t="str">
            <v>Заповедная ул., д.8, стр.2</v>
          </cell>
        </row>
        <row r="520">
          <cell r="J520" t="str">
            <v>Ясный пр-д, д.12, к.3, стр.2</v>
          </cell>
          <cell r="O520" t="str">
            <v>0911/001</v>
          </cell>
        </row>
        <row r="528">
          <cell r="J528" t="str">
            <v>Широкая ул., д. 4, к. 1, стр. 2</v>
          </cell>
          <cell r="O528" t="str">
            <v>0911/015</v>
          </cell>
        </row>
        <row r="548">
          <cell r="J548" t="str">
            <v>Грекова ул., д. 18, к. 2, стр. 2</v>
          </cell>
          <cell r="O548" t="str">
            <v>0911/029</v>
          </cell>
        </row>
        <row r="582">
          <cell r="J582" t="str">
            <v>Широкая ул., д. 20, стр. 2</v>
          </cell>
          <cell r="O582" t="str">
            <v>0911/031</v>
          </cell>
        </row>
        <row r="603">
          <cell r="J603">
            <v>304304048</v>
          </cell>
        </row>
        <row r="607">
          <cell r="J607" t="str">
            <v>Капитальный ремонт ЦТП</v>
          </cell>
        </row>
        <row r="608">
          <cell r="J608" t="str">
            <v>х</v>
          </cell>
          <cell r="O608" t="str">
            <v>48, 191, 194</v>
          </cell>
        </row>
        <row r="609">
          <cell r="J609" t="str">
            <v>х</v>
          </cell>
          <cell r="O609">
            <v>305</v>
          </cell>
        </row>
        <row r="610">
          <cell r="J610" t="str">
            <v>х</v>
          </cell>
          <cell r="O610" t="str">
            <v>40, 55, 10</v>
          </cell>
        </row>
        <row r="611">
          <cell r="J611" t="str">
            <v>х</v>
          </cell>
          <cell r="O611" t="str">
            <v>289, 284, 264</v>
          </cell>
        </row>
        <row r="612">
          <cell r="J612" t="str">
            <v>х</v>
          </cell>
          <cell r="O612" t="str">
            <v>102 ,95, 96</v>
          </cell>
        </row>
        <row r="613">
          <cell r="J613" t="str">
            <v>х</v>
          </cell>
          <cell r="O613" t="str">
            <v>45, 191, 47, 54, 10, 56, 281, 273, 286, 79, 11, 74</v>
          </cell>
        </row>
        <row r="614">
          <cell r="J614" t="str">
            <v>х</v>
          </cell>
          <cell r="O614">
            <v>5</v>
          </cell>
        </row>
        <row r="615">
          <cell r="J615" t="str">
            <v>х</v>
          </cell>
          <cell r="O615">
            <v>3</v>
          </cell>
        </row>
        <row r="616">
          <cell r="J616" t="str">
            <v>х</v>
          </cell>
          <cell r="O616">
            <v>206</v>
          </cell>
        </row>
        <row r="617">
          <cell r="J617" t="str">
            <v>х</v>
          </cell>
          <cell r="O617" t="str">
            <v>187, 189, 192, 191</v>
          </cell>
        </row>
        <row r="618">
          <cell r="J618" t="str">
            <v>х</v>
          </cell>
          <cell r="O618">
            <v>302</v>
          </cell>
        </row>
        <row r="619">
          <cell r="J619" t="str">
            <v>х</v>
          </cell>
          <cell r="O619">
            <v>51</v>
          </cell>
        </row>
        <row r="620">
          <cell r="J620" t="str">
            <v>х</v>
          </cell>
          <cell r="O620" t="str">
            <v>40,  109</v>
          </cell>
        </row>
        <row r="621">
          <cell r="J621" t="str">
            <v>х</v>
          </cell>
          <cell r="O621">
            <v>235</v>
          </cell>
        </row>
        <row r="622">
          <cell r="J622" t="str">
            <v>х</v>
          </cell>
          <cell r="O622">
            <v>244</v>
          </cell>
        </row>
        <row r="623">
          <cell r="J623" t="str">
            <v>х</v>
          </cell>
          <cell r="O623" t="str">
            <v>53,   120</v>
          </cell>
        </row>
        <row r="624">
          <cell r="J624" t="str">
            <v>х</v>
          </cell>
          <cell r="O624" t="str">
            <v>260, 271</v>
          </cell>
        </row>
        <row r="625">
          <cell r="J625" t="str">
            <v>х</v>
          </cell>
          <cell r="O625">
            <v>3</v>
          </cell>
        </row>
        <row r="626">
          <cell r="J626" t="str">
            <v>х</v>
          </cell>
          <cell r="O626" t="str">
            <v xml:space="preserve">218, 219.  </v>
          </cell>
        </row>
        <row r="627">
          <cell r="J627" t="str">
            <v>х</v>
          </cell>
          <cell r="O627">
            <v>301</v>
          </cell>
        </row>
        <row r="628">
          <cell r="J628" t="str">
            <v>х</v>
          </cell>
          <cell r="O628" t="str">
            <v>41, 53, 54, 109, 120, 10</v>
          </cell>
        </row>
        <row r="629">
          <cell r="J629" t="str">
            <v>х</v>
          </cell>
        </row>
        <row r="630">
          <cell r="J630" t="str">
            <v>х</v>
          </cell>
          <cell r="O630" t="str">
            <v>2, 61, 63, 64, 3, 65</v>
          </cell>
        </row>
        <row r="631">
          <cell r="O631">
            <v>12</v>
          </cell>
        </row>
        <row r="632">
          <cell r="O632">
            <v>8</v>
          </cell>
        </row>
        <row r="633">
          <cell r="O633">
            <v>12</v>
          </cell>
        </row>
        <row r="634">
          <cell r="O634">
            <v>10</v>
          </cell>
        </row>
        <row r="635">
          <cell r="J635" t="str">
            <v>х</v>
          </cell>
          <cell r="O635" t="str">
            <v>15, 24, 182, 187</v>
          </cell>
        </row>
        <row r="636">
          <cell r="J636" t="str">
            <v>х</v>
          </cell>
          <cell r="O636" t="str">
            <v>52, 120, 28</v>
          </cell>
        </row>
        <row r="637">
          <cell r="J637" t="str">
            <v>х</v>
          </cell>
          <cell r="O637" t="str">
            <v>270, 262, 273, 264</v>
          </cell>
        </row>
        <row r="638">
          <cell r="J638" t="str">
            <v>х</v>
          </cell>
          <cell r="O638" t="str">
            <v>66, 108, 88  104, 4, 30</v>
          </cell>
        </row>
        <row r="639">
          <cell r="J639" t="str">
            <v>х</v>
          </cell>
          <cell r="O639">
            <v>8</v>
          </cell>
        </row>
        <row r="641">
          <cell r="J641" t="str">
            <v>Капитальный ремонт РТС</v>
          </cell>
        </row>
        <row r="642">
          <cell r="J642" t="str">
            <v>ул. Искры, 17б стр. 1</v>
          </cell>
        </row>
        <row r="643">
          <cell r="J643" t="str">
            <v xml:space="preserve">ул. Искры, 17б  </v>
          </cell>
        </row>
        <row r="644">
          <cell r="J644" t="str">
            <v xml:space="preserve">ул. Искры, 17б  </v>
          </cell>
        </row>
        <row r="645">
          <cell r="J645" t="str">
            <v>ул. Цандера 14</v>
          </cell>
        </row>
        <row r="646">
          <cell r="J646" t="str">
            <v>ул. Новомосковская 1 а</v>
          </cell>
        </row>
        <row r="647">
          <cell r="J647" t="str">
            <v>ул. Новомосковская 1 а</v>
          </cell>
        </row>
        <row r="648">
          <cell r="J648" t="str">
            <v>Сигнальный пр. 21</v>
          </cell>
        </row>
        <row r="649">
          <cell r="J649" t="str">
            <v>Сигнальный пр. 21</v>
          </cell>
        </row>
        <row r="650">
          <cell r="J650" t="str">
            <v>Сигнальный пр. 21</v>
          </cell>
        </row>
        <row r="651">
          <cell r="J651" t="str">
            <v>М.О.п/о Троицкое, пос. Паведники</v>
          </cell>
        </row>
        <row r="652">
          <cell r="J652" t="str">
            <v>М.О.п/о Троицкое, пос. Паведники</v>
          </cell>
        </row>
        <row r="653">
          <cell r="J653" t="str">
            <v>Сигнальный пр.21</v>
          </cell>
        </row>
        <row r="654">
          <cell r="J654" t="str">
            <v>пр. Мира 207</v>
          </cell>
        </row>
        <row r="655">
          <cell r="J655" t="str">
            <v>пр. Мира 207</v>
          </cell>
        </row>
        <row r="656">
          <cell r="J656" t="str">
            <v>п. Акулово 28 с.2</v>
          </cell>
        </row>
        <row r="657">
          <cell r="J657" t="str">
            <v>п. Акулово 28 с.2</v>
          </cell>
        </row>
        <row r="658">
          <cell r="J658" t="str">
            <v>п. Акулово 28 с.2</v>
          </cell>
        </row>
        <row r="659">
          <cell r="J659" t="str">
            <v xml:space="preserve">ул. Искры, 17б  </v>
          </cell>
        </row>
        <row r="660">
          <cell r="J660" t="str">
            <v>ул. М.Московская 20</v>
          </cell>
        </row>
        <row r="661">
          <cell r="J661" t="str">
            <v>ул. М.Московская 20</v>
          </cell>
        </row>
        <row r="662">
          <cell r="J662" t="str">
            <v>пос.Здравница</v>
          </cell>
        </row>
        <row r="663">
          <cell r="J663" t="str">
            <v>ул. Цандера 14</v>
          </cell>
        </row>
        <row r="664">
          <cell r="J664" t="str">
            <v>ул. Цандера 14</v>
          </cell>
        </row>
        <row r="665">
          <cell r="J665" t="str">
            <v>ул. Цандера 14</v>
          </cell>
        </row>
        <row r="666">
          <cell r="J666" t="str">
            <v>ул. Цандера 14</v>
          </cell>
        </row>
        <row r="667">
          <cell r="J667" t="str">
            <v>ул. Новомосковская 1 а</v>
          </cell>
        </row>
        <row r="668">
          <cell r="J668" t="str">
            <v>Сигнальный пр. 21</v>
          </cell>
        </row>
        <row r="669">
          <cell r="J669" t="str">
            <v>М.О.п/о Троицкое, пос. Паведники</v>
          </cell>
        </row>
        <row r="670">
          <cell r="J670" t="str">
            <v>М.О.п/о Троицкое, пос. Паведники</v>
          </cell>
        </row>
        <row r="671">
          <cell r="J671" t="str">
            <v>М.О.п/о Троицкое, пос. Паведники</v>
          </cell>
        </row>
        <row r="672">
          <cell r="J672" t="str">
            <v>пр. Мира 207</v>
          </cell>
        </row>
        <row r="673">
          <cell r="J673" t="str">
            <v>ул. Добролюбова 18</v>
          </cell>
        </row>
        <row r="674">
          <cell r="J674" t="str">
            <v>ул. Добролюбова 18</v>
          </cell>
        </row>
        <row r="675">
          <cell r="J675" t="str">
            <v>ул. Новомосковская 1 а</v>
          </cell>
        </row>
        <row r="677">
          <cell r="J677" t="str">
            <v>ул. Новомосковская 1 а</v>
          </cell>
        </row>
        <row r="678">
          <cell r="J678" t="str">
            <v>Сигнальный пр. 21</v>
          </cell>
        </row>
        <row r="680">
          <cell r="J680" t="str">
            <v>Текущий ремонт т/сети</v>
          </cell>
        </row>
        <row r="681">
          <cell r="J681" t="str">
            <v>все</v>
          </cell>
        </row>
        <row r="682">
          <cell r="J682" t="str">
            <v>все</v>
          </cell>
        </row>
        <row r="683">
          <cell r="J683" t="str">
            <v>все</v>
          </cell>
        </row>
        <row r="684">
          <cell r="J684" t="str">
            <v>все</v>
          </cell>
        </row>
        <row r="685">
          <cell r="J685" t="str">
            <v>все</v>
          </cell>
        </row>
        <row r="686">
          <cell r="J686" t="str">
            <v>все</v>
          </cell>
        </row>
        <row r="687">
          <cell r="J687" t="str">
            <v>все</v>
          </cell>
        </row>
        <row r="688">
          <cell r="J688" t="str">
            <v>все</v>
          </cell>
        </row>
        <row r="689">
          <cell r="J689" t="str">
            <v>все</v>
          </cell>
        </row>
        <row r="690">
          <cell r="J690" t="str">
            <v>все</v>
          </cell>
        </row>
        <row r="692">
          <cell r="J692" t="str">
            <v>Текущий ремонт ЦТП</v>
          </cell>
        </row>
        <row r="693">
          <cell r="J693" t="str">
            <v>все</v>
          </cell>
        </row>
        <row r="694">
          <cell r="J694" t="str">
            <v>все</v>
          </cell>
        </row>
        <row r="695">
          <cell r="J695" t="str">
            <v>все</v>
          </cell>
        </row>
        <row r="696">
          <cell r="J696" t="str">
            <v>х</v>
          </cell>
          <cell r="O696">
            <v>193</v>
          </cell>
        </row>
        <row r="697">
          <cell r="J697" t="str">
            <v>ул. М.Московская 20</v>
          </cell>
        </row>
        <row r="698">
          <cell r="J698" t="str">
            <v>х</v>
          </cell>
        </row>
        <row r="699">
          <cell r="J699" t="str">
            <v>х</v>
          </cell>
        </row>
        <row r="700">
          <cell r="J700" t="str">
            <v>все</v>
          </cell>
        </row>
        <row r="701">
          <cell r="J701" t="str">
            <v>все</v>
          </cell>
        </row>
        <row r="702">
          <cell r="J702" t="str">
            <v>все</v>
          </cell>
        </row>
        <row r="703">
          <cell r="J703" t="str">
            <v>все</v>
          </cell>
        </row>
        <row r="704">
          <cell r="J704" t="str">
            <v>все</v>
          </cell>
        </row>
        <row r="705">
          <cell r="O705">
            <v>8</v>
          </cell>
        </row>
        <row r="706">
          <cell r="O706">
            <v>12</v>
          </cell>
        </row>
        <row r="707">
          <cell r="O707">
            <v>10</v>
          </cell>
        </row>
        <row r="708">
          <cell r="J708" t="str">
            <v>х</v>
          </cell>
        </row>
        <row r="709">
          <cell r="J709" t="str">
            <v>х</v>
          </cell>
        </row>
        <row r="710">
          <cell r="J710" t="str">
            <v>х</v>
          </cell>
          <cell r="O710" t="str">
            <v>182, 187</v>
          </cell>
        </row>
        <row r="711">
          <cell r="J711" t="str">
            <v>х</v>
          </cell>
          <cell r="O711">
            <v>15</v>
          </cell>
        </row>
        <row r="712">
          <cell r="J712" t="str">
            <v>х</v>
          </cell>
          <cell r="O712" t="str">
            <v>120, 28</v>
          </cell>
        </row>
        <row r="713">
          <cell r="J713" t="str">
            <v>х</v>
          </cell>
          <cell r="O713" t="str">
            <v>43, 46, 28</v>
          </cell>
        </row>
        <row r="714">
          <cell r="J714" t="str">
            <v>х</v>
          </cell>
          <cell r="O714" t="str">
            <v>46, 28, 120, 43, 47</v>
          </cell>
        </row>
        <row r="715">
          <cell r="J715" t="str">
            <v>х</v>
          </cell>
          <cell r="O715" t="str">
            <v>52, 47, 28, 56, 120</v>
          </cell>
        </row>
        <row r="716">
          <cell r="J716" t="str">
            <v>х</v>
          </cell>
        </row>
        <row r="717">
          <cell r="J717" t="str">
            <v>х</v>
          </cell>
        </row>
        <row r="718">
          <cell r="J718" t="str">
            <v>х</v>
          </cell>
          <cell r="O718" t="str">
            <v>262, 263, 286</v>
          </cell>
        </row>
        <row r="719">
          <cell r="J719" t="str">
            <v>х</v>
          </cell>
          <cell r="O719" t="str">
            <v>273, 268, 264, 263, 262, 284</v>
          </cell>
        </row>
        <row r="720">
          <cell r="J720" t="str">
            <v>х</v>
          </cell>
          <cell r="O720" t="str">
            <v>66, 95, 96, 113, 84, 89</v>
          </cell>
        </row>
        <row r="721">
          <cell r="J721" t="str">
            <v>х</v>
          </cell>
        </row>
        <row r="722">
          <cell r="J722" t="str">
            <v>х</v>
          </cell>
          <cell r="O722" t="str">
            <v>1,  113, 87, 90, 93, 97, 105  65,1</v>
          </cell>
        </row>
        <row r="723">
          <cell r="J723" t="str">
            <v>х</v>
          </cell>
          <cell r="O723" t="str">
            <v>75, 115, 64, 12</v>
          </cell>
        </row>
        <row r="724">
          <cell r="J724" t="str">
            <v>все</v>
          </cell>
        </row>
        <row r="725">
          <cell r="J725" t="str">
            <v>все</v>
          </cell>
        </row>
        <row r="726">
          <cell r="J726" t="str">
            <v>все</v>
          </cell>
        </row>
        <row r="727">
          <cell r="J727" t="str">
            <v>все</v>
          </cell>
        </row>
        <row r="728">
          <cell r="J728" t="str">
            <v>все</v>
          </cell>
        </row>
        <row r="730">
          <cell r="J730" t="str">
            <v>Текущий ремонт РТС, КТС</v>
          </cell>
        </row>
        <row r="731">
          <cell r="J731" t="str">
            <v>ул. М.Московская 20</v>
          </cell>
        </row>
        <row r="732">
          <cell r="J732" t="str">
            <v>Сигнальный пр. 21</v>
          </cell>
        </row>
        <row r="733">
          <cell r="J733" t="str">
            <v xml:space="preserve">ул. Искры, 17б  </v>
          </cell>
        </row>
        <row r="734">
          <cell r="J734" t="str">
            <v>Сигнальный пр. 21</v>
          </cell>
          <cell r="O734" t="str">
            <v>х</v>
          </cell>
        </row>
        <row r="735">
          <cell r="J735" t="str">
            <v>Сигнальный пр. 21</v>
          </cell>
          <cell r="O735" t="str">
            <v>х</v>
          </cell>
        </row>
        <row r="736">
          <cell r="J736" t="str">
            <v>Сигнальный пр. 21</v>
          </cell>
          <cell r="O736" t="str">
            <v>х</v>
          </cell>
        </row>
        <row r="737">
          <cell r="J737" t="str">
            <v xml:space="preserve">ул. Искры, 17б  </v>
          </cell>
        </row>
        <row r="738">
          <cell r="J738" t="str">
            <v xml:space="preserve">ул. Искры, 17б  </v>
          </cell>
        </row>
        <row r="739">
          <cell r="J739" t="str">
            <v>все</v>
          </cell>
        </row>
        <row r="740">
          <cell r="J740" t="str">
            <v>Сигнальный пр. 21</v>
          </cell>
          <cell r="O740" t="str">
            <v>х</v>
          </cell>
        </row>
        <row r="741">
          <cell r="J741" t="str">
            <v>пос.Северный, 1 линия д.1</v>
          </cell>
        </row>
        <row r="742">
          <cell r="J742" t="str">
            <v>Сигнальный пр. 21</v>
          </cell>
        </row>
        <row r="743">
          <cell r="J743" t="str">
            <v xml:space="preserve">ул. Искры, 17б  </v>
          </cell>
        </row>
        <row r="744">
          <cell r="J744" t="str">
            <v>ул. Новомосковская 1 а</v>
          </cell>
        </row>
        <row r="745">
          <cell r="J745" t="str">
            <v>ул. Новомосковская 1 а</v>
          </cell>
        </row>
        <row r="746">
          <cell r="J746" t="str">
            <v>ул. М.Московская 20</v>
          </cell>
        </row>
        <row r="747">
          <cell r="J747" t="str">
            <v>ул. М.Московская 20</v>
          </cell>
        </row>
        <row r="748">
          <cell r="J748" t="str">
            <v>ул. М.Московская 20</v>
          </cell>
        </row>
        <row r="749">
          <cell r="J749" t="str">
            <v>ул. М.Московская 20</v>
          </cell>
        </row>
        <row r="750">
          <cell r="J750" t="str">
            <v>пр. Мира 207</v>
          </cell>
        </row>
        <row r="751">
          <cell r="J751" t="str">
            <v>Сигнальный пр. 21</v>
          </cell>
          <cell r="O751" t="str">
            <v>х</v>
          </cell>
        </row>
        <row r="752">
          <cell r="J752" t="str">
            <v>Сигнальный пр. 21</v>
          </cell>
        </row>
        <row r="753">
          <cell r="J753" t="str">
            <v>пос.Здравница</v>
          </cell>
        </row>
        <row r="754">
          <cell r="J754" t="str">
            <v>пос.Здравница</v>
          </cell>
        </row>
        <row r="755">
          <cell r="J755" t="str">
            <v>М.О.п/о Троицкое, пос. Паведники</v>
          </cell>
        </row>
        <row r="756">
          <cell r="J756" t="str">
            <v>ул. Цандера 14</v>
          </cell>
        </row>
        <row r="757">
          <cell r="J757" t="str">
            <v>ул. Добролюбова 18</v>
          </cell>
        </row>
        <row r="758">
          <cell r="J758" t="str">
            <v>пр. Мира 177а</v>
          </cell>
        </row>
        <row r="759">
          <cell r="J759" t="str">
            <v>все</v>
          </cell>
        </row>
        <row r="760">
          <cell r="J760" t="str">
            <v>все</v>
          </cell>
        </row>
        <row r="761">
          <cell r="J761" t="str">
            <v>все</v>
          </cell>
        </row>
        <row r="762">
          <cell r="J762" t="str">
            <v>ул. Цандера 14</v>
          </cell>
        </row>
        <row r="763">
          <cell r="J763" t="str">
            <v>ул. Цандера 14</v>
          </cell>
        </row>
        <row r="764">
          <cell r="J764" t="str">
            <v>ул. Цандера 14</v>
          </cell>
        </row>
        <row r="765">
          <cell r="J765" t="str">
            <v>ул. Цандера 14</v>
          </cell>
        </row>
        <row r="766">
          <cell r="J766" t="str">
            <v>ул. Новомосковская 1 а</v>
          </cell>
        </row>
        <row r="767">
          <cell r="J767" t="str">
            <v>ул. Новомосковская 1 а</v>
          </cell>
        </row>
        <row r="768">
          <cell r="J768" t="str">
            <v>ул. Новомосковская 1 а</v>
          </cell>
        </row>
        <row r="769">
          <cell r="J769" t="str">
            <v>ул. Новомосковская 1 а</v>
          </cell>
        </row>
        <row r="770">
          <cell r="J770" t="str">
            <v>Сигнальный пр. 21</v>
          </cell>
        </row>
        <row r="771">
          <cell r="J771" t="str">
            <v>Сигнальный пр. 21</v>
          </cell>
        </row>
        <row r="772">
          <cell r="J772" t="str">
            <v>Сущевский вал, 13</v>
          </cell>
        </row>
        <row r="773">
          <cell r="J773" t="str">
            <v>ул. М.Московская 20</v>
          </cell>
        </row>
        <row r="774">
          <cell r="J774" t="str">
            <v>пр. Мира 207</v>
          </cell>
        </row>
        <row r="775">
          <cell r="J775" t="str">
            <v>пр. Мира 207</v>
          </cell>
        </row>
        <row r="776">
          <cell r="J776" t="str">
            <v>пр. Мира 207</v>
          </cell>
        </row>
        <row r="777">
          <cell r="J777" t="str">
            <v>пр. Мира 207</v>
          </cell>
        </row>
        <row r="778">
          <cell r="J778" t="str">
            <v>пр. Мира 207</v>
          </cell>
        </row>
        <row r="779">
          <cell r="J779" t="str">
            <v>Сигнальный пр. 21</v>
          </cell>
        </row>
        <row r="780">
          <cell r="J780" t="str">
            <v>Сигнальный пр. 21</v>
          </cell>
        </row>
        <row r="781">
          <cell r="J781" t="str">
            <v>пос.Северный, 1 линия д.1</v>
          </cell>
        </row>
        <row r="782">
          <cell r="J782" t="str">
            <v>пос.Северный, 1 линия д.1</v>
          </cell>
        </row>
        <row r="783">
          <cell r="J783" t="str">
            <v>пос.Северный, 1 линия д.1</v>
          </cell>
        </row>
        <row r="784">
          <cell r="J784" t="str">
            <v>пос.Северный, 1 линия д.1</v>
          </cell>
        </row>
        <row r="785">
          <cell r="J785" t="str">
            <v>пос.Здравница</v>
          </cell>
        </row>
        <row r="786">
          <cell r="J786" t="str">
            <v>М.О.п/о Троицкое, пос. Паведники</v>
          </cell>
        </row>
        <row r="787">
          <cell r="J787" t="str">
            <v>М.О.п/о Троицкое, пос. Паведники</v>
          </cell>
        </row>
        <row r="788">
          <cell r="J788" t="str">
            <v>М.О.п/о Троицкое, пос. Паведники</v>
          </cell>
        </row>
        <row r="789">
          <cell r="J789" t="str">
            <v>М.О.п/о Троицкое, пос. Паведники</v>
          </cell>
        </row>
        <row r="790">
          <cell r="J790" t="str">
            <v>все</v>
          </cell>
        </row>
        <row r="791">
          <cell r="J791" t="str">
            <v>все</v>
          </cell>
        </row>
        <row r="792">
          <cell r="J792" t="str">
            <v>все</v>
          </cell>
        </row>
        <row r="793">
          <cell r="J793" t="str">
            <v>ул. Цандера 14</v>
          </cell>
          <cell r="O793" t="str">
            <v>х</v>
          </cell>
        </row>
        <row r="794">
          <cell r="J794" t="str">
            <v>ул. Новомосковская 1 а</v>
          </cell>
          <cell r="O794" t="str">
            <v>х</v>
          </cell>
        </row>
        <row r="795">
          <cell r="J795" t="str">
            <v>пос.Здравница</v>
          </cell>
        </row>
        <row r="796">
          <cell r="J796" t="str">
            <v>все</v>
          </cell>
        </row>
        <row r="797">
          <cell r="J797" t="str">
            <v>ул. Цандера 14</v>
          </cell>
        </row>
        <row r="798">
          <cell r="J798" t="str">
            <v>ул. Новомосковская 1 а</v>
          </cell>
        </row>
        <row r="799">
          <cell r="J799" t="str">
            <v>ул. Новомосковская 1 а</v>
          </cell>
        </row>
        <row r="800">
          <cell r="J800" t="str">
            <v>ул. Новомосковская 1 а</v>
          </cell>
        </row>
        <row r="801">
          <cell r="J801" t="str">
            <v>ул. Добролюбова 18</v>
          </cell>
        </row>
        <row r="802">
          <cell r="J802" t="str">
            <v>ул. М.Московская 20</v>
          </cell>
        </row>
        <row r="803">
          <cell r="J803" t="str">
            <v>Сигнальный пр. 21</v>
          </cell>
        </row>
        <row r="804">
          <cell r="J804" t="str">
            <v>Сигнальный пр. 21</v>
          </cell>
        </row>
        <row r="805">
          <cell r="J805" t="str">
            <v>пос.Северный, 1 линия д.1</v>
          </cell>
        </row>
        <row r="806">
          <cell r="J806" t="str">
            <v>пос.Северный, 1 линия д.1</v>
          </cell>
        </row>
        <row r="807">
          <cell r="J807" t="str">
            <v>М.О.п/о Троицкое, пос. Паведники</v>
          </cell>
        </row>
        <row r="808">
          <cell r="J808" t="str">
            <v>М.О.п/о Троицкое, пос. Паведники</v>
          </cell>
        </row>
        <row r="810">
          <cell r="J810" t="str">
            <v>Техническое обслуживание</v>
          </cell>
        </row>
        <row r="811">
          <cell r="J811" t="str">
            <v>все</v>
          </cell>
        </row>
        <row r="812">
          <cell r="J812" t="str">
            <v>все</v>
          </cell>
        </row>
        <row r="813">
          <cell r="J813" t="str">
            <v>все</v>
          </cell>
        </row>
        <row r="814">
          <cell r="J814" t="str">
            <v>все</v>
          </cell>
        </row>
        <row r="815">
          <cell r="J815" t="str">
            <v>все</v>
          </cell>
        </row>
        <row r="816">
          <cell r="J816" t="str">
            <v>все</v>
          </cell>
        </row>
        <row r="817">
          <cell r="J817" t="str">
            <v>все</v>
          </cell>
        </row>
        <row r="818">
          <cell r="J818" t="str">
            <v>все</v>
          </cell>
        </row>
        <row r="819">
          <cell r="J819" t="str">
            <v>все</v>
          </cell>
        </row>
        <row r="820">
          <cell r="J820" t="str">
            <v>все</v>
          </cell>
        </row>
        <row r="821">
          <cell r="J821" t="str">
            <v>ул. Новомосковская 1 а</v>
          </cell>
          <cell r="O821" t="str">
            <v>х</v>
          </cell>
        </row>
        <row r="822">
          <cell r="J822" t="str">
            <v>все</v>
          </cell>
        </row>
        <row r="823">
          <cell r="J823" t="str">
            <v>все</v>
          </cell>
        </row>
        <row r="824">
          <cell r="J824" t="str">
            <v>Сущевский вал, 13</v>
          </cell>
          <cell r="O824">
            <v>402</v>
          </cell>
        </row>
        <row r="825">
          <cell r="J825" t="str">
            <v>ул. Новомосковская 1 а</v>
          </cell>
          <cell r="O825" t="str">
            <v>х</v>
          </cell>
        </row>
        <row r="826">
          <cell r="J826" t="str">
            <v>пр. Мира 207</v>
          </cell>
        </row>
        <row r="827">
          <cell r="J827" t="str">
            <v>ул. Новомосковская 1 а</v>
          </cell>
        </row>
        <row r="828">
          <cell r="J828" t="str">
            <v>пос.Северный, 1 линия д.1</v>
          </cell>
        </row>
        <row r="829">
          <cell r="J829" t="str">
            <v>ул. М.Московская 20</v>
          </cell>
        </row>
        <row r="830">
          <cell r="J830" t="str">
            <v>все</v>
          </cell>
          <cell r="O830" t="str">
            <v>х</v>
          </cell>
        </row>
        <row r="831">
          <cell r="J831" t="str">
            <v>все</v>
          </cell>
        </row>
        <row r="832">
          <cell r="J832" t="str">
            <v>пр. Мира 177а</v>
          </cell>
        </row>
        <row r="833">
          <cell r="J833" t="str">
            <v>все</v>
          </cell>
        </row>
        <row r="834">
          <cell r="J834" t="str">
            <v>все</v>
          </cell>
        </row>
        <row r="835">
          <cell r="J835" t="str">
            <v>все</v>
          </cell>
        </row>
        <row r="836">
          <cell r="J836" t="str">
            <v>все</v>
          </cell>
        </row>
        <row r="837">
          <cell r="J837" t="str">
            <v>пос.Дубки</v>
          </cell>
        </row>
        <row r="838">
          <cell r="J838" t="str">
            <v>все</v>
          </cell>
        </row>
        <row r="839">
          <cell r="J839" t="str">
            <v>Сигнальный пр.21</v>
          </cell>
        </row>
        <row r="840">
          <cell r="J840" t="str">
            <v>Сигнальный пр. 21</v>
          </cell>
        </row>
        <row r="841">
          <cell r="J841" t="str">
            <v>все</v>
          </cell>
        </row>
        <row r="842">
          <cell r="J842" t="str">
            <v>все</v>
          </cell>
        </row>
        <row r="843">
          <cell r="J843" t="str">
            <v>все</v>
          </cell>
        </row>
        <row r="844">
          <cell r="J844" t="str">
            <v>все</v>
          </cell>
        </row>
        <row r="845">
          <cell r="J845" t="str">
            <v>все</v>
          </cell>
        </row>
        <row r="846">
          <cell r="J846" t="str">
            <v>все</v>
          </cell>
        </row>
        <row r="847">
          <cell r="J847" t="str">
            <v>Сущевский вал, 13</v>
          </cell>
          <cell r="O847">
            <v>402</v>
          </cell>
        </row>
        <row r="848">
          <cell r="J848" t="str">
            <v>п. Акулово 28 с.2</v>
          </cell>
        </row>
        <row r="849">
          <cell r="J849" t="str">
            <v>все</v>
          </cell>
        </row>
        <row r="850">
          <cell r="J850" t="str">
            <v xml:space="preserve">ул. Искры, 17б  </v>
          </cell>
        </row>
        <row r="851">
          <cell r="J851" t="str">
            <v>ул. Новомосковская 1 а</v>
          </cell>
        </row>
        <row r="852">
          <cell r="J852" t="str">
            <v>Сигнальный пр. 21</v>
          </cell>
        </row>
        <row r="853">
          <cell r="J853" t="str">
            <v>ул. Добролюбова 18</v>
          </cell>
        </row>
        <row r="854">
          <cell r="J854" t="str">
            <v>все</v>
          </cell>
        </row>
        <row r="856">
          <cell r="J856" t="str">
            <v>Инвестиции - Собственные силы</v>
          </cell>
        </row>
        <row r="857">
          <cell r="J857" t="str">
            <v>все</v>
          </cell>
        </row>
        <row r="858">
          <cell r="J858" t="str">
            <v>все</v>
          </cell>
        </row>
        <row r="860">
          <cell r="J860" t="str">
            <v>все</v>
          </cell>
        </row>
        <row r="862">
          <cell r="O862">
            <v>9</v>
          </cell>
        </row>
        <row r="863">
          <cell r="O863">
            <v>5</v>
          </cell>
        </row>
        <row r="864">
          <cell r="O864">
            <v>14</v>
          </cell>
        </row>
        <row r="865">
          <cell r="O865">
            <v>1</v>
          </cell>
        </row>
        <row r="866">
          <cell r="O866">
            <v>9</v>
          </cell>
        </row>
        <row r="867">
          <cell r="O867">
            <v>5</v>
          </cell>
        </row>
        <row r="873">
          <cell r="J873" t="str">
            <v>Ремонт - Собственные силы</v>
          </cell>
        </row>
        <row r="874">
          <cell r="J874" t="str">
            <v>все</v>
          </cell>
        </row>
        <row r="875">
          <cell r="J875" t="str">
            <v>х</v>
          </cell>
        </row>
        <row r="876">
          <cell r="J876" t="str">
            <v>х</v>
          </cell>
          <cell r="O876" t="str">
            <v>х</v>
          </cell>
        </row>
        <row r="877">
          <cell r="J877" t="str">
            <v>Филиал 12</v>
          </cell>
        </row>
        <row r="878">
          <cell r="J878" t="str">
            <v>х</v>
          </cell>
          <cell r="O878" t="str">
            <v>все</v>
          </cell>
        </row>
        <row r="879">
          <cell r="J879" t="str">
            <v>х</v>
          </cell>
          <cell r="O879" t="str">
            <v>х</v>
          </cell>
        </row>
        <row r="880">
          <cell r="J880" t="str">
            <v>х</v>
          </cell>
          <cell r="O880" t="str">
            <v>х</v>
          </cell>
        </row>
        <row r="881">
          <cell r="J881" t="str">
            <v>х</v>
          </cell>
          <cell r="O881" t="str">
            <v>х</v>
          </cell>
        </row>
        <row r="882">
          <cell r="J882" t="str">
            <v>х</v>
          </cell>
        </row>
        <row r="883">
          <cell r="J883" t="str">
            <v>х</v>
          </cell>
        </row>
        <row r="884">
          <cell r="J884" t="str">
            <v>х</v>
          </cell>
        </row>
        <row r="885">
          <cell r="J885" t="str">
            <v>х</v>
          </cell>
        </row>
        <row r="886">
          <cell r="J886" t="str">
            <v>х</v>
          </cell>
          <cell r="O886" t="str">
            <v>х</v>
          </cell>
        </row>
        <row r="887">
          <cell r="J887" t="str">
            <v>х</v>
          </cell>
          <cell r="O887" t="str">
            <v>х</v>
          </cell>
        </row>
        <row r="888">
          <cell r="J888" t="str">
            <v>х</v>
          </cell>
          <cell r="O888" t="str">
            <v>х</v>
          </cell>
        </row>
        <row r="889">
          <cell r="J889" t="str">
            <v>х</v>
          </cell>
          <cell r="O889" t="str">
            <v>х</v>
          </cell>
        </row>
        <row r="890">
          <cell r="J890" t="str">
            <v>х</v>
          </cell>
          <cell r="O890" t="str">
            <v>х</v>
          </cell>
        </row>
        <row r="891">
          <cell r="J891" t="str">
            <v>х</v>
          </cell>
          <cell r="O891" t="str">
            <v>х</v>
          </cell>
        </row>
        <row r="892">
          <cell r="J892" t="str">
            <v>х</v>
          </cell>
        </row>
        <row r="893">
          <cell r="J893" t="str">
            <v>х</v>
          </cell>
        </row>
        <row r="894">
          <cell r="J894" t="str">
            <v>х</v>
          </cell>
        </row>
        <row r="895">
          <cell r="J895" t="str">
            <v>х</v>
          </cell>
        </row>
        <row r="896">
          <cell r="J896" t="str">
            <v>х</v>
          </cell>
        </row>
        <row r="897">
          <cell r="J897" t="str">
            <v>х</v>
          </cell>
        </row>
        <row r="898">
          <cell r="J898" t="str">
            <v>х</v>
          </cell>
        </row>
        <row r="899">
          <cell r="J899" t="str">
            <v>х</v>
          </cell>
        </row>
        <row r="900">
          <cell r="J900" t="str">
            <v>х</v>
          </cell>
        </row>
        <row r="901">
          <cell r="J901" t="str">
            <v>Новомосковская ул.1а</v>
          </cell>
        </row>
        <row r="902">
          <cell r="J902" t="str">
            <v>ул. М.Московская 20</v>
          </cell>
        </row>
        <row r="903">
          <cell r="J903" t="str">
            <v>пр. Мира 207</v>
          </cell>
        </row>
        <row r="904">
          <cell r="J904" t="str">
            <v>Новомосковская ул.1а</v>
          </cell>
        </row>
        <row r="905">
          <cell r="J905" t="str">
            <v>х</v>
          </cell>
        </row>
        <row r="906">
          <cell r="J906" t="str">
            <v>х</v>
          </cell>
        </row>
      </sheetData>
      <sheetData sheetId="5" refreshError="1"/>
      <sheetData sheetId="6" refreshError="1">
        <row r="13">
          <cell r="A13" t="str">
            <v>1.1.1.1</v>
          </cell>
          <cell r="E13" t="str">
            <v>км.</v>
          </cell>
        </row>
        <row r="15">
          <cell r="A15" t="str">
            <v>1.1.2.1</v>
          </cell>
          <cell r="E15" t="str">
            <v>шт.</v>
          </cell>
        </row>
        <row r="16">
          <cell r="A16" t="str">
            <v>1.1.2.2</v>
          </cell>
          <cell r="E16" t="str">
            <v>шт.</v>
          </cell>
        </row>
        <row r="17">
          <cell r="A17" t="str">
            <v>1.1.2.3</v>
          </cell>
          <cell r="E17" t="str">
            <v>шт.</v>
          </cell>
        </row>
        <row r="18">
          <cell r="A18" t="str">
            <v>1.1.2.4</v>
          </cell>
          <cell r="E18" t="str">
            <v>шт.</v>
          </cell>
        </row>
        <row r="20">
          <cell r="A20" t="str">
            <v>1.1.3.1</v>
          </cell>
          <cell r="E20" t="str">
            <v>шт.</v>
          </cell>
        </row>
        <row r="21">
          <cell r="A21" t="str">
            <v>1.1.3.2</v>
          </cell>
          <cell r="E21" t="str">
            <v>шт.</v>
          </cell>
        </row>
        <row r="22">
          <cell r="A22" t="str">
            <v>1.1.3.3</v>
          </cell>
          <cell r="E22" t="str">
            <v>шт.</v>
          </cell>
        </row>
        <row r="23">
          <cell r="A23" t="str">
            <v>1.1.3.4</v>
          </cell>
          <cell r="E23" t="str">
            <v>шт.</v>
          </cell>
        </row>
        <row r="24">
          <cell r="A24" t="str">
            <v>1.1.3.5</v>
          </cell>
          <cell r="E24" t="str">
            <v>шт.</v>
          </cell>
        </row>
        <row r="25">
          <cell r="A25" t="str">
            <v>1.1.3.6</v>
          </cell>
          <cell r="E25" t="str">
            <v>шт.</v>
          </cell>
        </row>
        <row r="27">
          <cell r="A27" t="str">
            <v>1.1.4.1</v>
          </cell>
          <cell r="E27" t="str">
            <v>шт.</v>
          </cell>
        </row>
        <row r="28">
          <cell r="A28" t="str">
            <v>1.1.4.2</v>
          </cell>
          <cell r="E28" t="str">
            <v>шт.</v>
          </cell>
        </row>
        <row r="29">
          <cell r="A29" t="str">
            <v>1.1.4.3</v>
          </cell>
          <cell r="E29" t="str">
            <v>шт.</v>
          </cell>
        </row>
        <row r="30">
          <cell r="A30" t="str">
            <v>1.1.4.4</v>
          </cell>
          <cell r="E30" t="str">
            <v>шт.</v>
          </cell>
        </row>
        <row r="31">
          <cell r="A31" t="str">
            <v>1.1.4.5</v>
          </cell>
          <cell r="E31" t="str">
            <v>шт.</v>
          </cell>
        </row>
        <row r="33">
          <cell r="A33" t="str">
            <v>1.1.5.1</v>
          </cell>
          <cell r="E33" t="str">
            <v>шт.</v>
          </cell>
        </row>
        <row r="34">
          <cell r="A34" t="str">
            <v>1.1.5.2</v>
          </cell>
          <cell r="E34" t="str">
            <v>шт.</v>
          </cell>
        </row>
        <row r="35">
          <cell r="A35" t="str">
            <v>1.1.5.3</v>
          </cell>
          <cell r="E35" t="str">
            <v>шт.</v>
          </cell>
        </row>
        <row r="38">
          <cell r="A38" t="str">
            <v>1.2.1.1</v>
          </cell>
          <cell r="E38" t="str">
            <v>шт.</v>
          </cell>
        </row>
        <row r="39">
          <cell r="A39" t="str">
            <v>1.2.1.2</v>
          </cell>
          <cell r="E39" t="str">
            <v>шт.</v>
          </cell>
        </row>
        <row r="40">
          <cell r="A40" t="str">
            <v>1.2.1.3</v>
          </cell>
          <cell r="E40" t="str">
            <v>мп.</v>
          </cell>
        </row>
        <row r="41">
          <cell r="A41" t="str">
            <v>1.2.1.4</v>
          </cell>
          <cell r="E41" t="str">
            <v xml:space="preserve"> м2</v>
          </cell>
        </row>
        <row r="42">
          <cell r="A42" t="str">
            <v>1.2.1.5</v>
          </cell>
          <cell r="E42" t="str">
            <v>мп.</v>
          </cell>
        </row>
        <row r="43">
          <cell r="A43" t="str">
            <v>1.2.1.6</v>
          </cell>
          <cell r="E43" t="str">
            <v>мп.</v>
          </cell>
        </row>
        <row r="44">
          <cell r="A44" t="str">
            <v>1.2.1.7</v>
          </cell>
          <cell r="E44" t="str">
            <v>м2</v>
          </cell>
        </row>
        <row r="45">
          <cell r="A45" t="str">
            <v>1.2.1.8</v>
          </cell>
          <cell r="E45" t="str">
            <v>уч.</v>
          </cell>
        </row>
        <row r="47">
          <cell r="A47" t="str">
            <v>1.2.2.1</v>
          </cell>
          <cell r="E47" t="str">
            <v>шт.</v>
          </cell>
        </row>
        <row r="48">
          <cell r="A48" t="str">
            <v>1.2.2.2</v>
          </cell>
          <cell r="E48" t="str">
            <v>шт.</v>
          </cell>
        </row>
        <row r="49">
          <cell r="A49" t="str">
            <v>1.2.2.3</v>
          </cell>
          <cell r="E49" t="str">
            <v>шт.</v>
          </cell>
        </row>
        <row r="50">
          <cell r="A50" t="str">
            <v>1.2.2.4</v>
          </cell>
          <cell r="E50" t="str">
            <v>шт.</v>
          </cell>
        </row>
        <row r="52">
          <cell r="A52" t="str">
            <v>1.2.3.1</v>
          </cell>
          <cell r="E52" t="str">
            <v>шт.</v>
          </cell>
        </row>
        <row r="53">
          <cell r="A53" t="str">
            <v>1.2.3.2</v>
          </cell>
          <cell r="E53" t="str">
            <v>шт.</v>
          </cell>
        </row>
        <row r="54">
          <cell r="A54" t="str">
            <v>1.2.3.3</v>
          </cell>
          <cell r="E54" t="str">
            <v>шт.</v>
          </cell>
        </row>
        <row r="55">
          <cell r="A55" t="str">
            <v>1.2.3.4</v>
          </cell>
          <cell r="E55" t="str">
            <v>шт.</v>
          </cell>
        </row>
        <row r="56">
          <cell r="A56" t="str">
            <v>1.2.3.5</v>
          </cell>
          <cell r="E56" t="str">
            <v>шт.</v>
          </cell>
        </row>
        <row r="57">
          <cell r="A57" t="str">
            <v>1.2.3.6</v>
          </cell>
          <cell r="E57" t="str">
            <v>шт.</v>
          </cell>
        </row>
        <row r="59">
          <cell r="A59" t="str">
            <v>1.2.4.1</v>
          </cell>
          <cell r="E59" t="str">
            <v>шт.</v>
          </cell>
        </row>
        <row r="60">
          <cell r="A60" t="str">
            <v>1.2.4.2</v>
          </cell>
          <cell r="E60" t="str">
            <v>шт.</v>
          </cell>
        </row>
        <row r="61">
          <cell r="A61" t="str">
            <v>1.2.4.3</v>
          </cell>
          <cell r="E61" t="str">
            <v>шт.</v>
          </cell>
        </row>
        <row r="62">
          <cell r="A62" t="str">
            <v>1.2.4.5</v>
          </cell>
          <cell r="E62" t="str">
            <v>шт.</v>
          </cell>
        </row>
        <row r="63">
          <cell r="A63" t="str">
            <v>1.2.4.6</v>
          </cell>
          <cell r="E63" t="str">
            <v>шт.</v>
          </cell>
        </row>
        <row r="65">
          <cell r="A65" t="str">
            <v>1.2.5.1</v>
          </cell>
          <cell r="E65" t="str">
            <v>шт.</v>
          </cell>
        </row>
        <row r="68">
          <cell r="A68" t="str">
            <v>1.3.1.1</v>
          </cell>
          <cell r="E68" t="str">
            <v>км.</v>
          </cell>
        </row>
        <row r="69">
          <cell r="A69" t="str">
            <v>ОКС</v>
          </cell>
        </row>
        <row r="70">
          <cell r="A70" t="str">
            <v>1.3.2.1</v>
          </cell>
          <cell r="E70" t="str">
            <v>шт.</v>
          </cell>
        </row>
        <row r="71">
          <cell r="A71" t="str">
            <v>1.3.2.2</v>
          </cell>
          <cell r="E71" t="str">
            <v>шт.</v>
          </cell>
        </row>
        <row r="72">
          <cell r="A72" t="str">
            <v>1.3.2.3</v>
          </cell>
          <cell r="E72" t="str">
            <v>шт.</v>
          </cell>
        </row>
        <row r="73">
          <cell r="A73">
            <v>3</v>
          </cell>
        </row>
        <row r="74">
          <cell r="A74" t="str">
            <v>1.3.3.1</v>
          </cell>
          <cell r="E74" t="str">
            <v>шт.</v>
          </cell>
        </row>
        <row r="75">
          <cell r="A75" t="str">
            <v>1.3.3.2</v>
          </cell>
          <cell r="E75" t="str">
            <v>шт.</v>
          </cell>
        </row>
        <row r="76">
          <cell r="A76" t="str">
            <v>1.3.3.3</v>
          </cell>
          <cell r="E76" t="str">
            <v>шт.</v>
          </cell>
        </row>
        <row r="77">
          <cell r="A77" t="str">
            <v>1.3.3.4</v>
          </cell>
          <cell r="E77" t="str">
            <v>шт.</v>
          </cell>
        </row>
        <row r="78">
          <cell r="A78">
            <v>8</v>
          </cell>
        </row>
        <row r="79">
          <cell r="A79" t="str">
            <v>1.3.4.1</v>
          </cell>
          <cell r="E79" t="str">
            <v>шт.</v>
          </cell>
        </row>
        <row r="80">
          <cell r="A80" t="str">
            <v>1.3.4.2</v>
          </cell>
          <cell r="E80" t="str">
            <v>шт.</v>
          </cell>
        </row>
        <row r="81">
          <cell r="A81" t="str">
            <v>1.3.4.3</v>
          </cell>
          <cell r="E81" t="str">
            <v>шт.</v>
          </cell>
        </row>
        <row r="82">
          <cell r="A82" t="str">
            <v>1.3.4.4</v>
          </cell>
          <cell r="E82" t="str">
            <v>шт.</v>
          </cell>
        </row>
        <row r="83">
          <cell r="A83">
            <v>13</v>
          </cell>
        </row>
        <row r="84">
          <cell r="A84" t="str">
            <v>1.3.5.1</v>
          </cell>
          <cell r="E84" t="str">
            <v>шт.</v>
          </cell>
        </row>
        <row r="89">
          <cell r="A89" t="str">
            <v>2.1.1</v>
          </cell>
          <cell r="E89" t="str">
            <v>км.</v>
          </cell>
        </row>
        <row r="90">
          <cell r="A90" t="str">
            <v>2.1.2</v>
          </cell>
          <cell r="E90" t="str">
            <v>км.</v>
          </cell>
        </row>
        <row r="91">
          <cell r="A91" t="str">
            <v>2.1.3</v>
          </cell>
          <cell r="E91" t="str">
            <v>км.</v>
          </cell>
        </row>
        <row r="92">
          <cell r="A92" t="str">
            <v>2.1.4</v>
          </cell>
          <cell r="E92" t="str">
            <v>шт.</v>
          </cell>
        </row>
        <row r="93">
          <cell r="A93" t="str">
            <v>РТС-4</v>
          </cell>
        </row>
        <row r="94">
          <cell r="A94" t="str">
            <v>2.2.1</v>
          </cell>
          <cell r="E94" t="str">
            <v>шт.</v>
          </cell>
        </row>
        <row r="95">
          <cell r="A95" t="str">
            <v>2.2.2</v>
          </cell>
          <cell r="E95" t="str">
            <v>шт.</v>
          </cell>
        </row>
        <row r="96">
          <cell r="A96" t="str">
            <v>2.2.3</v>
          </cell>
          <cell r="E96" t="str">
            <v>шт.</v>
          </cell>
        </row>
        <row r="97">
          <cell r="A97" t="str">
            <v>2.2.4</v>
          </cell>
          <cell r="E97" t="str">
            <v>шт.</v>
          </cell>
        </row>
        <row r="98">
          <cell r="A98" t="str">
            <v>2.2.5</v>
          </cell>
          <cell r="E98" t="str">
            <v>шт.</v>
          </cell>
        </row>
        <row r="99">
          <cell r="A99" t="str">
            <v>2.2.6</v>
          </cell>
          <cell r="E99" t="str">
            <v>шт.</v>
          </cell>
        </row>
        <row r="100">
          <cell r="A100" t="str">
            <v>2.2.7</v>
          </cell>
          <cell r="E100" t="str">
            <v>шт.</v>
          </cell>
        </row>
        <row r="101">
          <cell r="A101" t="str">
            <v>2.2.8</v>
          </cell>
          <cell r="E101" t="str">
            <v>шт.</v>
          </cell>
        </row>
        <row r="102">
          <cell r="A102" t="str">
            <v>2.2.9</v>
          </cell>
          <cell r="E102" t="str">
            <v>шт.</v>
          </cell>
        </row>
        <row r="103">
          <cell r="A103" t="str">
            <v>2.2.10</v>
          </cell>
          <cell r="E103" t="str">
            <v>шт.</v>
          </cell>
        </row>
        <row r="104">
          <cell r="A104" t="str">
            <v>2.2.11</v>
          </cell>
          <cell r="E104" t="str">
            <v>шт.</v>
          </cell>
        </row>
        <row r="105">
          <cell r="A105" t="str">
            <v>2.2.12</v>
          </cell>
          <cell r="E105" t="str">
            <v>шт.</v>
          </cell>
        </row>
        <row r="106">
          <cell r="A106" t="str">
            <v>КТС-44</v>
          </cell>
        </row>
        <row r="107">
          <cell r="A107" t="str">
            <v>2.3.1</v>
          </cell>
          <cell r="E107" t="str">
            <v>шт.</v>
          </cell>
        </row>
        <row r="108">
          <cell r="A108" t="str">
            <v>2.3.2</v>
          </cell>
          <cell r="E108" t="str">
            <v>шт.</v>
          </cell>
        </row>
        <row r="109">
          <cell r="A109" t="str">
            <v>2.3.3</v>
          </cell>
          <cell r="E109" t="str">
            <v>шт.</v>
          </cell>
        </row>
        <row r="110">
          <cell r="A110" t="str">
            <v>2.3.4</v>
          </cell>
          <cell r="E110" t="str">
            <v>шт.</v>
          </cell>
        </row>
        <row r="111">
          <cell r="A111" t="str">
            <v>Сущевский Вал,13/1</v>
          </cell>
        </row>
        <row r="112">
          <cell r="A112" t="str">
            <v>2.4.1</v>
          </cell>
          <cell r="E112" t="str">
            <v>шт.</v>
          </cell>
        </row>
        <row r="113">
          <cell r="A113" t="str">
            <v>2.4.2</v>
          </cell>
          <cell r="E113" t="str">
            <v>шт.</v>
          </cell>
        </row>
        <row r="114">
          <cell r="A114" t="str">
            <v>2.4.3</v>
          </cell>
          <cell r="E114" t="str">
            <v>шт.</v>
          </cell>
        </row>
        <row r="116">
          <cell r="A116" t="str">
            <v>2.5.1</v>
          </cell>
          <cell r="E116" t="str">
            <v>шт.</v>
          </cell>
        </row>
        <row r="117">
          <cell r="A117" t="str">
            <v>2.5.2</v>
          </cell>
          <cell r="E117" t="str">
            <v>шт.</v>
          </cell>
        </row>
        <row r="118">
          <cell r="A118" t="str">
            <v>Ремонт полов</v>
          </cell>
        </row>
        <row r="119">
          <cell r="A119" t="str">
            <v>2.6.1</v>
          </cell>
          <cell r="E119" t="str">
            <v>шт.</v>
          </cell>
        </row>
        <row r="120">
          <cell r="A120" t="str">
            <v>Замена поверхностей нагрева котлов</v>
          </cell>
        </row>
        <row r="121">
          <cell r="A121" t="str">
            <v>2.7.1</v>
          </cell>
          <cell r="E121" t="str">
            <v>шт.</v>
          </cell>
        </row>
        <row r="122">
          <cell r="A122" t="str">
            <v>Ремонт и замена насосного оборудования</v>
          </cell>
        </row>
        <row r="123">
          <cell r="A123" t="str">
            <v>2.8.1</v>
          </cell>
          <cell r="E123" t="str">
            <v>шт.</v>
          </cell>
        </row>
        <row r="124">
          <cell r="A124" t="str">
            <v>2.8.2</v>
          </cell>
          <cell r="E124" t="str">
            <v>шт.</v>
          </cell>
        </row>
        <row r="125">
          <cell r="A125" t="str">
            <v>2.8.3</v>
          </cell>
          <cell r="E125" t="str">
            <v>шт.</v>
          </cell>
        </row>
        <row r="126">
          <cell r="A126" t="str">
            <v>2.8.4</v>
          </cell>
          <cell r="E126" t="str">
            <v>шт.</v>
          </cell>
        </row>
        <row r="127">
          <cell r="A127" t="str">
            <v>2.8.5</v>
          </cell>
          <cell r="E127" t="str">
            <v>шт.</v>
          </cell>
        </row>
        <row r="128">
          <cell r="A128" t="str">
            <v>2.8.6</v>
          </cell>
        </row>
        <row r="129">
          <cell r="A129" t="str">
            <v>Замена, ремонт вспомогательного оборудования</v>
          </cell>
        </row>
        <row r="130">
          <cell r="A130" t="str">
            <v>2.9.1</v>
          </cell>
          <cell r="E130" t="str">
            <v>участ.</v>
          </cell>
        </row>
        <row r="131">
          <cell r="A131" t="str">
            <v>2.9.2</v>
          </cell>
          <cell r="E131" t="str">
            <v>шт.</v>
          </cell>
        </row>
        <row r="132">
          <cell r="A132" t="str">
            <v>2.9.3</v>
          </cell>
          <cell r="E132" t="str">
            <v>шт.</v>
          </cell>
        </row>
        <row r="133">
          <cell r="A133" t="str">
            <v>2.9.4</v>
          </cell>
          <cell r="E133" t="str">
            <v>шт.</v>
          </cell>
        </row>
        <row r="134">
          <cell r="A134" t="str">
            <v>2.9.5</v>
          </cell>
          <cell r="E134" t="str">
            <v>шт.</v>
          </cell>
        </row>
        <row r="135">
          <cell r="A135" t="str">
            <v>Воссстановление дренажа</v>
          </cell>
        </row>
        <row r="136">
          <cell r="A136" t="str">
            <v>Ремонт пожарно-охр. Сигнализации</v>
          </cell>
        </row>
        <row r="137">
          <cell r="A137" t="str">
            <v>Монтаж, ремонт телеф. и др. видов связи</v>
          </cell>
        </row>
        <row r="138">
          <cell r="A138" t="str">
            <v>Ремонт пульта управления</v>
          </cell>
        </row>
        <row r="139">
          <cell r="A139" t="str">
            <v>3.1.1</v>
          </cell>
          <cell r="E139" t="str">
            <v>шт.</v>
          </cell>
        </row>
        <row r="140">
          <cell r="A140" t="str">
            <v>3.1.2</v>
          </cell>
          <cell r="E140" t="str">
            <v>шт.</v>
          </cell>
        </row>
        <row r="141">
          <cell r="A141" t="str">
            <v>3.1.3</v>
          </cell>
          <cell r="E141" t="str">
            <v>комплект</v>
          </cell>
        </row>
        <row r="142">
          <cell r="A142" t="str">
            <v>3.1.4</v>
          </cell>
          <cell r="E142" t="str">
            <v>комплект</v>
          </cell>
        </row>
        <row r="143">
          <cell r="A143" t="str">
            <v>3.1.5</v>
          </cell>
          <cell r="E143" t="str">
            <v>комплект</v>
          </cell>
        </row>
        <row r="144">
          <cell r="A144" t="str">
            <v>3.1.6</v>
          </cell>
          <cell r="E144" t="str">
            <v>комплект</v>
          </cell>
        </row>
        <row r="145">
          <cell r="A145" t="str">
            <v>3.1.7</v>
          </cell>
          <cell r="E145" t="str">
            <v>шт.</v>
          </cell>
        </row>
        <row r="146">
          <cell r="A146" t="str">
            <v>3.1.8</v>
          </cell>
          <cell r="E146" t="str">
            <v>шт.</v>
          </cell>
        </row>
        <row r="147">
          <cell r="A147">
            <v>0</v>
          </cell>
        </row>
        <row r="148">
          <cell r="A148" t="str">
            <v>3.1.9</v>
          </cell>
          <cell r="E148" t="str">
            <v>шт.</v>
          </cell>
        </row>
        <row r="149">
          <cell r="A149" t="str">
            <v>3.1.10</v>
          </cell>
          <cell r="E149" t="str">
            <v>шт.</v>
          </cell>
        </row>
        <row r="150">
          <cell r="A150" t="str">
            <v>3.1.11</v>
          </cell>
          <cell r="E150" t="str">
            <v>шт.</v>
          </cell>
        </row>
        <row r="151">
          <cell r="A151" t="str">
            <v>3.1.12</v>
          </cell>
          <cell r="E151" t="str">
            <v>шт.</v>
          </cell>
        </row>
        <row r="152">
          <cell r="A152" t="str">
            <v>3.1.13</v>
          </cell>
          <cell r="E152" t="str">
            <v>шт.</v>
          </cell>
        </row>
        <row r="153">
          <cell r="A153" t="str">
            <v>3.1.14</v>
          </cell>
          <cell r="E153" t="str">
            <v>комплект</v>
          </cell>
        </row>
        <row r="154">
          <cell r="A154" t="str">
            <v>3.1.15</v>
          </cell>
          <cell r="E154" t="str">
            <v>комплект</v>
          </cell>
        </row>
        <row r="155">
          <cell r="A155" t="str">
            <v>3.1.16</v>
          </cell>
          <cell r="E155" t="str">
            <v>комплект</v>
          </cell>
        </row>
        <row r="157">
          <cell r="A157" t="str">
            <v>3.2.1</v>
          </cell>
          <cell r="E157" t="str">
            <v>комплект</v>
          </cell>
        </row>
        <row r="158">
          <cell r="A158" t="str">
            <v>3.2.2</v>
          </cell>
          <cell r="E158" t="str">
            <v>комплект</v>
          </cell>
        </row>
        <row r="159">
          <cell r="A159" t="str">
            <v>3.2.3</v>
          </cell>
          <cell r="E159" t="str">
            <v>комплект</v>
          </cell>
        </row>
        <row r="160">
          <cell r="A160" t="str">
            <v>3.2.4</v>
          </cell>
          <cell r="E160" t="str">
            <v>комплект</v>
          </cell>
        </row>
        <row r="161">
          <cell r="A161" t="str">
            <v>3.2.5</v>
          </cell>
          <cell r="E161" t="str">
            <v>шт.</v>
          </cell>
        </row>
        <row r="162">
          <cell r="A162" t="str">
            <v>3.2.6</v>
          </cell>
          <cell r="E162" t="str">
            <v>комплект</v>
          </cell>
        </row>
        <row r="163">
          <cell r="A163" t="str">
            <v>3.2.7</v>
          </cell>
          <cell r="E163" t="str">
            <v>комплект</v>
          </cell>
        </row>
        <row r="164">
          <cell r="A164" t="str">
            <v>3.2.8</v>
          </cell>
          <cell r="E164" t="str">
            <v>комплект</v>
          </cell>
        </row>
        <row r="165">
          <cell r="A165" t="str">
            <v>3.2.9</v>
          </cell>
          <cell r="E165" t="str">
            <v>комплект</v>
          </cell>
        </row>
        <row r="166">
          <cell r="A166" t="str">
            <v>3.2.10</v>
          </cell>
          <cell r="E166" t="str">
            <v>шт.</v>
          </cell>
        </row>
        <row r="167">
          <cell r="A167" t="str">
            <v>3.2.11</v>
          </cell>
          <cell r="E167" t="str">
            <v>комплект</v>
          </cell>
        </row>
        <row r="168">
          <cell r="A168" t="str">
            <v>3.2.12</v>
          </cell>
          <cell r="E168" t="str">
            <v>комплект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ДДС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  <sheetName val="Титульный"/>
      <sheetName val="TEHSHEET"/>
      <sheetName val="Лист1"/>
      <sheetName val="Contents"/>
      <sheetName val="Валюты"/>
      <sheetName val="1. опу"/>
      <sheetName val="Бюджет"/>
      <sheetName val="база"/>
      <sheetName val="цены"/>
      <sheetName val="индикатор_2014"/>
      <sheetName val="методология"/>
    </sheetNames>
    <sheetDataSet>
      <sheetData sheetId="0" refreshError="1"/>
      <sheetData sheetId="1"/>
      <sheetData sheetId="2">
        <row r="7">
          <cell r="D7">
            <v>38718</v>
          </cell>
        </row>
        <row r="8">
          <cell r="D8">
            <v>38749</v>
          </cell>
        </row>
        <row r="9">
          <cell r="D9">
            <v>38777</v>
          </cell>
        </row>
        <row r="10">
          <cell r="D10">
            <v>38808</v>
          </cell>
        </row>
        <row r="11">
          <cell r="D11">
            <v>38838</v>
          </cell>
        </row>
        <row r="12">
          <cell r="D12">
            <v>38869</v>
          </cell>
        </row>
        <row r="13">
          <cell r="D13">
            <v>38899</v>
          </cell>
        </row>
        <row r="14">
          <cell r="D14">
            <v>38930</v>
          </cell>
        </row>
        <row r="15">
          <cell r="D15">
            <v>38961</v>
          </cell>
        </row>
        <row r="16">
          <cell r="D16">
            <v>38991</v>
          </cell>
        </row>
        <row r="17">
          <cell r="D17">
            <v>39022</v>
          </cell>
        </row>
        <row r="18">
          <cell r="D18">
            <v>39052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 МОЭК"/>
      <sheetName val="Настройка"/>
      <sheetName val="Списки"/>
      <sheetName val="Управление"/>
      <sheetName val="Нормативные  затраты"/>
      <sheetName val="Работы на объектах"/>
      <sheetName val="Произв. прогр."/>
      <sheetName val="9 Бюджет Ремонтов"/>
      <sheetName val="Субподрядчики"/>
      <sheetName val="Контрагенты"/>
      <sheetName val="Реестр конкурсов"/>
      <sheetName val="Реестр смет"/>
      <sheetName val="Сводная таблица ко КС2"/>
      <sheetName val="Реестр договоров"/>
      <sheetName val="Реестр КС-2"/>
      <sheetName val="Реестр проч. док-в"/>
      <sheetName val="Реестр учета затр. в хозсп."/>
      <sheetName val="О программе"/>
    </sheetNames>
    <sheetDataSet>
      <sheetData sheetId="0"/>
      <sheetData sheetId="1"/>
      <sheetData sheetId="2"/>
      <sheetData sheetId="3"/>
      <sheetData sheetId="4">
        <row r="7">
          <cell r="B7" t="str">
            <v>Ремонт ТС</v>
          </cell>
        </row>
        <row r="8">
          <cell r="B8" t="str">
            <v>Демонтаж байпасов после перекладки</v>
          </cell>
        </row>
        <row r="9">
          <cell r="B9" t="str">
            <v>Ремонт полов</v>
          </cell>
        </row>
        <row r="10">
          <cell r="B10" t="str">
            <v>Замена оконных блоков</v>
          </cell>
        </row>
        <row r="11">
          <cell r="B11" t="str">
            <v>Замена поверхностей нагрева котлов</v>
          </cell>
        </row>
        <row r="12">
          <cell r="B12" t="str">
            <v>Замена и ремонт горелок котла</v>
          </cell>
        </row>
        <row r="13">
          <cell r="B13" t="str">
            <v>Ремонт и замена насосного оборудования</v>
          </cell>
        </row>
        <row r="14">
          <cell r="B14" t="str">
            <v>Ремонт и замена эл.двигателя</v>
          </cell>
        </row>
        <row r="15">
          <cell r="B15" t="str">
            <v>Ремонт электроосвещения</v>
          </cell>
        </row>
        <row r="16">
          <cell r="B16" t="str">
            <v>Ремонт электропроводки</v>
          </cell>
        </row>
        <row r="17">
          <cell r="B17" t="str">
            <v>Замена электрооборудования</v>
          </cell>
        </row>
        <row r="18">
          <cell r="B18" t="str">
            <v>Замена трубопроводов и задвижек</v>
          </cell>
        </row>
        <row r="19">
          <cell r="B19" t="str">
            <v>Замена схем автоматики</v>
          </cell>
        </row>
        <row r="20">
          <cell r="B20" t="str">
            <v>Замена, ремонт вспомогательного оборудования</v>
          </cell>
        </row>
        <row r="21">
          <cell r="B21" t="str">
            <v>Косметический ремонт помещений</v>
          </cell>
        </row>
        <row r="22">
          <cell r="B22" t="str">
            <v>Прочие общестроительные работы</v>
          </cell>
        </row>
        <row r="23">
          <cell r="B23" t="str">
            <v>Замена и ремонт оборуд. химводоподготовки</v>
          </cell>
        </row>
        <row r="24">
          <cell r="B24" t="str">
            <v>Ремонт и замена запорно-регулю арматуры в ГРП</v>
          </cell>
        </row>
        <row r="25">
          <cell r="B25" t="str">
            <v>Замена и ремонт трубчатых ВВП</v>
          </cell>
        </row>
        <row r="26">
          <cell r="B26" t="str">
            <v>Воссстановление дренажа</v>
          </cell>
        </row>
        <row r="27">
          <cell r="B27" t="str">
            <v>Ремонт пожарно-охр. Сигнализации</v>
          </cell>
        </row>
        <row r="28">
          <cell r="B28" t="str">
            <v>Монтаж, ремонт телеф. и др. видов связи</v>
          </cell>
        </row>
        <row r="29">
          <cell r="B29" t="str">
            <v>Ремонт пульта управления</v>
          </cell>
        </row>
        <row r="30">
          <cell r="B30" t="str">
            <v>Замена схем электроснабжения</v>
          </cell>
        </row>
        <row r="31">
          <cell r="B31" t="str">
            <v>Демонтаж байпасов после перекладки</v>
          </cell>
        </row>
        <row r="32">
          <cell r="B32" t="str">
            <v>Усиление строительных конструкций</v>
          </cell>
        </row>
        <row r="33">
          <cell r="B33" t="str">
            <v>Ремонт кровли здания</v>
          </cell>
        </row>
        <row r="34">
          <cell r="B34" t="str">
            <v>Замера кровли здания</v>
          </cell>
        </row>
        <row r="35">
          <cell r="B35" t="str">
            <v>ПИР низковольтных ЧРП</v>
          </cell>
        </row>
        <row r="36">
          <cell r="B36" t="str">
            <v>Внедрение ЧРП</v>
          </cell>
        </row>
        <row r="37">
          <cell r="B37" t="str">
            <v>Монтаж ЧРП на ЦТП</v>
          </cell>
        </row>
        <row r="38">
          <cell r="B38" t="str">
            <v>ПИР высоковольтных ЧРП</v>
          </cell>
        </row>
        <row r="39">
          <cell r="B39" t="str">
            <v>Мероприятия по безопасности объектов</v>
          </cell>
        </row>
        <row r="40">
          <cell r="B40" t="str">
            <v>Реконструкция теплосети</v>
          </cell>
        </row>
        <row r="41">
          <cell r="B41" t="str">
            <v>Замена оборудования на ЦТП (без замены ВВП)</v>
          </cell>
        </row>
        <row r="42">
          <cell r="B42" t="str">
            <v>Модернизация ЦТП (установка БТП)</v>
          </cell>
        </row>
        <row r="43">
          <cell r="B43" t="str">
            <v>Модернизация ЦТП (установка Пласт. теплообменника)</v>
          </cell>
        </row>
        <row r="44">
          <cell r="B44" t="str">
            <v xml:space="preserve">Установка УУТЭ на ЦТП </v>
          </cell>
        </row>
        <row r="45">
          <cell r="B45" t="str">
            <v>Замена УУТЭ на ЦТП</v>
          </cell>
        </row>
        <row r="46">
          <cell r="B46" t="str">
            <v>Диспетчеризация ЦТП в т.ч. модернизация существующей</v>
          </cell>
        </row>
        <row r="47">
          <cell r="B47" t="str">
            <v>Автоматизация ЦТП</v>
          </cell>
        </row>
        <row r="48">
          <cell r="B48" t="str">
            <v>Реконструкция ЩСУ-1, ЩСУ-2</v>
          </cell>
        </row>
        <row r="49">
          <cell r="B49" t="str">
            <v>Реконструкция автоматики безопасности котлов "Минск"</v>
          </cell>
        </row>
        <row r="50">
          <cell r="B50" t="str">
            <v>Замена котлов "Универсал"</v>
          </cell>
        </row>
        <row r="51">
          <cell r="B51" t="str">
            <v>Замена котлов "Минск" №7,8</v>
          </cell>
        </row>
        <row r="52">
          <cell r="B52" t="str">
            <v>Установка 3-х канального теплосчетчика</v>
          </cell>
        </row>
        <row r="53">
          <cell r="B53" t="str">
            <v>Модернизация МК</v>
          </cell>
        </row>
        <row r="54">
          <cell r="B54" t="str">
            <v>ПИР на замену станции катодной защиты КЗМ на ТМ-300</v>
          </cell>
        </row>
        <row r="55">
          <cell r="B55" t="str">
            <v>ПИР на реконструкцию разводки внутренних  кабельных сетей насосного зала.</v>
          </cell>
        </row>
        <row r="56">
          <cell r="B56" t="str">
            <v>ПИР на установку 3-х канального теплосчетчика</v>
          </cell>
        </row>
        <row r="57">
          <cell r="B57" t="str">
            <v>ПИР на освещение периметра КТС</v>
          </cell>
        </row>
        <row r="58">
          <cell r="B58" t="str">
            <v>ПИР на замену освещения дымовых труб.</v>
          </cell>
        </row>
        <row r="59">
          <cell r="B59" t="str">
            <v>ПИР на установку БТП</v>
          </cell>
        </row>
        <row r="60">
          <cell r="B60" t="str">
            <v>ПИР на установку пластинчатого теплообменника</v>
          </cell>
        </row>
        <row r="61">
          <cell r="B61" t="str">
            <v>ПИР на капитальный ремонт ЦТП без замены ВВП</v>
          </cell>
        </row>
        <row r="62">
          <cell r="B62" t="str">
            <v>Обследование строительных конструкций здания</v>
          </cell>
        </row>
        <row r="63">
          <cell r="B63" t="str">
            <v>ПИР на реконструкцию т/сетей</v>
          </cell>
        </row>
        <row r="64">
          <cell r="B64" t="str">
            <v>Реконструкция магистральных т/сетей</v>
          </cell>
        </row>
        <row r="65">
          <cell r="B65" t="str">
            <v>ПИР на реконструкцию магистральных т/сетей</v>
          </cell>
        </row>
        <row r="66">
          <cell r="B66" t="str">
            <v>Работы по перекладке байпасов</v>
          </cell>
        </row>
        <row r="67">
          <cell r="B67" t="str">
            <v>ПИР по перекладке байпасов</v>
          </cell>
        </row>
        <row r="68">
          <cell r="B68" t="str">
            <v>Капитальный ремонт тепловых сетей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Отопление"/>
      <sheetName val="Потребность в прибыли"/>
      <sheetName val="МВЗ"/>
      <sheetName val="Лист13"/>
      <sheetName val="Производство электроэнергии"/>
      <sheetName val="ИТОГИ  по Н,Р,Э,Q"/>
      <sheetName val="Данные"/>
      <sheetName val="Отчет"/>
      <sheetName val="СводЕАХ"/>
      <sheetName val="2002_v1_"/>
      <sheetName val="жилой фонд"/>
      <sheetName val="даты"/>
      <sheetName val="Калькуляция кв"/>
      <sheetName val="2002(v2)"/>
      <sheetName val="по БДДС.1"/>
      <sheetName val="списки"/>
      <sheetName val="Январь"/>
      <sheetName val="Исходные"/>
      <sheetName val="Константы"/>
      <sheetName val="Vцел1_2001.8.04.2peh"/>
      <sheetName val="2006"/>
      <sheetName val="3-01"/>
      <sheetName val="БДР"/>
      <sheetName val="Работы на объектах"/>
      <sheetName val="Пообъектно всё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ремонт (28.07)"/>
      <sheetName val="2007 инвестиции 27.07 по об (3)"/>
      <sheetName val="2007 инвестиции 27.07 по обект"/>
      <sheetName val="2007 инвестиции 15.07 по объект"/>
      <sheetName val="2007 инвестиции 15.07"/>
      <sheetName val="2007 инвестиции 14.07"/>
      <sheetName val="2007 инвестиции 5.07"/>
      <sheetName val="2007 инвестиции 7,07"/>
      <sheetName val="2007 ремонт"/>
      <sheetName val="Лист1"/>
      <sheetName val="Пообъектно сети"/>
      <sheetName val="Пообъектно цтп, ртс"/>
      <sheetName val="Пообъектно всё"/>
      <sheetName val="Хоз.спосо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Управление"/>
      <sheetName val="Работы на объектах (разбивка)"/>
      <sheetName val="Работы на объектах"/>
      <sheetName val="Произв. прогр."/>
      <sheetName val="Контрагенты"/>
      <sheetName val="Реестр договоров"/>
      <sheetName val="Сводная таблица ко КС2"/>
      <sheetName val="Реестр КС-2"/>
      <sheetName val="Реестр учета затр. в хозсп."/>
      <sheetName val="Реестр проч. док-в"/>
      <sheetName val="Реестр смет"/>
      <sheetName val="Реестр конкурсов"/>
      <sheetName val="Субподрядчики"/>
      <sheetName val="10 Бюджет Кап. вложений"/>
      <sheetName val="О программе"/>
      <sheetName val="9 Бюджет Ремонтов"/>
      <sheetName val="справочники"/>
      <sheetName val="ИСХДАННЫЕ"/>
      <sheetName val="НОРМЫ"/>
      <sheetName val="титульный"/>
      <sheetName val="1.1"/>
      <sheetName val="12"/>
      <sheetName val="18.1"/>
      <sheetName val="19.1.1"/>
      <sheetName val="2.1"/>
      <sheetName val="21.1"/>
      <sheetName val="21.2.1"/>
      <sheetName val="7"/>
      <sheetName val="форма 3 тс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">
          <cell r="U12">
            <v>0</v>
          </cell>
        </row>
        <row r="13">
          <cell r="U13" t="str">
            <v>км.</v>
          </cell>
        </row>
        <row r="14">
          <cell r="U14" t="str">
            <v>км.</v>
          </cell>
        </row>
        <row r="15">
          <cell r="U15" t="str">
            <v>км.</v>
          </cell>
        </row>
        <row r="16">
          <cell r="U16" t="str">
            <v>км.</v>
          </cell>
        </row>
        <row r="17">
          <cell r="U17" t="str">
            <v>км.</v>
          </cell>
        </row>
        <row r="18">
          <cell r="U18" t="str">
            <v>км.</v>
          </cell>
        </row>
        <row r="19">
          <cell r="U19" t="str">
            <v>км.</v>
          </cell>
        </row>
        <row r="20">
          <cell r="U20" t="str">
            <v>км.</v>
          </cell>
        </row>
        <row r="21">
          <cell r="U21" t="str">
            <v>км.</v>
          </cell>
        </row>
        <row r="22">
          <cell r="U22" t="str">
            <v>км.</v>
          </cell>
        </row>
        <row r="23">
          <cell r="U23" t="str">
            <v>км.</v>
          </cell>
        </row>
        <row r="24">
          <cell r="U24" t="str">
            <v>км.</v>
          </cell>
        </row>
        <row r="25">
          <cell r="U25" t="str">
            <v>км.</v>
          </cell>
        </row>
        <row r="26">
          <cell r="U26" t="str">
            <v>км.</v>
          </cell>
        </row>
        <row r="27">
          <cell r="U27" t="str">
            <v>км.</v>
          </cell>
        </row>
        <row r="28">
          <cell r="U28" t="str">
            <v>км.</v>
          </cell>
        </row>
        <row r="29">
          <cell r="U29" t="str">
            <v>км.</v>
          </cell>
        </row>
        <row r="30">
          <cell r="U30" t="str">
            <v>км.</v>
          </cell>
        </row>
        <row r="31">
          <cell r="U31" t="str">
            <v>км.</v>
          </cell>
        </row>
        <row r="32">
          <cell r="U32" t="str">
            <v>км.</v>
          </cell>
        </row>
        <row r="33">
          <cell r="U33" t="str">
            <v>км.</v>
          </cell>
        </row>
        <row r="34">
          <cell r="U34" t="str">
            <v>км.</v>
          </cell>
        </row>
        <row r="35">
          <cell r="U35" t="str">
            <v>км.</v>
          </cell>
        </row>
        <row r="36">
          <cell r="U36" t="str">
            <v>км.</v>
          </cell>
        </row>
        <row r="37">
          <cell r="U37" t="str">
            <v>км.</v>
          </cell>
        </row>
        <row r="38">
          <cell r="U38" t="str">
            <v>км.</v>
          </cell>
        </row>
        <row r="39">
          <cell r="U39" t="str">
            <v>км.</v>
          </cell>
        </row>
        <row r="40">
          <cell r="U40" t="str">
            <v>км.</v>
          </cell>
        </row>
        <row r="41">
          <cell r="U41" t="str">
            <v>км.</v>
          </cell>
        </row>
        <row r="42">
          <cell r="U42" t="str">
            <v>км.</v>
          </cell>
        </row>
        <row r="43">
          <cell r="U43" t="str">
            <v>км.</v>
          </cell>
        </row>
        <row r="44">
          <cell r="U44" t="str">
            <v>км.</v>
          </cell>
        </row>
        <row r="45">
          <cell r="U45" t="str">
            <v>км.</v>
          </cell>
        </row>
        <row r="46">
          <cell r="U46" t="str">
            <v>км.</v>
          </cell>
        </row>
        <row r="47">
          <cell r="U47" t="str">
            <v>км.</v>
          </cell>
        </row>
        <row r="48">
          <cell r="U48" t="str">
            <v>км.</v>
          </cell>
        </row>
        <row r="49">
          <cell r="U49" t="str">
            <v>км.</v>
          </cell>
        </row>
        <row r="50">
          <cell r="U50" t="str">
            <v>км.</v>
          </cell>
        </row>
        <row r="51">
          <cell r="U51" t="str">
            <v>км.</v>
          </cell>
        </row>
        <row r="52">
          <cell r="U52" t="str">
            <v>км.</v>
          </cell>
        </row>
        <row r="53">
          <cell r="U53" t="str">
            <v>км.</v>
          </cell>
        </row>
        <row r="54">
          <cell r="U54" t="str">
            <v>км.</v>
          </cell>
        </row>
        <row r="55">
          <cell r="U55" t="str">
            <v>км.</v>
          </cell>
        </row>
        <row r="56">
          <cell r="U56" t="str">
            <v>км.</v>
          </cell>
        </row>
        <row r="57">
          <cell r="U57" t="str">
            <v>км.</v>
          </cell>
        </row>
        <row r="58">
          <cell r="U58" t="str">
            <v>км.</v>
          </cell>
        </row>
        <row r="59">
          <cell r="U59" t="str">
            <v>км.</v>
          </cell>
        </row>
        <row r="60">
          <cell r="U60" t="str">
            <v>км.</v>
          </cell>
        </row>
        <row r="61">
          <cell r="U61" t="str">
            <v>км.</v>
          </cell>
        </row>
        <row r="62">
          <cell r="U62" t="str">
            <v>км.</v>
          </cell>
        </row>
        <row r="63">
          <cell r="U63" t="str">
            <v>км.</v>
          </cell>
        </row>
        <row r="64">
          <cell r="U64" t="str">
            <v>км.</v>
          </cell>
        </row>
        <row r="65">
          <cell r="U65" t="str">
            <v>км.</v>
          </cell>
        </row>
        <row r="66">
          <cell r="U66" t="str">
            <v>км.</v>
          </cell>
        </row>
        <row r="67">
          <cell r="U67" t="str">
            <v>км.</v>
          </cell>
        </row>
        <row r="68">
          <cell r="U68" t="str">
            <v>км.</v>
          </cell>
        </row>
        <row r="69">
          <cell r="U69" t="str">
            <v>км.</v>
          </cell>
        </row>
        <row r="70">
          <cell r="U70" t="str">
            <v>км.</v>
          </cell>
        </row>
        <row r="71">
          <cell r="U71" t="str">
            <v>км.</v>
          </cell>
        </row>
        <row r="72">
          <cell r="U72" t="str">
            <v>км.</v>
          </cell>
        </row>
        <row r="73">
          <cell r="U73" t="str">
            <v>км.</v>
          </cell>
        </row>
        <row r="74">
          <cell r="U74" t="str">
            <v>км.</v>
          </cell>
        </row>
        <row r="75">
          <cell r="U75" t="str">
            <v>км.</v>
          </cell>
        </row>
        <row r="76">
          <cell r="U76" t="str">
            <v>км.</v>
          </cell>
        </row>
        <row r="77">
          <cell r="U77" t="str">
            <v>км.</v>
          </cell>
        </row>
        <row r="78">
          <cell r="U78" t="str">
            <v>км.</v>
          </cell>
        </row>
        <row r="79">
          <cell r="U79" t="str">
            <v>км.</v>
          </cell>
        </row>
        <row r="80">
          <cell r="U80" t="str">
            <v>км.</v>
          </cell>
        </row>
        <row r="81">
          <cell r="U81" t="str">
            <v>км.</v>
          </cell>
        </row>
        <row r="82">
          <cell r="U82" t="str">
            <v>км.</v>
          </cell>
        </row>
        <row r="83">
          <cell r="U83" t="str">
            <v>км.</v>
          </cell>
        </row>
        <row r="84">
          <cell r="U84" t="str">
            <v>км.</v>
          </cell>
        </row>
        <row r="85">
          <cell r="U85" t="str">
            <v>км.</v>
          </cell>
        </row>
        <row r="86">
          <cell r="U86" t="str">
            <v>км.</v>
          </cell>
        </row>
        <row r="87">
          <cell r="U87" t="str">
            <v>км.</v>
          </cell>
        </row>
        <row r="88">
          <cell r="U88" t="str">
            <v>км.</v>
          </cell>
        </row>
        <row r="89">
          <cell r="U89" t="str">
            <v>км.</v>
          </cell>
        </row>
        <row r="90">
          <cell r="U90" t="str">
            <v>км.</v>
          </cell>
        </row>
        <row r="91">
          <cell r="U91" t="str">
            <v>км.</v>
          </cell>
        </row>
        <row r="92">
          <cell r="U92" t="str">
            <v>км.</v>
          </cell>
        </row>
        <row r="93">
          <cell r="U93" t="str">
            <v>км.</v>
          </cell>
        </row>
        <row r="94">
          <cell r="U94" t="str">
            <v>км.</v>
          </cell>
        </row>
        <row r="95">
          <cell r="U95" t="str">
            <v>км.</v>
          </cell>
        </row>
        <row r="96">
          <cell r="U96" t="str">
            <v>км.</v>
          </cell>
        </row>
        <row r="97">
          <cell r="U97" t="str">
            <v>км.</v>
          </cell>
        </row>
        <row r="98">
          <cell r="U98" t="str">
            <v>км.</v>
          </cell>
        </row>
        <row r="99">
          <cell r="U99" t="str">
            <v>км.</v>
          </cell>
        </row>
        <row r="100">
          <cell r="U100" t="str">
            <v>км.</v>
          </cell>
        </row>
        <row r="101">
          <cell r="U101" t="str">
            <v>км.</v>
          </cell>
        </row>
        <row r="102">
          <cell r="U102" t="str">
            <v>км.</v>
          </cell>
        </row>
        <row r="103">
          <cell r="U103" t="str">
            <v>км.</v>
          </cell>
        </row>
        <row r="104">
          <cell r="U104" t="str">
            <v>км.</v>
          </cell>
        </row>
        <row r="105">
          <cell r="U105" t="str">
            <v>км.</v>
          </cell>
        </row>
        <row r="106">
          <cell r="U106" t="str">
            <v>км.</v>
          </cell>
        </row>
        <row r="107">
          <cell r="U107" t="str">
            <v>км.</v>
          </cell>
        </row>
        <row r="108">
          <cell r="U108" t="str">
            <v>км.</v>
          </cell>
        </row>
        <row r="109">
          <cell r="U109" t="str">
            <v>км.</v>
          </cell>
        </row>
        <row r="110">
          <cell r="U110" t="str">
            <v>км.</v>
          </cell>
        </row>
        <row r="111">
          <cell r="U111" t="str">
            <v>км.</v>
          </cell>
        </row>
        <row r="112">
          <cell r="U112" t="str">
            <v>км.</v>
          </cell>
        </row>
        <row r="113">
          <cell r="U113" t="str">
            <v>км.</v>
          </cell>
        </row>
        <row r="114">
          <cell r="U114" t="str">
            <v>км.</v>
          </cell>
        </row>
        <row r="115">
          <cell r="U115" t="str">
            <v>км.</v>
          </cell>
        </row>
        <row r="116">
          <cell r="U116" t="str">
            <v>км.</v>
          </cell>
        </row>
        <row r="117">
          <cell r="U117" t="str">
            <v>км.</v>
          </cell>
        </row>
        <row r="118">
          <cell r="U118" t="str">
            <v>км.</v>
          </cell>
        </row>
        <row r="119">
          <cell r="U119" t="str">
            <v>км.</v>
          </cell>
        </row>
        <row r="120">
          <cell r="U120" t="str">
            <v>км.</v>
          </cell>
        </row>
        <row r="121">
          <cell r="U121" t="str">
            <v>км.</v>
          </cell>
        </row>
        <row r="122">
          <cell r="U122" t="str">
            <v>км.</v>
          </cell>
        </row>
        <row r="123">
          <cell r="U123" t="str">
            <v>км.</v>
          </cell>
        </row>
        <row r="124">
          <cell r="U124" t="str">
            <v>км.</v>
          </cell>
        </row>
        <row r="125">
          <cell r="U125" t="str">
            <v>км.</v>
          </cell>
        </row>
        <row r="126">
          <cell r="U126" t="str">
            <v>км.</v>
          </cell>
        </row>
        <row r="127">
          <cell r="U127" t="str">
            <v>км.</v>
          </cell>
        </row>
        <row r="128">
          <cell r="U128" t="str">
            <v>км.</v>
          </cell>
        </row>
        <row r="129">
          <cell r="U129" t="str">
            <v>км.</v>
          </cell>
        </row>
        <row r="130">
          <cell r="U130" t="str">
            <v>км.</v>
          </cell>
        </row>
        <row r="131">
          <cell r="U131" t="str">
            <v>км.</v>
          </cell>
        </row>
        <row r="132">
          <cell r="U132" t="str">
            <v>км.</v>
          </cell>
        </row>
        <row r="133">
          <cell r="U133" t="str">
            <v>км.</v>
          </cell>
        </row>
        <row r="134">
          <cell r="U134" t="str">
            <v>км.</v>
          </cell>
        </row>
        <row r="135">
          <cell r="U135" t="str">
            <v>км.</v>
          </cell>
        </row>
        <row r="136">
          <cell r="U136" t="str">
            <v>км.</v>
          </cell>
        </row>
        <row r="137">
          <cell r="U137" t="str">
            <v>км.</v>
          </cell>
        </row>
        <row r="138">
          <cell r="U138" t="str">
            <v>км.</v>
          </cell>
        </row>
        <row r="139">
          <cell r="U139" t="str">
            <v>км.</v>
          </cell>
        </row>
        <row r="140">
          <cell r="U140" t="str">
            <v>км.</v>
          </cell>
        </row>
        <row r="141">
          <cell r="U141" t="str">
            <v>км.</v>
          </cell>
        </row>
        <row r="142">
          <cell r="U142" t="str">
            <v>км.</v>
          </cell>
        </row>
        <row r="143">
          <cell r="U143" t="str">
            <v>км.</v>
          </cell>
        </row>
        <row r="144">
          <cell r="U144" t="str">
            <v>км.</v>
          </cell>
        </row>
        <row r="145">
          <cell r="U145" t="str">
            <v>км.</v>
          </cell>
        </row>
        <row r="146">
          <cell r="U146" t="str">
            <v>км.</v>
          </cell>
        </row>
        <row r="147">
          <cell r="U147" t="str">
            <v>км.</v>
          </cell>
        </row>
        <row r="148">
          <cell r="U148" t="str">
            <v>км.</v>
          </cell>
        </row>
        <row r="149">
          <cell r="U149" t="str">
            <v>км.</v>
          </cell>
        </row>
        <row r="150">
          <cell r="U150" t="str">
            <v>км.</v>
          </cell>
        </row>
        <row r="151">
          <cell r="U151" t="str">
            <v>км.</v>
          </cell>
        </row>
        <row r="152">
          <cell r="U152" t="str">
            <v>км.</v>
          </cell>
        </row>
        <row r="153">
          <cell r="U153" t="str">
            <v>км.</v>
          </cell>
        </row>
        <row r="154">
          <cell r="U154" t="str">
            <v>км.</v>
          </cell>
        </row>
        <row r="155">
          <cell r="U155" t="str">
            <v>км.</v>
          </cell>
        </row>
        <row r="156">
          <cell r="U156" t="str">
            <v>км.</v>
          </cell>
        </row>
        <row r="157">
          <cell r="U157" t="str">
            <v>км.</v>
          </cell>
        </row>
        <row r="158">
          <cell r="U158" t="str">
            <v>км.</v>
          </cell>
        </row>
        <row r="159">
          <cell r="U159" t="str">
            <v>км.</v>
          </cell>
        </row>
        <row r="160">
          <cell r="U160" t="str">
            <v>км.</v>
          </cell>
        </row>
        <row r="161">
          <cell r="U161" t="str">
            <v>км.</v>
          </cell>
        </row>
        <row r="162">
          <cell r="U162" t="str">
            <v>км.</v>
          </cell>
        </row>
        <row r="163">
          <cell r="U163" t="str">
            <v>км.</v>
          </cell>
        </row>
        <row r="164">
          <cell r="U164" t="str">
            <v>км.</v>
          </cell>
        </row>
        <row r="165">
          <cell r="U165" t="str">
            <v>км.</v>
          </cell>
        </row>
        <row r="166">
          <cell r="U166" t="str">
            <v>км.</v>
          </cell>
        </row>
        <row r="167">
          <cell r="U167" t="str">
            <v>км.</v>
          </cell>
        </row>
        <row r="168">
          <cell r="U168" t="str">
            <v>км.</v>
          </cell>
        </row>
        <row r="169">
          <cell r="U169" t="str">
            <v>км.</v>
          </cell>
        </row>
        <row r="170">
          <cell r="U170" t="str">
            <v>км.</v>
          </cell>
        </row>
        <row r="171">
          <cell r="U171" t="str">
            <v>км.</v>
          </cell>
        </row>
        <row r="172">
          <cell r="U172" t="str">
            <v>км.</v>
          </cell>
        </row>
        <row r="173">
          <cell r="U173" t="str">
            <v>км.</v>
          </cell>
        </row>
        <row r="174">
          <cell r="U174" t="str">
            <v>км.</v>
          </cell>
        </row>
        <row r="175">
          <cell r="U175" t="str">
            <v>км.</v>
          </cell>
        </row>
        <row r="176">
          <cell r="U176" t="str">
            <v>км.</v>
          </cell>
        </row>
        <row r="177">
          <cell r="U177" t="str">
            <v>км.</v>
          </cell>
        </row>
        <row r="178">
          <cell r="U178" t="str">
            <v>км.</v>
          </cell>
        </row>
        <row r="179">
          <cell r="U179" t="str">
            <v>км.</v>
          </cell>
        </row>
        <row r="180">
          <cell r="U180" t="str">
            <v>км.</v>
          </cell>
        </row>
        <row r="181">
          <cell r="U181" t="str">
            <v>км.</v>
          </cell>
        </row>
        <row r="182">
          <cell r="U182" t="str">
            <v>км.</v>
          </cell>
        </row>
        <row r="183">
          <cell r="U183" t="str">
            <v>км.</v>
          </cell>
        </row>
        <row r="184">
          <cell r="U184" t="str">
            <v>км.</v>
          </cell>
        </row>
        <row r="185">
          <cell r="U185" t="str">
            <v>км.</v>
          </cell>
        </row>
        <row r="186">
          <cell r="U186" t="str">
            <v>км.</v>
          </cell>
        </row>
        <row r="187">
          <cell r="U187" t="str">
            <v>км.</v>
          </cell>
        </row>
        <row r="188">
          <cell r="U188" t="str">
            <v>км.</v>
          </cell>
        </row>
        <row r="189">
          <cell r="U189" t="str">
            <v>км.</v>
          </cell>
        </row>
        <row r="190">
          <cell r="U190" t="str">
            <v>км.</v>
          </cell>
        </row>
        <row r="191">
          <cell r="U191" t="str">
            <v>км.</v>
          </cell>
        </row>
        <row r="192">
          <cell r="U192" t="str">
            <v>км.</v>
          </cell>
        </row>
        <row r="193">
          <cell r="U193" t="str">
            <v>км.</v>
          </cell>
        </row>
        <row r="194">
          <cell r="U194" t="str">
            <v>км.</v>
          </cell>
        </row>
        <row r="195">
          <cell r="U195" t="str">
            <v>км.</v>
          </cell>
        </row>
        <row r="196">
          <cell r="U196" t="str">
            <v>км.</v>
          </cell>
        </row>
        <row r="197">
          <cell r="U197" t="str">
            <v>км.</v>
          </cell>
        </row>
        <row r="198">
          <cell r="U198" t="str">
            <v>км.</v>
          </cell>
        </row>
        <row r="199">
          <cell r="U199" t="str">
            <v>км.</v>
          </cell>
        </row>
        <row r="200">
          <cell r="U200" t="str">
            <v>км.</v>
          </cell>
        </row>
        <row r="201">
          <cell r="U201" t="str">
            <v>км.</v>
          </cell>
        </row>
        <row r="202">
          <cell r="U202" t="str">
            <v>км.</v>
          </cell>
        </row>
        <row r="203">
          <cell r="U203" t="str">
            <v>км.</v>
          </cell>
        </row>
        <row r="204">
          <cell r="U204" t="str">
            <v>км.</v>
          </cell>
        </row>
        <row r="205">
          <cell r="U205" t="str">
            <v>км.</v>
          </cell>
        </row>
        <row r="206">
          <cell r="U206" t="str">
            <v>км.</v>
          </cell>
        </row>
        <row r="207">
          <cell r="U207" t="str">
            <v>км.</v>
          </cell>
        </row>
        <row r="208">
          <cell r="U208" t="str">
            <v>км.</v>
          </cell>
        </row>
        <row r="209">
          <cell r="U209" t="str">
            <v>км.</v>
          </cell>
        </row>
        <row r="210">
          <cell r="U210" t="str">
            <v>км.</v>
          </cell>
        </row>
        <row r="211">
          <cell r="U211" t="str">
            <v>км.</v>
          </cell>
        </row>
        <row r="212">
          <cell r="U212" t="str">
            <v>км.</v>
          </cell>
        </row>
        <row r="213">
          <cell r="U213" t="str">
            <v>км.</v>
          </cell>
        </row>
        <row r="214">
          <cell r="U214" t="str">
            <v>км.</v>
          </cell>
        </row>
        <row r="215">
          <cell r="U215" t="str">
            <v>км.</v>
          </cell>
        </row>
        <row r="216">
          <cell r="U216" t="str">
            <v>км.</v>
          </cell>
        </row>
        <row r="217">
          <cell r="U217" t="str">
            <v>км.</v>
          </cell>
        </row>
        <row r="218">
          <cell r="U218" t="str">
            <v>км.</v>
          </cell>
        </row>
        <row r="219">
          <cell r="U219" t="str">
            <v>км.</v>
          </cell>
        </row>
        <row r="220">
          <cell r="U220" t="str">
            <v>км.</v>
          </cell>
        </row>
        <row r="221">
          <cell r="U221" t="str">
            <v>км.</v>
          </cell>
        </row>
        <row r="222">
          <cell r="U222" t="str">
            <v>км.</v>
          </cell>
        </row>
        <row r="223">
          <cell r="U223" t="str">
            <v>км.</v>
          </cell>
        </row>
        <row r="224">
          <cell r="U224" t="str">
            <v>км.</v>
          </cell>
        </row>
        <row r="225">
          <cell r="U225" t="str">
            <v>км.</v>
          </cell>
        </row>
        <row r="226">
          <cell r="U226" t="str">
            <v>км.</v>
          </cell>
        </row>
        <row r="227">
          <cell r="U227" t="str">
            <v>км.</v>
          </cell>
        </row>
        <row r="228">
          <cell r="U228" t="str">
            <v>км.</v>
          </cell>
        </row>
        <row r="229">
          <cell r="U229" t="str">
            <v>км.</v>
          </cell>
        </row>
        <row r="230">
          <cell r="U230" t="str">
            <v>км.</v>
          </cell>
        </row>
        <row r="231">
          <cell r="U231" t="str">
            <v>км.</v>
          </cell>
        </row>
        <row r="232">
          <cell r="U232" t="str">
            <v>км.</v>
          </cell>
        </row>
        <row r="233">
          <cell r="U233" t="str">
            <v>км.</v>
          </cell>
        </row>
        <row r="234">
          <cell r="U234" t="str">
            <v>км.</v>
          </cell>
        </row>
        <row r="235">
          <cell r="U235" t="str">
            <v>км.</v>
          </cell>
        </row>
        <row r="236">
          <cell r="U236" t="str">
            <v>км.</v>
          </cell>
        </row>
        <row r="237">
          <cell r="U237" t="str">
            <v>км.</v>
          </cell>
        </row>
        <row r="238">
          <cell r="U238" t="str">
            <v>км.</v>
          </cell>
        </row>
        <row r="239">
          <cell r="U239" t="str">
            <v>км.</v>
          </cell>
        </row>
        <row r="240">
          <cell r="U240" t="str">
            <v>км.</v>
          </cell>
        </row>
        <row r="241">
          <cell r="U241" t="str">
            <v>км.</v>
          </cell>
        </row>
        <row r="242">
          <cell r="U242" t="str">
            <v>км.</v>
          </cell>
        </row>
        <row r="243">
          <cell r="U243" t="str">
            <v>км.</v>
          </cell>
        </row>
        <row r="244">
          <cell r="U244" t="str">
            <v>км.</v>
          </cell>
        </row>
        <row r="245">
          <cell r="U245" t="str">
            <v>км.</v>
          </cell>
        </row>
        <row r="246">
          <cell r="U246" t="str">
            <v>км.</v>
          </cell>
        </row>
        <row r="247">
          <cell r="U247" t="str">
            <v>км.</v>
          </cell>
        </row>
        <row r="248">
          <cell r="U248" t="str">
            <v>км.</v>
          </cell>
        </row>
        <row r="249">
          <cell r="U249" t="str">
            <v>км.</v>
          </cell>
        </row>
        <row r="250">
          <cell r="U250" t="str">
            <v>км.</v>
          </cell>
        </row>
        <row r="251">
          <cell r="U251" t="str">
            <v>км.</v>
          </cell>
        </row>
        <row r="252">
          <cell r="U252" t="str">
            <v>км.</v>
          </cell>
        </row>
        <row r="253">
          <cell r="U253" t="str">
            <v>км.</v>
          </cell>
        </row>
        <row r="254">
          <cell r="U254" t="str">
            <v>км.</v>
          </cell>
        </row>
        <row r="255">
          <cell r="U255" t="str">
            <v>км.</v>
          </cell>
        </row>
        <row r="256">
          <cell r="U256" t="str">
            <v>км.</v>
          </cell>
        </row>
        <row r="257">
          <cell r="U257" t="str">
            <v>км.</v>
          </cell>
        </row>
        <row r="258">
          <cell r="U258" t="str">
            <v>км.</v>
          </cell>
        </row>
        <row r="259">
          <cell r="U259" t="str">
            <v>км.</v>
          </cell>
        </row>
        <row r="260">
          <cell r="U260" t="str">
            <v>км.</v>
          </cell>
        </row>
        <row r="261">
          <cell r="U261" t="str">
            <v>км.</v>
          </cell>
        </row>
        <row r="262">
          <cell r="U262" t="str">
            <v>км.</v>
          </cell>
        </row>
        <row r="263">
          <cell r="U263" t="str">
            <v>км.</v>
          </cell>
        </row>
        <row r="264">
          <cell r="U264" t="str">
            <v>км.</v>
          </cell>
        </row>
        <row r="265">
          <cell r="U265" t="str">
            <v>км.</v>
          </cell>
        </row>
        <row r="266">
          <cell r="U266" t="str">
            <v>км.</v>
          </cell>
        </row>
        <row r="267">
          <cell r="U267" t="str">
            <v>км.</v>
          </cell>
        </row>
        <row r="268">
          <cell r="U268" t="str">
            <v>км.</v>
          </cell>
        </row>
        <row r="269">
          <cell r="U269" t="str">
            <v>км.</v>
          </cell>
        </row>
        <row r="270">
          <cell r="U270" t="str">
            <v>км.</v>
          </cell>
        </row>
        <row r="271">
          <cell r="U271" t="str">
            <v>км.</v>
          </cell>
        </row>
        <row r="272">
          <cell r="U272" t="str">
            <v>км.</v>
          </cell>
        </row>
        <row r="273">
          <cell r="U273" t="str">
            <v>км.</v>
          </cell>
        </row>
        <row r="274">
          <cell r="U274" t="str">
            <v>км.</v>
          </cell>
        </row>
        <row r="275">
          <cell r="U275" t="str">
            <v>км.</v>
          </cell>
        </row>
        <row r="276">
          <cell r="U276" t="str">
            <v>км.</v>
          </cell>
        </row>
        <row r="277">
          <cell r="U277" t="str">
            <v>км.</v>
          </cell>
        </row>
        <row r="278">
          <cell r="U278" t="str">
            <v>км.</v>
          </cell>
        </row>
        <row r="279">
          <cell r="U279" t="str">
            <v>км.</v>
          </cell>
        </row>
        <row r="280">
          <cell r="U280" t="str">
            <v>км.</v>
          </cell>
        </row>
        <row r="281">
          <cell r="U281" t="str">
            <v>км.</v>
          </cell>
        </row>
        <row r="282">
          <cell r="U282" t="str">
            <v>км.</v>
          </cell>
        </row>
        <row r="283">
          <cell r="U283" t="str">
            <v>км.</v>
          </cell>
        </row>
        <row r="284">
          <cell r="U284" t="str">
            <v>км.</v>
          </cell>
        </row>
        <row r="285">
          <cell r="U285" t="str">
            <v>км.</v>
          </cell>
        </row>
        <row r="286">
          <cell r="U286" t="str">
            <v>км.</v>
          </cell>
        </row>
        <row r="287">
          <cell r="U287" t="str">
            <v>км.</v>
          </cell>
        </row>
        <row r="288">
          <cell r="U288" t="str">
            <v>км.</v>
          </cell>
        </row>
        <row r="289">
          <cell r="U289" t="str">
            <v>км.</v>
          </cell>
        </row>
        <row r="290">
          <cell r="U290" t="str">
            <v>км.</v>
          </cell>
        </row>
        <row r="291">
          <cell r="U291" t="str">
            <v>км.</v>
          </cell>
        </row>
        <row r="292">
          <cell r="U292" t="str">
            <v>км.</v>
          </cell>
        </row>
        <row r="293">
          <cell r="U293" t="str">
            <v>км.</v>
          </cell>
        </row>
        <row r="294">
          <cell r="U294" t="str">
            <v>км.</v>
          </cell>
        </row>
        <row r="295">
          <cell r="U295" t="str">
            <v>км.</v>
          </cell>
        </row>
        <row r="296">
          <cell r="U296" t="str">
            <v>км.</v>
          </cell>
        </row>
        <row r="297">
          <cell r="U297" t="str">
            <v>км.</v>
          </cell>
        </row>
        <row r="298">
          <cell r="U298" t="str">
            <v>км.</v>
          </cell>
        </row>
        <row r="299">
          <cell r="U299" t="str">
            <v>км.</v>
          </cell>
        </row>
        <row r="300">
          <cell r="U300" t="str">
            <v>км.</v>
          </cell>
        </row>
        <row r="301">
          <cell r="U301" t="str">
            <v>км.</v>
          </cell>
        </row>
        <row r="302">
          <cell r="U302" t="str">
            <v>км.</v>
          </cell>
        </row>
        <row r="303">
          <cell r="U303" t="str">
            <v>км.</v>
          </cell>
        </row>
        <row r="304">
          <cell r="U304" t="str">
            <v>км.</v>
          </cell>
        </row>
        <row r="305">
          <cell r="U305" t="str">
            <v>км.</v>
          </cell>
        </row>
        <row r="306">
          <cell r="U306" t="str">
            <v>км.</v>
          </cell>
        </row>
        <row r="307">
          <cell r="U307" t="str">
            <v>км.</v>
          </cell>
        </row>
        <row r="308">
          <cell r="U308" t="str">
            <v>км.</v>
          </cell>
        </row>
        <row r="309">
          <cell r="U309" t="str">
            <v>км.</v>
          </cell>
        </row>
        <row r="310">
          <cell r="U310" t="str">
            <v>км.</v>
          </cell>
        </row>
        <row r="311">
          <cell r="U311" t="str">
            <v>км.</v>
          </cell>
        </row>
        <row r="312">
          <cell r="U312" t="str">
            <v>км.</v>
          </cell>
        </row>
        <row r="313">
          <cell r="U313" t="str">
            <v>км.</v>
          </cell>
        </row>
        <row r="314">
          <cell r="U314" t="str">
            <v>км.</v>
          </cell>
        </row>
        <row r="315">
          <cell r="U315" t="str">
            <v>км.</v>
          </cell>
        </row>
        <row r="316">
          <cell r="U316" t="str">
            <v>км.</v>
          </cell>
        </row>
        <row r="317">
          <cell r="U317" t="str">
            <v>км.</v>
          </cell>
        </row>
        <row r="318">
          <cell r="U318" t="str">
            <v>км.</v>
          </cell>
        </row>
        <row r="319">
          <cell r="U319" t="str">
            <v>км.</v>
          </cell>
        </row>
        <row r="320">
          <cell r="U320" t="str">
            <v>км.</v>
          </cell>
        </row>
        <row r="321">
          <cell r="U321" t="str">
            <v>км.</v>
          </cell>
        </row>
        <row r="322">
          <cell r="U322" t="str">
            <v>км.</v>
          </cell>
        </row>
        <row r="323">
          <cell r="U323" t="str">
            <v>км.</v>
          </cell>
        </row>
        <row r="324">
          <cell r="U324" t="str">
            <v>км.</v>
          </cell>
        </row>
        <row r="325">
          <cell r="U325" t="str">
            <v>км.</v>
          </cell>
        </row>
        <row r="326">
          <cell r="U326" t="str">
            <v>км.</v>
          </cell>
        </row>
        <row r="327">
          <cell r="U327" t="str">
            <v>км.</v>
          </cell>
        </row>
        <row r="328">
          <cell r="U328" t="str">
            <v>км.</v>
          </cell>
        </row>
        <row r="329">
          <cell r="U329" t="str">
            <v>км.</v>
          </cell>
        </row>
        <row r="330">
          <cell r="U330" t="str">
            <v>км.</v>
          </cell>
        </row>
        <row r="331">
          <cell r="U331" t="str">
            <v>км.</v>
          </cell>
        </row>
        <row r="332">
          <cell r="U332" t="str">
            <v>км.</v>
          </cell>
        </row>
        <row r="333">
          <cell r="U333" t="str">
            <v>км.</v>
          </cell>
        </row>
        <row r="334">
          <cell r="U334" t="str">
            <v>км.</v>
          </cell>
        </row>
        <row r="335">
          <cell r="U335" t="str">
            <v>км.</v>
          </cell>
        </row>
        <row r="336">
          <cell r="U336" t="str">
            <v>км.</v>
          </cell>
        </row>
        <row r="337">
          <cell r="U337" t="str">
            <v>км.</v>
          </cell>
        </row>
        <row r="338">
          <cell r="U338" t="str">
            <v>км.</v>
          </cell>
        </row>
        <row r="339">
          <cell r="U339" t="str">
            <v>км.</v>
          </cell>
        </row>
        <row r="340">
          <cell r="U340" t="str">
            <v>км.</v>
          </cell>
        </row>
        <row r="341">
          <cell r="U341" t="str">
            <v>км.</v>
          </cell>
        </row>
        <row r="342">
          <cell r="U342" t="str">
            <v>км.</v>
          </cell>
        </row>
        <row r="343">
          <cell r="U343" t="str">
            <v>км.</v>
          </cell>
        </row>
        <row r="344">
          <cell r="U344" t="str">
            <v>км.</v>
          </cell>
        </row>
        <row r="345">
          <cell r="U345" t="str">
            <v>км.</v>
          </cell>
        </row>
        <row r="346">
          <cell r="U346" t="str">
            <v>км.</v>
          </cell>
        </row>
        <row r="347">
          <cell r="U347" t="str">
            <v>км.</v>
          </cell>
        </row>
        <row r="348">
          <cell r="U348" t="str">
            <v>км.</v>
          </cell>
        </row>
        <row r="349">
          <cell r="U349" t="str">
            <v>км.</v>
          </cell>
        </row>
        <row r="350">
          <cell r="U350" t="str">
            <v>км.</v>
          </cell>
        </row>
        <row r="351">
          <cell r="U351" t="str">
            <v>км.</v>
          </cell>
        </row>
        <row r="352">
          <cell r="U352" t="str">
            <v>км.</v>
          </cell>
        </row>
        <row r="353">
          <cell r="U353" t="str">
            <v>км.</v>
          </cell>
        </row>
        <row r="354">
          <cell r="U354" t="str">
            <v>км.</v>
          </cell>
        </row>
        <row r="355">
          <cell r="U355" t="str">
            <v>км.</v>
          </cell>
        </row>
        <row r="356">
          <cell r="U356" t="str">
            <v>км.</v>
          </cell>
        </row>
        <row r="357">
          <cell r="U357" t="str">
            <v>км.</v>
          </cell>
        </row>
        <row r="358">
          <cell r="U358" t="str">
            <v>км.</v>
          </cell>
        </row>
        <row r="359">
          <cell r="U359" t="str">
            <v>км.</v>
          </cell>
        </row>
        <row r="360">
          <cell r="U360" t="str">
            <v>км.</v>
          </cell>
        </row>
        <row r="361">
          <cell r="U361" t="str">
            <v>км.</v>
          </cell>
        </row>
        <row r="362">
          <cell r="U362" t="str">
            <v>км.</v>
          </cell>
        </row>
        <row r="363">
          <cell r="U363" t="str">
            <v>км.</v>
          </cell>
        </row>
        <row r="364">
          <cell r="U364" t="str">
            <v>км.</v>
          </cell>
        </row>
        <row r="365">
          <cell r="U365" t="str">
            <v>км.</v>
          </cell>
        </row>
        <row r="366">
          <cell r="U366" t="str">
            <v>км.</v>
          </cell>
        </row>
        <row r="367">
          <cell r="U367" t="str">
            <v>км.</v>
          </cell>
        </row>
        <row r="368">
          <cell r="U368" t="str">
            <v>км.</v>
          </cell>
        </row>
        <row r="369">
          <cell r="U369" t="str">
            <v>км.</v>
          </cell>
        </row>
        <row r="370">
          <cell r="U370" t="str">
            <v>км.</v>
          </cell>
        </row>
        <row r="371">
          <cell r="U371" t="str">
            <v>км.</v>
          </cell>
        </row>
        <row r="372">
          <cell r="U372" t="str">
            <v>км.</v>
          </cell>
        </row>
        <row r="373">
          <cell r="U373" t="str">
            <v>км.</v>
          </cell>
        </row>
        <row r="374">
          <cell r="U374" t="str">
            <v>км.</v>
          </cell>
        </row>
        <row r="375">
          <cell r="U375" t="str">
            <v>км.</v>
          </cell>
        </row>
        <row r="376">
          <cell r="U376" t="str">
            <v>км.</v>
          </cell>
        </row>
        <row r="377">
          <cell r="U377" t="str">
            <v>км.</v>
          </cell>
        </row>
        <row r="378">
          <cell r="U378" t="str">
            <v>км.</v>
          </cell>
        </row>
        <row r="379">
          <cell r="U379" t="str">
            <v>км.</v>
          </cell>
        </row>
        <row r="380">
          <cell r="U380" t="str">
            <v>км.</v>
          </cell>
        </row>
        <row r="381">
          <cell r="U381" t="str">
            <v>км.</v>
          </cell>
        </row>
        <row r="382">
          <cell r="U382" t="str">
            <v>км.</v>
          </cell>
        </row>
        <row r="383">
          <cell r="U383" t="str">
            <v>шт.</v>
          </cell>
        </row>
        <row r="384">
          <cell r="U384" t="str">
            <v>шт.</v>
          </cell>
        </row>
        <row r="385">
          <cell r="U385" t="str">
            <v>шт.</v>
          </cell>
        </row>
        <row r="386">
          <cell r="U386" t="str">
            <v>шт.</v>
          </cell>
        </row>
        <row r="387">
          <cell r="U387" t="str">
            <v>шт.</v>
          </cell>
        </row>
        <row r="388">
          <cell r="U388" t="str">
            <v>шт.</v>
          </cell>
        </row>
        <row r="389">
          <cell r="U389" t="str">
            <v>шт.</v>
          </cell>
        </row>
        <row r="390">
          <cell r="U390" t="str">
            <v>шт.</v>
          </cell>
        </row>
        <row r="391">
          <cell r="U391">
            <v>0</v>
          </cell>
        </row>
        <row r="392">
          <cell r="U392" t="str">
            <v>шт.</v>
          </cell>
        </row>
        <row r="393">
          <cell r="U393" t="str">
            <v>шт.</v>
          </cell>
        </row>
        <row r="394">
          <cell r="U394" t="str">
            <v>шт.</v>
          </cell>
        </row>
        <row r="395">
          <cell r="U395" t="str">
            <v>шт.</v>
          </cell>
        </row>
        <row r="396">
          <cell r="U396" t="str">
            <v>шт.</v>
          </cell>
        </row>
        <row r="397">
          <cell r="U397">
            <v>0</v>
          </cell>
        </row>
        <row r="398">
          <cell r="U398" t="str">
            <v>шт.</v>
          </cell>
        </row>
        <row r="399">
          <cell r="U399" t="str">
            <v>шт.</v>
          </cell>
        </row>
        <row r="400">
          <cell r="U400" t="str">
            <v>шт.</v>
          </cell>
        </row>
        <row r="401">
          <cell r="U401">
            <v>0</v>
          </cell>
        </row>
        <row r="402">
          <cell r="U402">
            <v>0</v>
          </cell>
        </row>
        <row r="403">
          <cell r="U403">
            <v>0</v>
          </cell>
        </row>
        <row r="404">
          <cell r="U404">
            <v>0</v>
          </cell>
        </row>
        <row r="405">
          <cell r="U405">
            <v>0</v>
          </cell>
        </row>
        <row r="406">
          <cell r="U406" t="str">
            <v>шт.</v>
          </cell>
        </row>
        <row r="407">
          <cell r="U407" t="str">
            <v>шт.</v>
          </cell>
        </row>
        <row r="408">
          <cell r="U408" t="str">
            <v>шт.</v>
          </cell>
        </row>
        <row r="409">
          <cell r="U409" t="str">
            <v>шт.</v>
          </cell>
        </row>
        <row r="410">
          <cell r="U410" t="str">
            <v>шт.</v>
          </cell>
        </row>
        <row r="411">
          <cell r="U411" t="str">
            <v>шт.</v>
          </cell>
        </row>
        <row r="412">
          <cell r="U412" t="str">
            <v>шт.</v>
          </cell>
        </row>
        <row r="413">
          <cell r="U413" t="str">
            <v>шт.</v>
          </cell>
        </row>
        <row r="414">
          <cell r="U414" t="str">
            <v>шт.</v>
          </cell>
        </row>
        <row r="415">
          <cell r="U415" t="str">
            <v>шт.</v>
          </cell>
        </row>
        <row r="416">
          <cell r="U416" t="str">
            <v>шт.</v>
          </cell>
        </row>
        <row r="417">
          <cell r="U417">
            <v>0</v>
          </cell>
        </row>
        <row r="418">
          <cell r="U418" t="str">
            <v>шт.</v>
          </cell>
        </row>
        <row r="419">
          <cell r="U419" t="str">
            <v>шт.</v>
          </cell>
        </row>
        <row r="420">
          <cell r="U420">
            <v>0</v>
          </cell>
        </row>
        <row r="421">
          <cell r="U421" t="str">
            <v>шт.</v>
          </cell>
        </row>
        <row r="422">
          <cell r="U422" t="str">
            <v>шт.</v>
          </cell>
        </row>
        <row r="423">
          <cell r="U423" t="str">
            <v>шт.</v>
          </cell>
        </row>
        <row r="424">
          <cell r="U424" t="str">
            <v>шт.</v>
          </cell>
        </row>
        <row r="425">
          <cell r="U425" t="str">
            <v>шт.</v>
          </cell>
        </row>
        <row r="426">
          <cell r="U426" t="str">
            <v>шт.</v>
          </cell>
        </row>
        <row r="427">
          <cell r="U427" t="str">
            <v>шт.</v>
          </cell>
        </row>
        <row r="428">
          <cell r="U428" t="str">
            <v>шт.</v>
          </cell>
        </row>
        <row r="429">
          <cell r="U429" t="str">
            <v>шт.</v>
          </cell>
        </row>
        <row r="430">
          <cell r="U430" t="str">
            <v>шт.</v>
          </cell>
        </row>
        <row r="431">
          <cell r="U431" t="str">
            <v>шт.</v>
          </cell>
        </row>
        <row r="432">
          <cell r="U432" t="str">
            <v>шт.</v>
          </cell>
        </row>
        <row r="433">
          <cell r="U433" t="str">
            <v>шт.</v>
          </cell>
        </row>
        <row r="434">
          <cell r="U434" t="str">
            <v>шт.</v>
          </cell>
        </row>
        <row r="435">
          <cell r="U435" t="str">
            <v>шт.</v>
          </cell>
        </row>
        <row r="436">
          <cell r="U436" t="str">
            <v>шт.</v>
          </cell>
        </row>
        <row r="437">
          <cell r="U437" t="str">
            <v>шт.</v>
          </cell>
        </row>
        <row r="438">
          <cell r="U438" t="str">
            <v>шт.</v>
          </cell>
        </row>
        <row r="439">
          <cell r="U439" t="str">
            <v>шт.</v>
          </cell>
        </row>
        <row r="440">
          <cell r="U440" t="str">
            <v>шт.</v>
          </cell>
        </row>
        <row r="441">
          <cell r="U441" t="str">
            <v>шт.</v>
          </cell>
        </row>
        <row r="442">
          <cell r="U442" t="str">
            <v>шт.</v>
          </cell>
        </row>
        <row r="443">
          <cell r="U443" t="str">
            <v>шт.</v>
          </cell>
        </row>
        <row r="444">
          <cell r="U444" t="str">
            <v>шт.</v>
          </cell>
        </row>
        <row r="445">
          <cell r="U445" t="str">
            <v>шт.</v>
          </cell>
        </row>
        <row r="446">
          <cell r="U446" t="str">
            <v>шт.</v>
          </cell>
        </row>
        <row r="447">
          <cell r="U447" t="str">
            <v>шт.</v>
          </cell>
        </row>
        <row r="448">
          <cell r="U448" t="str">
            <v>шт.</v>
          </cell>
        </row>
        <row r="449">
          <cell r="U449" t="str">
            <v>шт.</v>
          </cell>
        </row>
        <row r="450">
          <cell r="U450" t="str">
            <v>шт.</v>
          </cell>
        </row>
        <row r="451">
          <cell r="U451" t="str">
            <v>шт.</v>
          </cell>
        </row>
        <row r="452">
          <cell r="U452" t="str">
            <v>шт.</v>
          </cell>
        </row>
        <row r="453">
          <cell r="U453" t="str">
            <v>шт.</v>
          </cell>
        </row>
        <row r="454">
          <cell r="U454" t="str">
            <v>шт.</v>
          </cell>
        </row>
        <row r="455">
          <cell r="U455" t="str">
            <v>шт.</v>
          </cell>
        </row>
        <row r="456">
          <cell r="U456" t="str">
            <v>шт.</v>
          </cell>
        </row>
        <row r="457">
          <cell r="U457" t="str">
            <v>шт.</v>
          </cell>
        </row>
        <row r="458">
          <cell r="U458" t="str">
            <v>шт.</v>
          </cell>
        </row>
        <row r="459">
          <cell r="U459" t="str">
            <v>шт.</v>
          </cell>
        </row>
        <row r="460">
          <cell r="U460" t="str">
            <v>шт.</v>
          </cell>
        </row>
        <row r="461">
          <cell r="U461" t="str">
            <v>шт.</v>
          </cell>
        </row>
        <row r="462">
          <cell r="U462" t="str">
            <v>шт.</v>
          </cell>
        </row>
        <row r="463">
          <cell r="U463" t="str">
            <v>шт.</v>
          </cell>
        </row>
        <row r="464">
          <cell r="U464">
            <v>0</v>
          </cell>
        </row>
        <row r="465">
          <cell r="U465" t="str">
            <v>шт.</v>
          </cell>
        </row>
        <row r="466">
          <cell r="U466" t="str">
            <v>шт.</v>
          </cell>
        </row>
        <row r="467">
          <cell r="U467" t="str">
            <v>шт.</v>
          </cell>
        </row>
        <row r="468">
          <cell r="U468" t="str">
            <v>шт.</v>
          </cell>
        </row>
        <row r="469">
          <cell r="U469" t="str">
            <v>шт.</v>
          </cell>
        </row>
        <row r="470">
          <cell r="U470" t="str">
            <v>шт.</v>
          </cell>
        </row>
        <row r="471">
          <cell r="U471" t="str">
            <v>шт.</v>
          </cell>
        </row>
        <row r="472">
          <cell r="U472" t="str">
            <v>шт.</v>
          </cell>
        </row>
        <row r="473">
          <cell r="U473" t="str">
            <v>шт.</v>
          </cell>
        </row>
        <row r="474">
          <cell r="U474" t="str">
            <v>шт.</v>
          </cell>
        </row>
        <row r="475">
          <cell r="U475" t="str">
            <v>шт.</v>
          </cell>
        </row>
        <row r="476">
          <cell r="U476" t="str">
            <v>шт.</v>
          </cell>
        </row>
        <row r="477">
          <cell r="U477" t="str">
            <v>шт.</v>
          </cell>
        </row>
        <row r="478">
          <cell r="U478" t="str">
            <v>шт.</v>
          </cell>
        </row>
        <row r="479">
          <cell r="U479" t="str">
            <v>шт.</v>
          </cell>
        </row>
        <row r="480">
          <cell r="U480" t="str">
            <v>шт.</v>
          </cell>
        </row>
        <row r="481">
          <cell r="U481" t="str">
            <v>шт.</v>
          </cell>
        </row>
        <row r="482">
          <cell r="U482" t="str">
            <v>шт.</v>
          </cell>
        </row>
        <row r="483">
          <cell r="U483" t="str">
            <v>шт.</v>
          </cell>
        </row>
        <row r="484">
          <cell r="U484" t="str">
            <v>шт.</v>
          </cell>
        </row>
        <row r="485">
          <cell r="U485" t="str">
            <v>шт.</v>
          </cell>
        </row>
        <row r="486">
          <cell r="U486" t="str">
            <v>шт.</v>
          </cell>
        </row>
        <row r="487">
          <cell r="U487" t="str">
            <v>шт.</v>
          </cell>
        </row>
        <row r="488">
          <cell r="U488" t="str">
            <v>шт.</v>
          </cell>
        </row>
        <row r="489">
          <cell r="U489" t="str">
            <v>шт.</v>
          </cell>
        </row>
        <row r="490">
          <cell r="U490">
            <v>0</v>
          </cell>
        </row>
        <row r="491">
          <cell r="U491" t="str">
            <v>шт.</v>
          </cell>
        </row>
        <row r="492">
          <cell r="U492" t="str">
            <v>шт.</v>
          </cell>
        </row>
        <row r="493">
          <cell r="U493" t="str">
            <v>шт.</v>
          </cell>
        </row>
        <row r="494">
          <cell r="U494" t="str">
            <v>шт.</v>
          </cell>
        </row>
        <row r="495">
          <cell r="U495" t="str">
            <v>шт.</v>
          </cell>
        </row>
        <row r="496">
          <cell r="U496" t="str">
            <v>шт.</v>
          </cell>
        </row>
        <row r="497">
          <cell r="U497" t="str">
            <v>шт.</v>
          </cell>
        </row>
        <row r="498">
          <cell r="U498" t="str">
            <v>шт.</v>
          </cell>
        </row>
        <row r="499">
          <cell r="U499">
            <v>0</v>
          </cell>
        </row>
        <row r="500">
          <cell r="U500" t="str">
            <v>шт.</v>
          </cell>
        </row>
        <row r="501">
          <cell r="U501" t="str">
            <v>шт.</v>
          </cell>
        </row>
        <row r="502">
          <cell r="U502" t="str">
            <v>шт.</v>
          </cell>
        </row>
        <row r="503">
          <cell r="U503" t="str">
            <v>шт.</v>
          </cell>
        </row>
        <row r="504">
          <cell r="U504" t="str">
            <v>шт.</v>
          </cell>
        </row>
        <row r="505">
          <cell r="U505" t="str">
            <v>шт.</v>
          </cell>
        </row>
        <row r="506">
          <cell r="U506" t="str">
            <v>шт.</v>
          </cell>
        </row>
        <row r="507">
          <cell r="U507" t="str">
            <v>шт.</v>
          </cell>
        </row>
        <row r="508">
          <cell r="U508" t="str">
            <v>шт.</v>
          </cell>
        </row>
        <row r="509">
          <cell r="U509">
            <v>0</v>
          </cell>
        </row>
        <row r="510">
          <cell r="U510">
            <v>0</v>
          </cell>
        </row>
        <row r="511">
          <cell r="U511">
            <v>0</v>
          </cell>
        </row>
        <row r="512">
          <cell r="U512" t="str">
            <v>шт.</v>
          </cell>
        </row>
        <row r="513">
          <cell r="U513">
            <v>0</v>
          </cell>
        </row>
        <row r="514">
          <cell r="U514">
            <v>0</v>
          </cell>
        </row>
        <row r="515">
          <cell r="U515">
            <v>0</v>
          </cell>
        </row>
        <row r="516">
          <cell r="U516">
            <v>0</v>
          </cell>
        </row>
        <row r="517">
          <cell r="U517">
            <v>0</v>
          </cell>
        </row>
        <row r="518">
          <cell r="U518" t="str">
            <v>шт.</v>
          </cell>
        </row>
        <row r="519">
          <cell r="U519">
            <v>0</v>
          </cell>
        </row>
        <row r="520">
          <cell r="U520">
            <v>0</v>
          </cell>
        </row>
        <row r="521">
          <cell r="U521" t="str">
            <v>шт.</v>
          </cell>
        </row>
        <row r="522">
          <cell r="U522">
            <v>0</v>
          </cell>
        </row>
        <row r="523">
          <cell r="U523">
            <v>0</v>
          </cell>
        </row>
        <row r="524">
          <cell r="U524">
            <v>0</v>
          </cell>
        </row>
        <row r="525">
          <cell r="U525">
            <v>0</v>
          </cell>
        </row>
        <row r="526">
          <cell r="U526">
            <v>0</v>
          </cell>
        </row>
        <row r="527">
          <cell r="U527">
            <v>0</v>
          </cell>
        </row>
        <row r="528">
          <cell r="U528">
            <v>0</v>
          </cell>
        </row>
        <row r="529">
          <cell r="U529">
            <v>0</v>
          </cell>
        </row>
        <row r="530">
          <cell r="U530">
            <v>0</v>
          </cell>
        </row>
        <row r="531">
          <cell r="U531">
            <v>0</v>
          </cell>
        </row>
        <row r="532">
          <cell r="U532">
            <v>0</v>
          </cell>
        </row>
        <row r="533">
          <cell r="U533">
            <v>0</v>
          </cell>
        </row>
        <row r="534">
          <cell r="U534">
            <v>0</v>
          </cell>
        </row>
        <row r="535">
          <cell r="U535">
            <v>0</v>
          </cell>
        </row>
        <row r="536">
          <cell r="U536">
            <v>0</v>
          </cell>
        </row>
        <row r="537">
          <cell r="U537">
            <v>0</v>
          </cell>
        </row>
        <row r="538">
          <cell r="U538">
            <v>0</v>
          </cell>
        </row>
        <row r="539">
          <cell r="U539">
            <v>0</v>
          </cell>
        </row>
        <row r="540">
          <cell r="U540">
            <v>0</v>
          </cell>
        </row>
        <row r="541">
          <cell r="U541">
            <v>0</v>
          </cell>
        </row>
        <row r="542">
          <cell r="U542">
            <v>0</v>
          </cell>
        </row>
        <row r="543">
          <cell r="U543">
            <v>0</v>
          </cell>
        </row>
        <row r="544">
          <cell r="U544">
            <v>0</v>
          </cell>
        </row>
        <row r="545">
          <cell r="U545">
            <v>0</v>
          </cell>
        </row>
        <row r="546">
          <cell r="U546" t="str">
            <v>шт.</v>
          </cell>
        </row>
        <row r="547">
          <cell r="U547">
            <v>0</v>
          </cell>
        </row>
        <row r="548">
          <cell r="U548">
            <v>0</v>
          </cell>
        </row>
        <row r="549">
          <cell r="U549" t="str">
            <v>шт.</v>
          </cell>
        </row>
        <row r="550">
          <cell r="U550" t="str">
            <v>шт.</v>
          </cell>
        </row>
        <row r="551">
          <cell r="U551" t="str">
            <v>шт.</v>
          </cell>
        </row>
        <row r="552">
          <cell r="U552" t="str">
            <v>шт.</v>
          </cell>
        </row>
        <row r="553">
          <cell r="U553" t="str">
            <v>шт.</v>
          </cell>
        </row>
        <row r="554">
          <cell r="U554" t="str">
            <v>шт.</v>
          </cell>
        </row>
        <row r="555">
          <cell r="U555" t="str">
            <v>шт.</v>
          </cell>
        </row>
        <row r="556">
          <cell r="U556" t="str">
            <v>шт.</v>
          </cell>
        </row>
        <row r="557">
          <cell r="U557" t="str">
            <v>шт.</v>
          </cell>
        </row>
        <row r="558">
          <cell r="U558" t="str">
            <v>шт.</v>
          </cell>
        </row>
        <row r="559">
          <cell r="U559" t="str">
            <v>шт.</v>
          </cell>
        </row>
        <row r="560">
          <cell r="U560" t="str">
            <v>шт.</v>
          </cell>
        </row>
        <row r="561">
          <cell r="U561" t="str">
            <v>шт.</v>
          </cell>
        </row>
        <row r="562">
          <cell r="U562" t="str">
            <v>шт.</v>
          </cell>
        </row>
        <row r="563">
          <cell r="U563" t="str">
            <v>шт.</v>
          </cell>
        </row>
        <row r="564">
          <cell r="U564" t="str">
            <v>раб.</v>
          </cell>
        </row>
        <row r="565">
          <cell r="U565" t="str">
            <v>раб.</v>
          </cell>
        </row>
        <row r="566">
          <cell r="U566" t="str">
            <v>раб.</v>
          </cell>
        </row>
        <row r="567">
          <cell r="U567" t="str">
            <v>раб.</v>
          </cell>
        </row>
        <row r="568">
          <cell r="U568" t="str">
            <v>раб.</v>
          </cell>
        </row>
        <row r="569">
          <cell r="U569" t="str">
            <v>раб.</v>
          </cell>
        </row>
        <row r="570">
          <cell r="U570" t="str">
            <v>шт.</v>
          </cell>
        </row>
        <row r="571">
          <cell r="U571" t="str">
            <v>шт.</v>
          </cell>
        </row>
        <row r="572">
          <cell r="U572" t="str">
            <v>шт.</v>
          </cell>
        </row>
        <row r="573">
          <cell r="U573" t="str">
            <v>шт.</v>
          </cell>
        </row>
        <row r="574">
          <cell r="U574" t="str">
            <v>шт.</v>
          </cell>
        </row>
        <row r="575">
          <cell r="U575" t="str">
            <v>шт.</v>
          </cell>
        </row>
        <row r="576">
          <cell r="U576" t="str">
            <v>шт.</v>
          </cell>
        </row>
        <row r="577">
          <cell r="U577" t="str">
            <v>шт.</v>
          </cell>
        </row>
        <row r="578">
          <cell r="U578" t="str">
            <v>шт.</v>
          </cell>
        </row>
        <row r="579">
          <cell r="U579" t="str">
            <v>шт.</v>
          </cell>
        </row>
        <row r="580">
          <cell r="U580" t="str">
            <v>шт.</v>
          </cell>
        </row>
        <row r="581">
          <cell r="U581" t="str">
            <v>шт.</v>
          </cell>
        </row>
        <row r="582">
          <cell r="U582" t="str">
            <v>шт.</v>
          </cell>
        </row>
        <row r="583">
          <cell r="U583" t="str">
            <v>шт.</v>
          </cell>
        </row>
        <row r="584">
          <cell r="U584" t="str">
            <v>шт.</v>
          </cell>
        </row>
        <row r="585">
          <cell r="U585" t="str">
            <v>шт.</v>
          </cell>
        </row>
        <row r="586">
          <cell r="U586" t="str">
            <v>шт.</v>
          </cell>
        </row>
        <row r="587">
          <cell r="U587" t="str">
            <v>шт.</v>
          </cell>
        </row>
        <row r="588">
          <cell r="U588" t="str">
            <v>шт.</v>
          </cell>
        </row>
        <row r="589">
          <cell r="U589" t="str">
            <v>шт.</v>
          </cell>
        </row>
        <row r="590">
          <cell r="U590" t="str">
            <v>шт.</v>
          </cell>
        </row>
        <row r="591">
          <cell r="U591" t="str">
            <v>шт.</v>
          </cell>
        </row>
        <row r="592">
          <cell r="U592" t="str">
            <v>шт.</v>
          </cell>
        </row>
        <row r="593">
          <cell r="U593" t="str">
            <v>шт.</v>
          </cell>
        </row>
        <row r="594">
          <cell r="U594" t="str">
            <v>шт.</v>
          </cell>
        </row>
        <row r="595">
          <cell r="U595" t="str">
            <v>шт.</v>
          </cell>
        </row>
        <row r="596">
          <cell r="U596" t="str">
            <v>шт.</v>
          </cell>
        </row>
        <row r="597">
          <cell r="U597" t="str">
            <v>шт.</v>
          </cell>
        </row>
        <row r="598">
          <cell r="U598" t="str">
            <v>шт.</v>
          </cell>
        </row>
        <row r="599">
          <cell r="U599" t="str">
            <v>шт.</v>
          </cell>
        </row>
        <row r="600">
          <cell r="U600" t="str">
            <v>шт.</v>
          </cell>
        </row>
        <row r="601">
          <cell r="U601" t="str">
            <v>шт.</v>
          </cell>
        </row>
        <row r="602">
          <cell r="U602" t="str">
            <v>шт.</v>
          </cell>
        </row>
        <row r="603">
          <cell r="U603" t="str">
            <v>шт.</v>
          </cell>
        </row>
        <row r="604">
          <cell r="U604" t="str">
            <v>шт.</v>
          </cell>
        </row>
        <row r="605">
          <cell r="U605" t="str">
            <v>шт.</v>
          </cell>
        </row>
        <row r="606">
          <cell r="U606" t="str">
            <v>шт.</v>
          </cell>
        </row>
        <row r="607">
          <cell r="U607" t="str">
            <v>шт.</v>
          </cell>
        </row>
        <row r="608">
          <cell r="U608" t="str">
            <v>шт.</v>
          </cell>
        </row>
        <row r="609">
          <cell r="U609" t="str">
            <v>шт.</v>
          </cell>
        </row>
        <row r="610">
          <cell r="U610" t="str">
            <v>шт.</v>
          </cell>
        </row>
        <row r="611">
          <cell r="U611" t="str">
            <v>шт.</v>
          </cell>
        </row>
        <row r="612">
          <cell r="U612" t="str">
            <v>шт.</v>
          </cell>
        </row>
        <row r="613">
          <cell r="U613" t="str">
            <v>шт.</v>
          </cell>
        </row>
        <row r="614">
          <cell r="U614" t="str">
            <v>шт.</v>
          </cell>
        </row>
        <row r="615">
          <cell r="U615" t="str">
            <v>шт.</v>
          </cell>
        </row>
        <row r="616">
          <cell r="U616" t="str">
            <v>шт.</v>
          </cell>
        </row>
        <row r="617">
          <cell r="U617" t="str">
            <v>шт.</v>
          </cell>
        </row>
        <row r="618">
          <cell r="U618" t="str">
            <v>шт.</v>
          </cell>
        </row>
        <row r="619">
          <cell r="U619" t="str">
            <v>шт.</v>
          </cell>
        </row>
        <row r="620">
          <cell r="U620" t="str">
            <v>шт.</v>
          </cell>
        </row>
        <row r="621">
          <cell r="U621" t="str">
            <v>шт.</v>
          </cell>
        </row>
        <row r="622">
          <cell r="U622" t="str">
            <v>шт.</v>
          </cell>
        </row>
        <row r="623">
          <cell r="U623" t="str">
            <v>шт.</v>
          </cell>
        </row>
        <row r="624">
          <cell r="U624" t="str">
            <v>шт.</v>
          </cell>
        </row>
        <row r="625">
          <cell r="U625" t="str">
            <v>шт.</v>
          </cell>
        </row>
        <row r="626">
          <cell r="U626" t="str">
            <v>шт.</v>
          </cell>
        </row>
        <row r="627">
          <cell r="U627" t="str">
            <v>шт.</v>
          </cell>
        </row>
        <row r="628">
          <cell r="U628" t="str">
            <v>шт.</v>
          </cell>
        </row>
        <row r="629">
          <cell r="U629" t="str">
            <v>шт.</v>
          </cell>
        </row>
        <row r="630">
          <cell r="U630" t="str">
            <v>шт.</v>
          </cell>
        </row>
        <row r="631">
          <cell r="U631" t="str">
            <v>шт.</v>
          </cell>
        </row>
        <row r="632">
          <cell r="U632" t="str">
            <v>шт.</v>
          </cell>
        </row>
        <row r="633">
          <cell r="U633" t="str">
            <v>шт.</v>
          </cell>
        </row>
        <row r="634">
          <cell r="U634" t="str">
            <v>шт.</v>
          </cell>
        </row>
        <row r="635">
          <cell r="U635" t="str">
            <v>шт.</v>
          </cell>
        </row>
        <row r="636">
          <cell r="U636" t="str">
            <v>шт.</v>
          </cell>
        </row>
        <row r="637">
          <cell r="U637" t="str">
            <v>шт.</v>
          </cell>
        </row>
        <row r="638">
          <cell r="U638" t="str">
            <v>шт.</v>
          </cell>
        </row>
        <row r="639">
          <cell r="U639" t="str">
            <v>шт.</v>
          </cell>
        </row>
        <row r="640">
          <cell r="U640" t="str">
            <v>шт.</v>
          </cell>
        </row>
        <row r="641">
          <cell r="U641" t="str">
            <v>шт.</v>
          </cell>
        </row>
        <row r="642">
          <cell r="U642" t="str">
            <v>шт.</v>
          </cell>
        </row>
        <row r="643">
          <cell r="U643" t="str">
            <v>шт.</v>
          </cell>
        </row>
        <row r="644">
          <cell r="U644" t="str">
            <v>шт.</v>
          </cell>
        </row>
        <row r="645">
          <cell r="U645" t="str">
            <v>шт.</v>
          </cell>
        </row>
        <row r="646">
          <cell r="U646" t="str">
            <v>шт.</v>
          </cell>
        </row>
        <row r="647">
          <cell r="U647" t="str">
            <v>шт.</v>
          </cell>
        </row>
        <row r="648">
          <cell r="U648" t="str">
            <v>шт.</v>
          </cell>
        </row>
        <row r="649">
          <cell r="U649" t="str">
            <v>шт.</v>
          </cell>
        </row>
        <row r="650">
          <cell r="U650" t="str">
            <v>шт.</v>
          </cell>
        </row>
        <row r="651">
          <cell r="U651" t="str">
            <v>шт.</v>
          </cell>
        </row>
        <row r="652">
          <cell r="U652" t="str">
            <v>шт.</v>
          </cell>
        </row>
        <row r="653">
          <cell r="U653" t="str">
            <v>шт.</v>
          </cell>
        </row>
        <row r="654">
          <cell r="U654" t="str">
            <v>шт.</v>
          </cell>
        </row>
        <row r="655">
          <cell r="U655" t="str">
            <v>шт.</v>
          </cell>
        </row>
        <row r="656">
          <cell r="U656" t="str">
            <v>шт.</v>
          </cell>
        </row>
        <row r="657">
          <cell r="U657" t="str">
            <v>шт.</v>
          </cell>
        </row>
        <row r="658">
          <cell r="U658" t="str">
            <v>шт.</v>
          </cell>
        </row>
        <row r="659">
          <cell r="U659" t="str">
            <v>шт.</v>
          </cell>
        </row>
        <row r="660">
          <cell r="U660" t="str">
            <v>шт.</v>
          </cell>
        </row>
        <row r="661">
          <cell r="U661" t="str">
            <v>шт.</v>
          </cell>
        </row>
        <row r="662">
          <cell r="U662" t="str">
            <v>шт.</v>
          </cell>
        </row>
        <row r="663">
          <cell r="U663" t="str">
            <v>шт.</v>
          </cell>
        </row>
        <row r="664">
          <cell r="U664" t="str">
            <v>шт.</v>
          </cell>
        </row>
        <row r="665">
          <cell r="U665" t="str">
            <v>шт.</v>
          </cell>
        </row>
        <row r="666">
          <cell r="U666" t="str">
            <v>шт.</v>
          </cell>
        </row>
        <row r="667">
          <cell r="U667" t="str">
            <v>шт.</v>
          </cell>
        </row>
        <row r="668">
          <cell r="U668" t="str">
            <v>шт.</v>
          </cell>
        </row>
        <row r="669">
          <cell r="U669" t="str">
            <v>шт.</v>
          </cell>
        </row>
        <row r="670">
          <cell r="U670" t="str">
            <v>шт.</v>
          </cell>
        </row>
        <row r="671">
          <cell r="U671" t="str">
            <v>шт.</v>
          </cell>
        </row>
        <row r="672">
          <cell r="U672" t="str">
            <v>шт.</v>
          </cell>
        </row>
        <row r="673">
          <cell r="U673" t="str">
            <v>шт.</v>
          </cell>
        </row>
        <row r="674">
          <cell r="U674" t="str">
            <v>шт.</v>
          </cell>
        </row>
        <row r="675">
          <cell r="U675" t="str">
            <v>шт.</v>
          </cell>
        </row>
        <row r="676">
          <cell r="U676" t="str">
            <v>шт.</v>
          </cell>
        </row>
        <row r="677">
          <cell r="U677" t="str">
            <v>шт.</v>
          </cell>
        </row>
        <row r="678">
          <cell r="U678" t="str">
            <v>шт.</v>
          </cell>
        </row>
        <row r="679">
          <cell r="U679" t="str">
            <v>шт.</v>
          </cell>
        </row>
        <row r="680">
          <cell r="U680" t="str">
            <v>шт.</v>
          </cell>
        </row>
        <row r="681">
          <cell r="U681" t="str">
            <v>шт.</v>
          </cell>
        </row>
        <row r="682">
          <cell r="U682" t="str">
            <v>шт.</v>
          </cell>
        </row>
        <row r="683">
          <cell r="U683" t="str">
            <v>шт.</v>
          </cell>
        </row>
        <row r="684">
          <cell r="U684" t="str">
            <v>шт.</v>
          </cell>
        </row>
        <row r="685">
          <cell r="U685" t="str">
            <v>шт.</v>
          </cell>
        </row>
        <row r="686">
          <cell r="U686" t="str">
            <v>шт.</v>
          </cell>
        </row>
        <row r="687">
          <cell r="U687" t="str">
            <v>шт.</v>
          </cell>
        </row>
        <row r="688">
          <cell r="U688" t="str">
            <v>шт.</v>
          </cell>
        </row>
        <row r="689">
          <cell r="U689" t="str">
            <v>шт.</v>
          </cell>
        </row>
        <row r="690">
          <cell r="U690" t="str">
            <v>шт.</v>
          </cell>
        </row>
        <row r="691">
          <cell r="U691" t="str">
            <v>шт.</v>
          </cell>
        </row>
        <row r="692">
          <cell r="U692" t="str">
            <v>шт.</v>
          </cell>
        </row>
        <row r="693">
          <cell r="U693" t="str">
            <v>шт.</v>
          </cell>
        </row>
        <row r="694">
          <cell r="U694" t="str">
            <v>шт.</v>
          </cell>
        </row>
        <row r="695">
          <cell r="U695" t="str">
            <v>шт.</v>
          </cell>
        </row>
        <row r="696">
          <cell r="U696" t="str">
            <v>шт.</v>
          </cell>
        </row>
        <row r="697">
          <cell r="U697" t="str">
            <v>шт.</v>
          </cell>
        </row>
        <row r="698">
          <cell r="U698" t="str">
            <v>шт.</v>
          </cell>
        </row>
        <row r="699">
          <cell r="U699" t="str">
            <v>шт.</v>
          </cell>
        </row>
        <row r="700">
          <cell r="U700" t="str">
            <v>шт.</v>
          </cell>
        </row>
        <row r="701">
          <cell r="U701" t="str">
            <v>шт.</v>
          </cell>
        </row>
        <row r="702">
          <cell r="U702" t="str">
            <v>шт.</v>
          </cell>
        </row>
        <row r="703">
          <cell r="U703" t="str">
            <v>шт.</v>
          </cell>
        </row>
        <row r="704">
          <cell r="U704" t="str">
            <v>шт.</v>
          </cell>
        </row>
        <row r="705">
          <cell r="U705" t="str">
            <v>шт.</v>
          </cell>
        </row>
        <row r="706">
          <cell r="U706" t="str">
            <v>шт.</v>
          </cell>
        </row>
        <row r="707">
          <cell r="U707" t="str">
            <v>шт.</v>
          </cell>
        </row>
        <row r="708">
          <cell r="U708" t="str">
            <v>шт.</v>
          </cell>
        </row>
        <row r="709">
          <cell r="U709" t="str">
            <v>шт.</v>
          </cell>
        </row>
        <row r="710">
          <cell r="U710" t="str">
            <v>шт.</v>
          </cell>
        </row>
        <row r="711">
          <cell r="U711" t="str">
            <v>шт.</v>
          </cell>
        </row>
        <row r="712">
          <cell r="U712" t="str">
            <v>шт.</v>
          </cell>
        </row>
        <row r="713">
          <cell r="U713" t="str">
            <v>шт.</v>
          </cell>
        </row>
        <row r="714">
          <cell r="U714" t="str">
            <v>шт.</v>
          </cell>
        </row>
        <row r="715">
          <cell r="U715" t="str">
            <v>шт.</v>
          </cell>
        </row>
        <row r="716">
          <cell r="U716" t="str">
            <v>шт.</v>
          </cell>
        </row>
        <row r="717">
          <cell r="U717" t="str">
            <v>шт.</v>
          </cell>
        </row>
        <row r="718">
          <cell r="U718" t="str">
            <v>шт.</v>
          </cell>
        </row>
        <row r="719">
          <cell r="U719" t="str">
            <v>шт.</v>
          </cell>
        </row>
        <row r="720">
          <cell r="U720" t="str">
            <v>шт.</v>
          </cell>
        </row>
        <row r="721">
          <cell r="U721" t="str">
            <v>шт.</v>
          </cell>
        </row>
        <row r="722">
          <cell r="U722" t="str">
            <v>шт.</v>
          </cell>
        </row>
        <row r="723">
          <cell r="U723" t="str">
            <v>шт.</v>
          </cell>
        </row>
        <row r="724">
          <cell r="U724" t="str">
            <v>шт.</v>
          </cell>
        </row>
        <row r="725">
          <cell r="U725" t="str">
            <v>шт.</v>
          </cell>
        </row>
        <row r="726">
          <cell r="U726" t="str">
            <v>шт.</v>
          </cell>
        </row>
        <row r="727">
          <cell r="U727" t="str">
            <v>шт.</v>
          </cell>
        </row>
        <row r="728">
          <cell r="U728" t="str">
            <v>шт.</v>
          </cell>
        </row>
        <row r="729">
          <cell r="U729" t="str">
            <v>шт.</v>
          </cell>
        </row>
        <row r="730">
          <cell r="U730" t="str">
            <v>шт.</v>
          </cell>
        </row>
        <row r="731">
          <cell r="U731" t="str">
            <v>шт.</v>
          </cell>
        </row>
        <row r="732">
          <cell r="U732" t="str">
            <v>шт.</v>
          </cell>
        </row>
        <row r="733">
          <cell r="U733" t="str">
            <v>шт.</v>
          </cell>
        </row>
        <row r="734">
          <cell r="U734" t="str">
            <v>шт.</v>
          </cell>
        </row>
        <row r="735">
          <cell r="U735" t="str">
            <v>шт.</v>
          </cell>
        </row>
        <row r="736">
          <cell r="U736" t="str">
            <v>шт.</v>
          </cell>
        </row>
        <row r="737">
          <cell r="U737" t="str">
            <v>шт.</v>
          </cell>
        </row>
        <row r="738">
          <cell r="U738" t="str">
            <v>шт.</v>
          </cell>
        </row>
        <row r="739">
          <cell r="U739" t="str">
            <v>шт.</v>
          </cell>
        </row>
        <row r="740">
          <cell r="U740" t="str">
            <v>шт.</v>
          </cell>
        </row>
        <row r="741">
          <cell r="U741" t="str">
            <v>шт.</v>
          </cell>
        </row>
        <row r="742">
          <cell r="U742" t="str">
            <v>шт.</v>
          </cell>
        </row>
        <row r="743">
          <cell r="U743" t="str">
            <v>шт.</v>
          </cell>
        </row>
        <row r="744">
          <cell r="U744" t="str">
            <v>шт.</v>
          </cell>
        </row>
        <row r="745">
          <cell r="U745" t="str">
            <v>шт.</v>
          </cell>
        </row>
        <row r="746">
          <cell r="U746" t="str">
            <v>шт.</v>
          </cell>
        </row>
        <row r="747">
          <cell r="U747" t="str">
            <v>шт.</v>
          </cell>
        </row>
        <row r="748">
          <cell r="U748" t="str">
            <v>шт.</v>
          </cell>
        </row>
        <row r="749">
          <cell r="U749" t="str">
            <v>шт.</v>
          </cell>
        </row>
        <row r="750">
          <cell r="U750" t="str">
            <v>шт.</v>
          </cell>
        </row>
        <row r="751">
          <cell r="U751" t="str">
            <v>шт.</v>
          </cell>
        </row>
        <row r="752">
          <cell r="U752" t="str">
            <v>шт.</v>
          </cell>
        </row>
        <row r="753">
          <cell r="U753" t="str">
            <v>шт.</v>
          </cell>
        </row>
        <row r="754">
          <cell r="U754" t="str">
            <v>шт.</v>
          </cell>
        </row>
        <row r="755">
          <cell r="U755" t="str">
            <v>шт.</v>
          </cell>
        </row>
        <row r="756">
          <cell r="U756" t="str">
            <v>шт.</v>
          </cell>
        </row>
        <row r="757">
          <cell r="U757" t="str">
            <v>шт.</v>
          </cell>
        </row>
        <row r="758">
          <cell r="U758" t="str">
            <v>шт.</v>
          </cell>
        </row>
        <row r="759">
          <cell r="U759" t="str">
            <v>шт.</v>
          </cell>
        </row>
        <row r="760">
          <cell r="U760" t="str">
            <v>шт.</v>
          </cell>
        </row>
        <row r="761">
          <cell r="U761" t="str">
            <v>шт.</v>
          </cell>
        </row>
        <row r="762">
          <cell r="U762" t="str">
            <v>шт.</v>
          </cell>
        </row>
        <row r="763">
          <cell r="U763" t="str">
            <v>шт.</v>
          </cell>
        </row>
        <row r="764">
          <cell r="U764" t="str">
            <v>шт.</v>
          </cell>
        </row>
        <row r="765">
          <cell r="U765" t="str">
            <v>шт.</v>
          </cell>
        </row>
        <row r="766">
          <cell r="U766" t="str">
            <v>шт.</v>
          </cell>
        </row>
        <row r="767">
          <cell r="U767" t="str">
            <v>шт.</v>
          </cell>
        </row>
        <row r="768">
          <cell r="U768" t="str">
            <v>шт.</v>
          </cell>
        </row>
        <row r="769">
          <cell r="U769" t="str">
            <v>шт.</v>
          </cell>
        </row>
        <row r="770">
          <cell r="U770" t="str">
            <v>шт.</v>
          </cell>
        </row>
        <row r="771">
          <cell r="U771" t="str">
            <v>шт.</v>
          </cell>
        </row>
        <row r="772">
          <cell r="U772" t="str">
            <v>шт.</v>
          </cell>
        </row>
        <row r="773">
          <cell r="U773" t="str">
            <v>шт.</v>
          </cell>
        </row>
        <row r="774">
          <cell r="U774" t="str">
            <v>шт.</v>
          </cell>
        </row>
        <row r="775">
          <cell r="U775" t="str">
            <v>шт.</v>
          </cell>
        </row>
        <row r="776">
          <cell r="U776" t="str">
            <v>шт.</v>
          </cell>
        </row>
        <row r="777">
          <cell r="U777" t="str">
            <v>шт.</v>
          </cell>
        </row>
        <row r="778">
          <cell r="U778" t="str">
            <v>шт.</v>
          </cell>
        </row>
        <row r="779">
          <cell r="U779" t="str">
            <v>шт.</v>
          </cell>
        </row>
        <row r="780">
          <cell r="U780" t="str">
            <v>шт.</v>
          </cell>
        </row>
        <row r="781">
          <cell r="U781" t="str">
            <v>шт.</v>
          </cell>
        </row>
        <row r="782">
          <cell r="U782" t="str">
            <v>шт.</v>
          </cell>
        </row>
        <row r="783">
          <cell r="U783" t="str">
            <v>шт.</v>
          </cell>
        </row>
        <row r="784">
          <cell r="U784" t="str">
            <v>шт.</v>
          </cell>
        </row>
        <row r="785">
          <cell r="U785" t="str">
            <v>шт.</v>
          </cell>
        </row>
        <row r="786">
          <cell r="U786" t="str">
            <v>шт.</v>
          </cell>
        </row>
        <row r="787">
          <cell r="U787" t="str">
            <v>шт.</v>
          </cell>
        </row>
        <row r="788">
          <cell r="U788" t="str">
            <v>шт.</v>
          </cell>
        </row>
        <row r="789">
          <cell r="U789" t="str">
            <v>шт.</v>
          </cell>
        </row>
        <row r="790">
          <cell r="U790" t="str">
            <v>шт.</v>
          </cell>
        </row>
        <row r="791">
          <cell r="U791" t="str">
            <v>шт.</v>
          </cell>
        </row>
        <row r="792">
          <cell r="U792" t="str">
            <v>шт.</v>
          </cell>
        </row>
        <row r="793">
          <cell r="U793" t="str">
            <v>шт.</v>
          </cell>
        </row>
        <row r="794">
          <cell r="U794" t="str">
            <v>шт.</v>
          </cell>
        </row>
        <row r="795">
          <cell r="U795" t="str">
            <v>шт.</v>
          </cell>
        </row>
        <row r="796">
          <cell r="U796" t="str">
            <v>шт.</v>
          </cell>
        </row>
        <row r="797">
          <cell r="U797" t="str">
            <v>шт.</v>
          </cell>
        </row>
        <row r="798">
          <cell r="U798" t="str">
            <v>шт.</v>
          </cell>
        </row>
        <row r="799">
          <cell r="U799" t="str">
            <v>шт.</v>
          </cell>
        </row>
        <row r="800">
          <cell r="U800" t="str">
            <v>шт.</v>
          </cell>
        </row>
        <row r="801">
          <cell r="U801" t="str">
            <v>шт.</v>
          </cell>
        </row>
        <row r="802">
          <cell r="U802" t="str">
            <v>шт.</v>
          </cell>
        </row>
        <row r="803">
          <cell r="U803" t="str">
            <v>шт.</v>
          </cell>
        </row>
        <row r="804">
          <cell r="U804" t="str">
            <v>шт.</v>
          </cell>
        </row>
        <row r="805">
          <cell r="U805" t="str">
            <v>шт.</v>
          </cell>
        </row>
        <row r="806">
          <cell r="U806" t="str">
            <v>шт.</v>
          </cell>
        </row>
        <row r="807">
          <cell r="U807" t="str">
            <v>шт.</v>
          </cell>
        </row>
        <row r="808">
          <cell r="U808" t="str">
            <v>шт.</v>
          </cell>
        </row>
        <row r="809">
          <cell r="U809" t="str">
            <v>шт.</v>
          </cell>
        </row>
        <row r="810">
          <cell r="U810" t="str">
            <v>шт.</v>
          </cell>
        </row>
        <row r="811">
          <cell r="U811" t="str">
            <v>шт.</v>
          </cell>
        </row>
        <row r="812">
          <cell r="U812" t="str">
            <v>шт.</v>
          </cell>
        </row>
        <row r="813">
          <cell r="U813" t="str">
            <v>шт.</v>
          </cell>
        </row>
        <row r="814">
          <cell r="U814" t="str">
            <v>шт.</v>
          </cell>
        </row>
        <row r="815">
          <cell r="U815" t="str">
            <v>шт.</v>
          </cell>
        </row>
        <row r="816">
          <cell r="U816" t="str">
            <v>шт.</v>
          </cell>
        </row>
        <row r="817">
          <cell r="U817" t="str">
            <v>шт.</v>
          </cell>
        </row>
        <row r="818">
          <cell r="U818" t="str">
            <v>шт.</v>
          </cell>
        </row>
        <row r="819">
          <cell r="U819" t="str">
            <v>шт.</v>
          </cell>
        </row>
        <row r="820">
          <cell r="U820" t="str">
            <v>шт.</v>
          </cell>
        </row>
        <row r="821">
          <cell r="U821" t="str">
            <v>шт.</v>
          </cell>
        </row>
        <row r="822">
          <cell r="U822" t="str">
            <v>шт.</v>
          </cell>
        </row>
        <row r="823">
          <cell r="U823">
            <v>0</v>
          </cell>
        </row>
        <row r="824">
          <cell r="U824" t="str">
            <v>шт.</v>
          </cell>
        </row>
        <row r="825">
          <cell r="U825" t="str">
            <v>шт.</v>
          </cell>
        </row>
        <row r="826">
          <cell r="U826" t="str">
            <v>шт.</v>
          </cell>
        </row>
        <row r="827">
          <cell r="U827" t="str">
            <v>шт.</v>
          </cell>
        </row>
        <row r="828">
          <cell r="U828" t="str">
            <v>шт.</v>
          </cell>
        </row>
        <row r="829">
          <cell r="U829">
            <v>0</v>
          </cell>
        </row>
        <row r="830">
          <cell r="U830" t="str">
            <v>шт.</v>
          </cell>
        </row>
        <row r="831">
          <cell r="U831">
            <v>0</v>
          </cell>
        </row>
        <row r="832">
          <cell r="U832" t="str">
            <v>шт.</v>
          </cell>
        </row>
        <row r="833">
          <cell r="U833" t="str">
            <v>шт.</v>
          </cell>
        </row>
        <row r="834">
          <cell r="U834" t="str">
            <v>шт.</v>
          </cell>
        </row>
        <row r="835">
          <cell r="U835" t="str">
            <v>шт.</v>
          </cell>
        </row>
        <row r="836">
          <cell r="U836" t="str">
            <v>шт.</v>
          </cell>
        </row>
        <row r="837">
          <cell r="U837" t="str">
            <v>шт.</v>
          </cell>
        </row>
        <row r="838">
          <cell r="U838" t="str">
            <v>шт.</v>
          </cell>
        </row>
        <row r="839">
          <cell r="U839" t="str">
            <v>шт.</v>
          </cell>
        </row>
        <row r="840">
          <cell r="U840" t="str">
            <v>шт.</v>
          </cell>
        </row>
        <row r="841">
          <cell r="U841" t="str">
            <v>шт.</v>
          </cell>
        </row>
        <row r="842">
          <cell r="U842" t="str">
            <v>шт.</v>
          </cell>
        </row>
        <row r="843">
          <cell r="U843" t="str">
            <v>шт.</v>
          </cell>
        </row>
        <row r="844">
          <cell r="U844" t="str">
            <v>шт.</v>
          </cell>
        </row>
        <row r="845">
          <cell r="U845" t="str">
            <v>шт.</v>
          </cell>
        </row>
        <row r="846">
          <cell r="U846" t="str">
            <v>шт.</v>
          </cell>
        </row>
        <row r="847">
          <cell r="U847" t="str">
            <v>шт.</v>
          </cell>
        </row>
        <row r="848">
          <cell r="U848" t="str">
            <v>шт.</v>
          </cell>
        </row>
        <row r="849">
          <cell r="U849" t="str">
            <v>шт.</v>
          </cell>
        </row>
        <row r="850">
          <cell r="U850" t="str">
            <v>шт.</v>
          </cell>
        </row>
        <row r="851">
          <cell r="U851" t="str">
            <v>шт.</v>
          </cell>
        </row>
        <row r="852">
          <cell r="U852" t="str">
            <v>шт.</v>
          </cell>
        </row>
        <row r="853">
          <cell r="U853" t="str">
            <v>шт.</v>
          </cell>
        </row>
        <row r="854">
          <cell r="U854" t="str">
            <v>шт.</v>
          </cell>
        </row>
        <row r="855">
          <cell r="U855" t="str">
            <v>шт.</v>
          </cell>
        </row>
        <row r="856">
          <cell r="U856" t="str">
            <v>шт.</v>
          </cell>
        </row>
        <row r="857">
          <cell r="U857" t="str">
            <v>шт.</v>
          </cell>
        </row>
        <row r="858">
          <cell r="U858" t="str">
            <v>шт.</v>
          </cell>
        </row>
        <row r="859">
          <cell r="U859" t="str">
            <v>шт.</v>
          </cell>
        </row>
        <row r="860">
          <cell r="U860" t="str">
            <v>шт.</v>
          </cell>
        </row>
        <row r="861">
          <cell r="U861" t="str">
            <v>шт.</v>
          </cell>
        </row>
        <row r="862">
          <cell r="U862" t="str">
            <v>шт.</v>
          </cell>
        </row>
        <row r="863">
          <cell r="U863" t="str">
            <v>шт.</v>
          </cell>
        </row>
        <row r="864">
          <cell r="U864" t="str">
            <v>шт.</v>
          </cell>
        </row>
        <row r="865">
          <cell r="U865" t="str">
            <v>шт.</v>
          </cell>
        </row>
        <row r="866">
          <cell r="U866" t="str">
            <v>шт.</v>
          </cell>
        </row>
        <row r="867">
          <cell r="U867" t="str">
            <v>шт.</v>
          </cell>
        </row>
        <row r="868">
          <cell r="U868" t="str">
            <v>шт.</v>
          </cell>
        </row>
        <row r="869">
          <cell r="U869" t="str">
            <v>шт.</v>
          </cell>
        </row>
        <row r="870">
          <cell r="U870" t="str">
            <v>шт.</v>
          </cell>
        </row>
        <row r="871">
          <cell r="U871" t="str">
            <v>шт.</v>
          </cell>
        </row>
        <row r="872">
          <cell r="U872">
            <v>0</v>
          </cell>
        </row>
        <row r="873">
          <cell r="U873" t="str">
            <v>шт.</v>
          </cell>
        </row>
        <row r="874">
          <cell r="U874" t="str">
            <v>шт.</v>
          </cell>
        </row>
        <row r="875">
          <cell r="U875" t="str">
            <v>шт.</v>
          </cell>
        </row>
        <row r="876">
          <cell r="U876" t="str">
            <v>шт.</v>
          </cell>
        </row>
        <row r="877">
          <cell r="U877" t="str">
            <v>шт.</v>
          </cell>
        </row>
        <row r="878">
          <cell r="U878" t="str">
            <v>шт.</v>
          </cell>
        </row>
        <row r="879">
          <cell r="U879" t="str">
            <v>шт.</v>
          </cell>
        </row>
        <row r="880">
          <cell r="U880">
            <v>0</v>
          </cell>
        </row>
        <row r="881">
          <cell r="U881" t="str">
            <v>шт.</v>
          </cell>
        </row>
        <row r="882">
          <cell r="U882">
            <v>0</v>
          </cell>
        </row>
        <row r="883">
          <cell r="U883" t="str">
            <v>шт.</v>
          </cell>
        </row>
        <row r="884">
          <cell r="U884" t="str">
            <v>шт.</v>
          </cell>
        </row>
        <row r="885">
          <cell r="U885" t="str">
            <v>шт.</v>
          </cell>
        </row>
        <row r="886">
          <cell r="U886" t="str">
            <v>шт.</v>
          </cell>
        </row>
        <row r="887">
          <cell r="U887" t="str">
            <v>шт.</v>
          </cell>
        </row>
        <row r="888">
          <cell r="U888" t="str">
            <v>шт.</v>
          </cell>
        </row>
        <row r="889">
          <cell r="U889" t="str">
            <v>шт.</v>
          </cell>
        </row>
        <row r="890">
          <cell r="U890" t="str">
            <v>шт.</v>
          </cell>
        </row>
        <row r="891">
          <cell r="U891" t="str">
            <v>шт.</v>
          </cell>
        </row>
        <row r="892">
          <cell r="U892">
            <v>0</v>
          </cell>
        </row>
        <row r="893">
          <cell r="U893" t="str">
            <v>шт.</v>
          </cell>
        </row>
        <row r="894">
          <cell r="U894" t="str">
            <v>шт.</v>
          </cell>
        </row>
        <row r="895">
          <cell r="U895" t="str">
            <v>шт.</v>
          </cell>
        </row>
        <row r="896">
          <cell r="U896" t="str">
            <v>шт.</v>
          </cell>
        </row>
        <row r="897">
          <cell r="U897" t="str">
            <v>шт.</v>
          </cell>
        </row>
        <row r="898">
          <cell r="U898" t="str">
            <v>шт.</v>
          </cell>
        </row>
        <row r="899">
          <cell r="U899" t="str">
            <v>шт.</v>
          </cell>
        </row>
        <row r="900">
          <cell r="U900" t="str">
            <v>шт.</v>
          </cell>
        </row>
        <row r="901">
          <cell r="U901" t="str">
            <v>шт.</v>
          </cell>
        </row>
        <row r="902">
          <cell r="U902" t="str">
            <v>шт.</v>
          </cell>
        </row>
        <row r="903">
          <cell r="U903" t="str">
            <v>шт.</v>
          </cell>
        </row>
        <row r="904">
          <cell r="U904" t="str">
            <v>шт.</v>
          </cell>
        </row>
        <row r="905">
          <cell r="U905" t="str">
            <v>шт.</v>
          </cell>
        </row>
        <row r="906">
          <cell r="U906" t="str">
            <v>шт.</v>
          </cell>
        </row>
        <row r="907">
          <cell r="U907" t="str">
            <v>шт.</v>
          </cell>
        </row>
        <row r="908">
          <cell r="U908" t="str">
            <v>шт.</v>
          </cell>
        </row>
        <row r="909">
          <cell r="U909" t="str">
            <v>шт.</v>
          </cell>
        </row>
        <row r="910">
          <cell r="U910" t="str">
            <v>шт.</v>
          </cell>
        </row>
        <row r="911">
          <cell r="U911" t="str">
            <v>шт.</v>
          </cell>
        </row>
        <row r="912">
          <cell r="U912" t="str">
            <v>шт.</v>
          </cell>
        </row>
        <row r="913">
          <cell r="U913" t="str">
            <v>шт.</v>
          </cell>
        </row>
        <row r="914">
          <cell r="U914" t="str">
            <v>шт.</v>
          </cell>
        </row>
        <row r="915">
          <cell r="U915">
            <v>0</v>
          </cell>
        </row>
        <row r="916">
          <cell r="U916" t="str">
            <v>шт.</v>
          </cell>
        </row>
        <row r="917">
          <cell r="U917" t="str">
            <v>шт.</v>
          </cell>
        </row>
        <row r="918">
          <cell r="U918" t="str">
            <v>шт.</v>
          </cell>
        </row>
        <row r="919">
          <cell r="U919" t="str">
            <v>шт.</v>
          </cell>
        </row>
        <row r="920">
          <cell r="U920" t="str">
            <v>шт.</v>
          </cell>
        </row>
        <row r="921">
          <cell r="U921" t="str">
            <v>шт.</v>
          </cell>
        </row>
        <row r="922">
          <cell r="U922" t="str">
            <v>шт.</v>
          </cell>
        </row>
        <row r="923">
          <cell r="U923" t="str">
            <v>шт.</v>
          </cell>
        </row>
        <row r="924">
          <cell r="U924" t="str">
            <v>шт.</v>
          </cell>
        </row>
        <row r="925">
          <cell r="U925" t="str">
            <v>шт.</v>
          </cell>
        </row>
        <row r="926">
          <cell r="U926" t="str">
            <v>шт.</v>
          </cell>
        </row>
        <row r="927">
          <cell r="U927" t="str">
            <v>шт.</v>
          </cell>
        </row>
        <row r="928">
          <cell r="U928" t="str">
            <v>шт.</v>
          </cell>
        </row>
        <row r="929">
          <cell r="U929" t="str">
            <v>шт.</v>
          </cell>
        </row>
        <row r="930">
          <cell r="U930" t="str">
            <v>шт.</v>
          </cell>
        </row>
        <row r="931">
          <cell r="U931" t="str">
            <v>шт.</v>
          </cell>
        </row>
        <row r="932">
          <cell r="U932" t="str">
            <v>шт.</v>
          </cell>
        </row>
        <row r="933">
          <cell r="U933">
            <v>0</v>
          </cell>
        </row>
        <row r="934">
          <cell r="U934" t="str">
            <v>шт.</v>
          </cell>
        </row>
        <row r="935">
          <cell r="U935" t="str">
            <v>шт.</v>
          </cell>
        </row>
        <row r="936">
          <cell r="U936" t="str">
            <v>шт.</v>
          </cell>
        </row>
        <row r="937">
          <cell r="U937" t="str">
            <v>шт.</v>
          </cell>
        </row>
        <row r="938">
          <cell r="U938" t="str">
            <v>шт.</v>
          </cell>
        </row>
        <row r="939">
          <cell r="U939" t="str">
            <v>шт.</v>
          </cell>
        </row>
        <row r="940">
          <cell r="U940" t="str">
            <v>шт.</v>
          </cell>
        </row>
        <row r="941">
          <cell r="U941" t="str">
            <v>шт.</v>
          </cell>
        </row>
        <row r="942">
          <cell r="U942" t="str">
            <v>шт.</v>
          </cell>
        </row>
        <row r="943">
          <cell r="U943" t="str">
            <v>шт.</v>
          </cell>
        </row>
        <row r="944">
          <cell r="U944" t="str">
            <v>шт.</v>
          </cell>
        </row>
        <row r="945">
          <cell r="U945" t="str">
            <v>шт.</v>
          </cell>
        </row>
        <row r="946">
          <cell r="U946">
            <v>0</v>
          </cell>
        </row>
        <row r="947">
          <cell r="U947" t="str">
            <v>шт.</v>
          </cell>
        </row>
        <row r="948">
          <cell r="U948" t="str">
            <v>шт.</v>
          </cell>
        </row>
        <row r="949">
          <cell r="U949" t="str">
            <v>шт.</v>
          </cell>
        </row>
        <row r="950">
          <cell r="U950" t="str">
            <v>шт.</v>
          </cell>
        </row>
        <row r="951">
          <cell r="U951" t="str">
            <v>шт.</v>
          </cell>
        </row>
        <row r="952">
          <cell r="U952" t="str">
            <v>шт.</v>
          </cell>
        </row>
        <row r="953">
          <cell r="U953" t="str">
            <v>шт.</v>
          </cell>
        </row>
        <row r="954">
          <cell r="U954" t="str">
            <v>шт.</v>
          </cell>
        </row>
        <row r="955">
          <cell r="U955" t="str">
            <v>шт.</v>
          </cell>
        </row>
        <row r="956">
          <cell r="U956" t="str">
            <v>шт.</v>
          </cell>
        </row>
        <row r="957">
          <cell r="U957" t="str">
            <v>шт.</v>
          </cell>
        </row>
        <row r="958">
          <cell r="U958" t="str">
            <v>шт.</v>
          </cell>
        </row>
        <row r="959">
          <cell r="U959" t="str">
            <v>шт.</v>
          </cell>
        </row>
        <row r="960">
          <cell r="U960" t="str">
            <v>шт.</v>
          </cell>
        </row>
        <row r="961">
          <cell r="U961" t="str">
            <v>шт.</v>
          </cell>
        </row>
        <row r="962">
          <cell r="U962" t="str">
            <v>шт.</v>
          </cell>
        </row>
        <row r="963">
          <cell r="U963" t="str">
            <v>шт.</v>
          </cell>
        </row>
        <row r="964">
          <cell r="U964" t="str">
            <v>шт.</v>
          </cell>
        </row>
        <row r="965">
          <cell r="U965" t="str">
            <v>шт.</v>
          </cell>
        </row>
        <row r="966">
          <cell r="U966" t="str">
            <v>шт.</v>
          </cell>
        </row>
        <row r="967">
          <cell r="U967" t="str">
            <v>шт.</v>
          </cell>
        </row>
        <row r="968">
          <cell r="U968" t="str">
            <v>шт.</v>
          </cell>
        </row>
        <row r="969">
          <cell r="U969" t="str">
            <v>шт.</v>
          </cell>
        </row>
        <row r="970">
          <cell r="U970" t="str">
            <v>шт.</v>
          </cell>
        </row>
        <row r="971">
          <cell r="U971" t="str">
            <v>шт.</v>
          </cell>
        </row>
        <row r="972">
          <cell r="U972" t="str">
            <v>шт.</v>
          </cell>
        </row>
        <row r="973">
          <cell r="U973" t="str">
            <v>шт.</v>
          </cell>
        </row>
        <row r="974">
          <cell r="U974" t="str">
            <v>шт.</v>
          </cell>
        </row>
        <row r="975">
          <cell r="U975" t="str">
            <v>шт.</v>
          </cell>
        </row>
        <row r="976">
          <cell r="U976" t="str">
            <v>шт.</v>
          </cell>
        </row>
        <row r="977">
          <cell r="U977" t="str">
            <v>шт.</v>
          </cell>
        </row>
        <row r="978">
          <cell r="U978" t="str">
            <v>шт.</v>
          </cell>
        </row>
        <row r="979">
          <cell r="U979" t="str">
            <v>шт.</v>
          </cell>
        </row>
        <row r="980">
          <cell r="U980" t="str">
            <v>шт.</v>
          </cell>
        </row>
        <row r="981">
          <cell r="U981" t="str">
            <v>шт.</v>
          </cell>
        </row>
        <row r="982">
          <cell r="U982" t="str">
            <v>шт.</v>
          </cell>
        </row>
        <row r="983">
          <cell r="U983" t="str">
            <v>шт.</v>
          </cell>
        </row>
        <row r="984">
          <cell r="U984" t="str">
            <v>шт.</v>
          </cell>
        </row>
        <row r="985">
          <cell r="U985" t="str">
            <v>шт.</v>
          </cell>
        </row>
        <row r="986">
          <cell r="U986" t="str">
            <v>шт.</v>
          </cell>
        </row>
        <row r="987">
          <cell r="U987" t="str">
            <v>шт.</v>
          </cell>
        </row>
        <row r="988">
          <cell r="U988" t="str">
            <v>шт.</v>
          </cell>
        </row>
        <row r="989">
          <cell r="U989" t="str">
            <v>шт.</v>
          </cell>
        </row>
        <row r="990">
          <cell r="U990" t="str">
            <v>шт.</v>
          </cell>
        </row>
        <row r="991">
          <cell r="U991" t="str">
            <v>шт.</v>
          </cell>
        </row>
        <row r="992">
          <cell r="U992" t="str">
            <v>шт.</v>
          </cell>
        </row>
        <row r="993">
          <cell r="U993" t="str">
            <v>шт.</v>
          </cell>
        </row>
        <row r="994">
          <cell r="U994" t="str">
            <v>шт.</v>
          </cell>
        </row>
        <row r="995">
          <cell r="U995" t="str">
            <v>шт.</v>
          </cell>
        </row>
        <row r="996">
          <cell r="U996" t="str">
            <v>шт.</v>
          </cell>
        </row>
        <row r="997">
          <cell r="U997" t="str">
            <v>шт.</v>
          </cell>
        </row>
        <row r="998">
          <cell r="U998" t="str">
            <v>шт.</v>
          </cell>
        </row>
        <row r="999">
          <cell r="U999" t="str">
            <v>шт.</v>
          </cell>
        </row>
        <row r="1000">
          <cell r="U1000" t="str">
            <v>шт.</v>
          </cell>
        </row>
        <row r="1001">
          <cell r="U1001" t="str">
            <v>шт.</v>
          </cell>
        </row>
        <row r="1002">
          <cell r="U1002" t="str">
            <v>шт.</v>
          </cell>
        </row>
        <row r="1003">
          <cell r="U1003" t="str">
            <v>шт.</v>
          </cell>
        </row>
        <row r="1004">
          <cell r="U1004" t="str">
            <v>шт.</v>
          </cell>
        </row>
        <row r="1005">
          <cell r="U1005" t="str">
            <v>шт.</v>
          </cell>
        </row>
        <row r="1006">
          <cell r="U1006" t="str">
            <v>шт.</v>
          </cell>
        </row>
        <row r="1007">
          <cell r="U1007" t="str">
            <v>шт.</v>
          </cell>
        </row>
        <row r="1008">
          <cell r="U1008" t="str">
            <v>шт.</v>
          </cell>
        </row>
        <row r="1009">
          <cell r="U1009" t="str">
            <v>шт.</v>
          </cell>
        </row>
        <row r="1010">
          <cell r="U1010" t="str">
            <v>шт.</v>
          </cell>
        </row>
        <row r="1011">
          <cell r="U1011" t="str">
            <v>шт.</v>
          </cell>
        </row>
        <row r="1012">
          <cell r="U1012" t="str">
            <v>шт.</v>
          </cell>
        </row>
        <row r="1013">
          <cell r="U1013" t="str">
            <v>шт.</v>
          </cell>
        </row>
        <row r="1014">
          <cell r="U1014" t="str">
            <v>шт.</v>
          </cell>
        </row>
        <row r="1015">
          <cell r="U1015" t="str">
            <v>шт.</v>
          </cell>
        </row>
        <row r="1016">
          <cell r="U1016" t="str">
            <v>шт.</v>
          </cell>
        </row>
        <row r="1017">
          <cell r="U1017" t="str">
            <v>шт.</v>
          </cell>
        </row>
        <row r="1018">
          <cell r="U1018" t="str">
            <v>шт.</v>
          </cell>
        </row>
        <row r="1019">
          <cell r="U1019" t="str">
            <v>шт.</v>
          </cell>
        </row>
        <row r="1020">
          <cell r="U1020" t="str">
            <v>шт.</v>
          </cell>
        </row>
        <row r="1021">
          <cell r="U1021" t="str">
            <v>шт.</v>
          </cell>
        </row>
        <row r="1022">
          <cell r="U1022" t="str">
            <v>мп.</v>
          </cell>
        </row>
        <row r="1023">
          <cell r="U1023" t="str">
            <v>мп.</v>
          </cell>
        </row>
        <row r="1024">
          <cell r="U1024" t="str">
            <v>мп.</v>
          </cell>
        </row>
        <row r="1025">
          <cell r="U1025" t="str">
            <v>мп.</v>
          </cell>
        </row>
        <row r="1026">
          <cell r="U1026" t="str">
            <v>мп.</v>
          </cell>
        </row>
        <row r="1027">
          <cell r="U1027" t="str">
            <v>мп.</v>
          </cell>
        </row>
        <row r="1028">
          <cell r="U1028" t="str">
            <v>мп.</v>
          </cell>
        </row>
        <row r="1029">
          <cell r="U1029" t="str">
            <v>мп.</v>
          </cell>
        </row>
        <row r="1030">
          <cell r="U1030" t="str">
            <v>мп.</v>
          </cell>
        </row>
        <row r="1031">
          <cell r="U1031" t="str">
            <v>мп.</v>
          </cell>
        </row>
        <row r="1032">
          <cell r="U1032" t="str">
            <v>мп.</v>
          </cell>
        </row>
        <row r="1033">
          <cell r="U1033" t="str">
            <v>мп.</v>
          </cell>
        </row>
        <row r="1034">
          <cell r="U1034" t="str">
            <v>мп.</v>
          </cell>
        </row>
        <row r="1035">
          <cell r="U1035" t="str">
            <v>мп.</v>
          </cell>
        </row>
        <row r="1036">
          <cell r="U1036" t="str">
            <v>мп.</v>
          </cell>
        </row>
        <row r="1037">
          <cell r="U1037" t="str">
            <v>мп.</v>
          </cell>
        </row>
        <row r="1038">
          <cell r="U1038" t="str">
            <v>мп.</v>
          </cell>
        </row>
        <row r="1039">
          <cell r="U1039" t="str">
            <v>мп.</v>
          </cell>
        </row>
        <row r="1040">
          <cell r="U1040" t="str">
            <v xml:space="preserve"> м2</v>
          </cell>
        </row>
        <row r="1041">
          <cell r="U1041" t="str">
            <v xml:space="preserve"> м2</v>
          </cell>
        </row>
        <row r="1042">
          <cell r="U1042" t="str">
            <v xml:space="preserve"> м2</v>
          </cell>
        </row>
        <row r="1043">
          <cell r="U1043" t="str">
            <v xml:space="preserve"> м2</v>
          </cell>
        </row>
        <row r="1044">
          <cell r="U1044" t="str">
            <v xml:space="preserve"> м2</v>
          </cell>
        </row>
        <row r="1045">
          <cell r="U1045" t="str">
            <v xml:space="preserve"> м2</v>
          </cell>
        </row>
        <row r="1046">
          <cell r="U1046" t="str">
            <v xml:space="preserve"> м2</v>
          </cell>
        </row>
        <row r="1047">
          <cell r="U1047" t="str">
            <v xml:space="preserve"> м2</v>
          </cell>
        </row>
        <row r="1048">
          <cell r="U1048" t="str">
            <v xml:space="preserve"> м2</v>
          </cell>
        </row>
        <row r="1049">
          <cell r="U1049" t="str">
            <v xml:space="preserve"> м2</v>
          </cell>
        </row>
        <row r="1050">
          <cell r="U1050" t="str">
            <v xml:space="preserve"> м2</v>
          </cell>
        </row>
        <row r="1051">
          <cell r="U1051" t="str">
            <v xml:space="preserve"> м2</v>
          </cell>
        </row>
        <row r="1052">
          <cell r="U1052" t="str">
            <v xml:space="preserve"> м2</v>
          </cell>
        </row>
        <row r="1053">
          <cell r="U1053" t="str">
            <v xml:space="preserve"> м2</v>
          </cell>
        </row>
        <row r="1054">
          <cell r="U1054" t="str">
            <v>мп.</v>
          </cell>
        </row>
        <row r="1055">
          <cell r="U1055" t="str">
            <v>мп.</v>
          </cell>
        </row>
        <row r="1056">
          <cell r="U1056" t="str">
            <v>мп.</v>
          </cell>
        </row>
        <row r="1057">
          <cell r="U1057" t="str">
            <v>мп.</v>
          </cell>
        </row>
        <row r="1058">
          <cell r="U1058" t="str">
            <v>мп.</v>
          </cell>
        </row>
        <row r="1059">
          <cell r="U1059" t="str">
            <v>мп.</v>
          </cell>
        </row>
        <row r="1060">
          <cell r="U1060" t="str">
            <v>мп.</v>
          </cell>
        </row>
        <row r="1061">
          <cell r="U1061" t="str">
            <v>мп.</v>
          </cell>
        </row>
        <row r="1062">
          <cell r="U1062" t="str">
            <v>мп.</v>
          </cell>
        </row>
        <row r="1063">
          <cell r="U1063" t="str">
            <v>мп.</v>
          </cell>
        </row>
        <row r="1064">
          <cell r="U1064" t="str">
            <v>мп.</v>
          </cell>
        </row>
        <row r="1065">
          <cell r="U1065" t="str">
            <v>мп.</v>
          </cell>
        </row>
        <row r="1066">
          <cell r="U1066" t="str">
            <v>мп.</v>
          </cell>
        </row>
        <row r="1067">
          <cell r="U1067" t="str">
            <v>мп.</v>
          </cell>
        </row>
        <row r="1068">
          <cell r="U1068" t="str">
            <v>мп.</v>
          </cell>
        </row>
        <row r="1069">
          <cell r="U1069" t="str">
            <v>мп.</v>
          </cell>
        </row>
        <row r="1070">
          <cell r="U1070" t="str">
            <v>мп.</v>
          </cell>
        </row>
        <row r="1071">
          <cell r="U1071" t="str">
            <v>мп.</v>
          </cell>
        </row>
        <row r="1072">
          <cell r="U1072" t="str">
            <v>шт.</v>
          </cell>
        </row>
        <row r="1073">
          <cell r="U1073" t="str">
            <v>шт.</v>
          </cell>
        </row>
        <row r="1074">
          <cell r="U1074" t="str">
            <v>шт.</v>
          </cell>
        </row>
        <row r="1075">
          <cell r="U1075" t="str">
            <v>шт.</v>
          </cell>
        </row>
        <row r="1076">
          <cell r="U1076" t="str">
            <v>шт.</v>
          </cell>
        </row>
        <row r="1077">
          <cell r="U1077" t="str">
            <v>шт.</v>
          </cell>
        </row>
        <row r="1078">
          <cell r="U1078" t="str">
            <v>шт.</v>
          </cell>
        </row>
        <row r="1079">
          <cell r="U1079" t="str">
            <v>шт.</v>
          </cell>
        </row>
        <row r="1080">
          <cell r="U1080" t="str">
            <v>шт.</v>
          </cell>
        </row>
        <row r="1081">
          <cell r="U1081" t="str">
            <v>шт.</v>
          </cell>
        </row>
        <row r="1082">
          <cell r="U1082" t="str">
            <v>шт.</v>
          </cell>
        </row>
        <row r="1083">
          <cell r="U1083" t="str">
            <v>шт.</v>
          </cell>
        </row>
        <row r="1084">
          <cell r="U1084" t="str">
            <v>шт.</v>
          </cell>
        </row>
        <row r="1085">
          <cell r="U1085" t="str">
            <v>шт.</v>
          </cell>
        </row>
        <row r="1086">
          <cell r="U1086" t="str">
            <v>шт.</v>
          </cell>
        </row>
        <row r="1087">
          <cell r="U1087" t="str">
            <v>шт.</v>
          </cell>
        </row>
        <row r="1088">
          <cell r="U1088" t="str">
            <v>шт.</v>
          </cell>
        </row>
        <row r="1089">
          <cell r="U1089" t="str">
            <v>шт.</v>
          </cell>
        </row>
        <row r="1090">
          <cell r="U1090" t="str">
            <v>шт.</v>
          </cell>
        </row>
        <row r="1091">
          <cell r="U1091" t="str">
            <v>шт.</v>
          </cell>
        </row>
        <row r="1092">
          <cell r="U1092" t="str">
            <v>шт.</v>
          </cell>
        </row>
        <row r="1093">
          <cell r="U1093" t="str">
            <v>шт.</v>
          </cell>
        </row>
        <row r="1094">
          <cell r="U1094" t="str">
            <v>шт.</v>
          </cell>
        </row>
        <row r="1095">
          <cell r="U1095" t="str">
            <v>шт.</v>
          </cell>
        </row>
        <row r="1096">
          <cell r="U1096" t="str">
            <v>шт.</v>
          </cell>
        </row>
        <row r="1097">
          <cell r="U1097" t="str">
            <v>шт.</v>
          </cell>
        </row>
        <row r="1098">
          <cell r="U1098" t="str">
            <v>шт.</v>
          </cell>
        </row>
        <row r="1099">
          <cell r="U1099" t="str">
            <v>шт.</v>
          </cell>
        </row>
        <row r="1100">
          <cell r="U1100" t="str">
            <v>шт.</v>
          </cell>
        </row>
        <row r="1101">
          <cell r="U1101" t="str">
            <v>шт.</v>
          </cell>
        </row>
        <row r="1102">
          <cell r="U1102" t="str">
            <v>шт.</v>
          </cell>
        </row>
        <row r="1103">
          <cell r="U1103" t="str">
            <v>шт.</v>
          </cell>
        </row>
        <row r="1104">
          <cell r="U1104" t="str">
            <v>шт.</v>
          </cell>
        </row>
        <row r="1105">
          <cell r="U1105" t="str">
            <v>шт.</v>
          </cell>
        </row>
        <row r="1106">
          <cell r="U1106" t="str">
            <v>шт.</v>
          </cell>
        </row>
        <row r="1107">
          <cell r="U1107" t="str">
            <v>шт.</v>
          </cell>
        </row>
        <row r="1108">
          <cell r="U1108" t="str">
            <v>шт.</v>
          </cell>
        </row>
        <row r="1109">
          <cell r="U1109" t="str">
            <v>шт.</v>
          </cell>
        </row>
        <row r="1110">
          <cell r="U1110" t="str">
            <v>шт.</v>
          </cell>
        </row>
        <row r="1111">
          <cell r="U1111" t="str">
            <v>шт.</v>
          </cell>
        </row>
        <row r="1112">
          <cell r="U1112" t="str">
            <v>шт.</v>
          </cell>
        </row>
        <row r="1113">
          <cell r="U1113" t="str">
            <v>шт.</v>
          </cell>
        </row>
        <row r="1114">
          <cell r="U1114" t="str">
            <v>шт.</v>
          </cell>
        </row>
        <row r="1115">
          <cell r="U1115" t="str">
            <v>шт.</v>
          </cell>
        </row>
        <row r="1116">
          <cell r="U1116" t="str">
            <v>шт.</v>
          </cell>
        </row>
        <row r="1117">
          <cell r="U1117" t="str">
            <v>шт.</v>
          </cell>
        </row>
        <row r="1118">
          <cell r="U1118" t="str">
            <v>шт.</v>
          </cell>
        </row>
        <row r="1119">
          <cell r="U1119" t="str">
            <v>шт.</v>
          </cell>
        </row>
        <row r="1120">
          <cell r="U1120" t="str">
            <v>шт.</v>
          </cell>
        </row>
        <row r="1121">
          <cell r="U1121" t="str">
            <v>шт.</v>
          </cell>
        </row>
        <row r="1122">
          <cell r="U1122" t="str">
            <v>шт.</v>
          </cell>
        </row>
        <row r="1123">
          <cell r="U1123" t="str">
            <v>шт.</v>
          </cell>
        </row>
        <row r="1124">
          <cell r="U1124" t="str">
            <v>шт.</v>
          </cell>
        </row>
        <row r="1125">
          <cell r="U1125" t="str">
            <v>шт.</v>
          </cell>
        </row>
        <row r="1126">
          <cell r="U1126" t="str">
            <v>шт.</v>
          </cell>
        </row>
        <row r="1127">
          <cell r="U1127" t="str">
            <v>шт.</v>
          </cell>
        </row>
        <row r="1128">
          <cell r="U1128" t="str">
            <v>шт.</v>
          </cell>
        </row>
        <row r="1129">
          <cell r="U1129" t="str">
            <v>шт.</v>
          </cell>
        </row>
        <row r="1130">
          <cell r="U1130" t="str">
            <v>шт.</v>
          </cell>
        </row>
        <row r="1131">
          <cell r="U1131" t="str">
            <v>шт.</v>
          </cell>
        </row>
        <row r="1132">
          <cell r="U1132" t="str">
            <v>шт.</v>
          </cell>
        </row>
        <row r="1133">
          <cell r="U1133" t="str">
            <v>шт.</v>
          </cell>
        </row>
        <row r="1134">
          <cell r="U1134" t="str">
            <v>шт.</v>
          </cell>
        </row>
        <row r="1135">
          <cell r="U1135" t="str">
            <v>шт.</v>
          </cell>
        </row>
        <row r="1136">
          <cell r="U1136" t="str">
            <v>шт.</v>
          </cell>
        </row>
        <row r="1137">
          <cell r="U1137" t="str">
            <v>шт.</v>
          </cell>
        </row>
        <row r="1138">
          <cell r="U1138" t="str">
            <v>шт.</v>
          </cell>
        </row>
        <row r="1139">
          <cell r="U1139" t="str">
            <v>шт.</v>
          </cell>
        </row>
        <row r="1140">
          <cell r="U1140" t="str">
            <v>шт.</v>
          </cell>
        </row>
        <row r="1141">
          <cell r="U1141" t="str">
            <v>шт.</v>
          </cell>
        </row>
        <row r="1142">
          <cell r="U1142" t="str">
            <v>шт.</v>
          </cell>
        </row>
        <row r="1143">
          <cell r="U1143" t="str">
            <v>шт.</v>
          </cell>
        </row>
        <row r="1144">
          <cell r="U1144" t="str">
            <v>шт.</v>
          </cell>
        </row>
        <row r="1145">
          <cell r="U1145" t="str">
            <v>шт.</v>
          </cell>
        </row>
        <row r="1146">
          <cell r="U1146" t="str">
            <v>шт.</v>
          </cell>
        </row>
        <row r="1147">
          <cell r="U1147" t="str">
            <v>шт.</v>
          </cell>
        </row>
        <row r="1148">
          <cell r="U1148" t="str">
            <v>шт.</v>
          </cell>
        </row>
        <row r="1149">
          <cell r="U1149" t="str">
            <v>шт.</v>
          </cell>
        </row>
        <row r="1150">
          <cell r="U1150" t="str">
            <v>шт.</v>
          </cell>
        </row>
        <row r="1151">
          <cell r="U1151" t="str">
            <v>шт.</v>
          </cell>
        </row>
        <row r="1152">
          <cell r="U1152" t="str">
            <v>шт.</v>
          </cell>
        </row>
        <row r="1153">
          <cell r="U1153" t="str">
            <v>шт.</v>
          </cell>
        </row>
        <row r="1154">
          <cell r="U1154" t="str">
            <v>шт.</v>
          </cell>
        </row>
        <row r="1155">
          <cell r="U1155" t="str">
            <v>шт.</v>
          </cell>
        </row>
        <row r="1156">
          <cell r="U1156" t="str">
            <v>шт.</v>
          </cell>
        </row>
        <row r="1157">
          <cell r="U1157" t="str">
            <v>шт.</v>
          </cell>
        </row>
        <row r="1158">
          <cell r="U1158" t="str">
            <v>шт.</v>
          </cell>
        </row>
        <row r="1159">
          <cell r="U1159" t="str">
            <v>шт.</v>
          </cell>
        </row>
        <row r="1160">
          <cell r="U1160" t="str">
            <v>шт.</v>
          </cell>
        </row>
        <row r="1161">
          <cell r="U1161" t="str">
            <v>шт.</v>
          </cell>
        </row>
        <row r="1162">
          <cell r="U1162" t="str">
            <v>шт.</v>
          </cell>
        </row>
        <row r="1163">
          <cell r="U1163" t="str">
            <v>шт.</v>
          </cell>
        </row>
        <row r="1164">
          <cell r="U1164" t="str">
            <v>шт.</v>
          </cell>
        </row>
        <row r="1165">
          <cell r="U1165" t="str">
            <v>шт.</v>
          </cell>
        </row>
        <row r="1166">
          <cell r="U1166" t="str">
            <v>шт.</v>
          </cell>
        </row>
        <row r="1167">
          <cell r="U1167" t="str">
            <v>шт.</v>
          </cell>
        </row>
        <row r="1168">
          <cell r="U1168" t="str">
            <v>шт.</v>
          </cell>
        </row>
        <row r="1169">
          <cell r="U1169" t="str">
            <v>шт.</v>
          </cell>
        </row>
        <row r="1170">
          <cell r="U1170" t="str">
            <v>шт.</v>
          </cell>
        </row>
        <row r="1171">
          <cell r="U1171" t="str">
            <v>шт.</v>
          </cell>
        </row>
        <row r="1172">
          <cell r="U1172" t="str">
            <v>шт.</v>
          </cell>
        </row>
        <row r="1173">
          <cell r="U1173" t="str">
            <v>шт.</v>
          </cell>
        </row>
        <row r="1174">
          <cell r="U1174" t="str">
            <v>шт.</v>
          </cell>
        </row>
        <row r="1175">
          <cell r="U1175" t="str">
            <v>шт.</v>
          </cell>
        </row>
        <row r="1176">
          <cell r="U1176" t="str">
            <v>шт.</v>
          </cell>
        </row>
        <row r="1177">
          <cell r="U1177" t="str">
            <v>шт.</v>
          </cell>
        </row>
        <row r="1178">
          <cell r="U1178" t="str">
            <v>шт.</v>
          </cell>
        </row>
        <row r="1179">
          <cell r="U1179" t="str">
            <v>шт.</v>
          </cell>
        </row>
        <row r="1180">
          <cell r="U1180" t="str">
            <v>шт.</v>
          </cell>
        </row>
        <row r="1181">
          <cell r="U1181" t="str">
            <v>шт.</v>
          </cell>
        </row>
        <row r="1182">
          <cell r="U1182" t="str">
            <v>шт.</v>
          </cell>
        </row>
        <row r="1183">
          <cell r="U1183" t="str">
            <v>шт.</v>
          </cell>
        </row>
        <row r="1184">
          <cell r="U1184" t="str">
            <v>шт.</v>
          </cell>
        </row>
        <row r="1185">
          <cell r="U1185" t="str">
            <v>шт.</v>
          </cell>
        </row>
        <row r="1186">
          <cell r="U1186" t="str">
            <v>шт.</v>
          </cell>
        </row>
        <row r="1187">
          <cell r="U1187" t="str">
            <v>шт.</v>
          </cell>
        </row>
        <row r="1188">
          <cell r="U1188" t="str">
            <v>шт.</v>
          </cell>
        </row>
        <row r="1189">
          <cell r="U1189" t="str">
            <v>шт.</v>
          </cell>
        </row>
        <row r="1190">
          <cell r="U1190" t="str">
            <v>шт.</v>
          </cell>
        </row>
        <row r="1191">
          <cell r="U1191" t="str">
            <v>шт.</v>
          </cell>
        </row>
        <row r="1192">
          <cell r="U1192" t="str">
            <v>шт.</v>
          </cell>
        </row>
        <row r="1193">
          <cell r="U1193" t="str">
            <v>шт.</v>
          </cell>
        </row>
        <row r="1194">
          <cell r="U1194" t="str">
            <v>шт.</v>
          </cell>
        </row>
        <row r="1195">
          <cell r="U1195" t="str">
            <v>шт.</v>
          </cell>
        </row>
        <row r="1196">
          <cell r="U1196" t="str">
            <v>шт.</v>
          </cell>
        </row>
        <row r="1197">
          <cell r="U1197" t="str">
            <v>шт.</v>
          </cell>
        </row>
        <row r="1198">
          <cell r="U1198" t="str">
            <v>шт.</v>
          </cell>
        </row>
        <row r="1199">
          <cell r="U1199" t="str">
            <v>шт.</v>
          </cell>
        </row>
        <row r="1200">
          <cell r="U1200" t="str">
            <v>шт.</v>
          </cell>
        </row>
        <row r="1201">
          <cell r="U1201" t="str">
            <v>шт.</v>
          </cell>
        </row>
        <row r="1202">
          <cell r="U1202" t="str">
            <v>шт.</v>
          </cell>
        </row>
        <row r="1203">
          <cell r="U1203" t="str">
            <v>шт.</v>
          </cell>
        </row>
        <row r="1204">
          <cell r="U1204" t="str">
            <v>шт.</v>
          </cell>
        </row>
        <row r="1205">
          <cell r="U1205" t="str">
            <v>шт.</v>
          </cell>
        </row>
        <row r="1206">
          <cell r="U1206" t="str">
            <v>шт.</v>
          </cell>
        </row>
        <row r="1207">
          <cell r="U1207" t="str">
            <v>шт.</v>
          </cell>
        </row>
        <row r="1208">
          <cell r="U1208" t="str">
            <v>шт.</v>
          </cell>
        </row>
        <row r="1209">
          <cell r="U1209" t="str">
            <v>шт.</v>
          </cell>
        </row>
        <row r="1210">
          <cell r="U1210" t="str">
            <v>шт.</v>
          </cell>
        </row>
        <row r="1211">
          <cell r="U1211" t="str">
            <v>шт.</v>
          </cell>
        </row>
        <row r="1212">
          <cell r="U1212" t="str">
            <v>шт.</v>
          </cell>
        </row>
        <row r="1213">
          <cell r="U1213" t="str">
            <v>шт.</v>
          </cell>
        </row>
        <row r="1214">
          <cell r="U1214" t="str">
            <v>шт.</v>
          </cell>
        </row>
        <row r="1215">
          <cell r="U1215" t="str">
            <v>шт.</v>
          </cell>
        </row>
        <row r="1216">
          <cell r="U1216" t="str">
            <v>шт.</v>
          </cell>
        </row>
        <row r="1217">
          <cell r="U1217" t="str">
            <v>шт.</v>
          </cell>
        </row>
        <row r="1218">
          <cell r="U1218" t="str">
            <v>шт.</v>
          </cell>
        </row>
        <row r="1219">
          <cell r="U1219" t="str">
            <v>шт.</v>
          </cell>
        </row>
        <row r="1220">
          <cell r="U1220" t="str">
            <v>шт.</v>
          </cell>
        </row>
        <row r="1221">
          <cell r="U1221" t="str">
            <v>шт.</v>
          </cell>
        </row>
        <row r="1222">
          <cell r="U1222" t="str">
            <v>шт.</v>
          </cell>
        </row>
        <row r="1223">
          <cell r="U1223" t="str">
            <v>шт.</v>
          </cell>
        </row>
        <row r="1224">
          <cell r="U1224" t="str">
            <v>шт.</v>
          </cell>
        </row>
        <row r="1225">
          <cell r="U1225" t="str">
            <v>шт.</v>
          </cell>
        </row>
        <row r="1226">
          <cell r="U1226" t="str">
            <v>шт.</v>
          </cell>
        </row>
        <row r="1227">
          <cell r="U1227" t="str">
            <v>шт.</v>
          </cell>
        </row>
        <row r="1228">
          <cell r="U1228" t="str">
            <v>шт.</v>
          </cell>
        </row>
        <row r="1229">
          <cell r="U1229" t="str">
            <v>шт.</v>
          </cell>
        </row>
        <row r="1230">
          <cell r="U1230" t="str">
            <v>шт.</v>
          </cell>
        </row>
        <row r="1231">
          <cell r="U1231" t="str">
            <v>шт.</v>
          </cell>
        </row>
        <row r="1232">
          <cell r="U1232" t="str">
            <v>шт.</v>
          </cell>
        </row>
        <row r="1233">
          <cell r="U1233" t="str">
            <v>шт.</v>
          </cell>
        </row>
        <row r="1234">
          <cell r="U1234" t="str">
            <v>шт.</v>
          </cell>
        </row>
        <row r="1235">
          <cell r="U1235" t="str">
            <v>шт.</v>
          </cell>
        </row>
        <row r="1236">
          <cell r="U1236" t="str">
            <v>шт.</v>
          </cell>
        </row>
        <row r="1237">
          <cell r="U1237" t="str">
            <v>шт.</v>
          </cell>
        </row>
        <row r="1238">
          <cell r="U1238" t="str">
            <v>шт.</v>
          </cell>
        </row>
        <row r="1239">
          <cell r="U1239" t="str">
            <v>шт.</v>
          </cell>
        </row>
        <row r="1240">
          <cell r="U1240" t="str">
            <v>шт.</v>
          </cell>
        </row>
        <row r="1241">
          <cell r="U1241" t="str">
            <v>шт.</v>
          </cell>
        </row>
        <row r="1242">
          <cell r="U1242" t="str">
            <v>шт.</v>
          </cell>
        </row>
        <row r="1243">
          <cell r="U1243" t="str">
            <v>шт.</v>
          </cell>
        </row>
        <row r="1244">
          <cell r="U1244" t="str">
            <v>шт.</v>
          </cell>
        </row>
        <row r="1245">
          <cell r="U1245" t="str">
            <v>шт.</v>
          </cell>
        </row>
        <row r="1246">
          <cell r="U1246" t="str">
            <v>шт.</v>
          </cell>
        </row>
        <row r="1247">
          <cell r="U1247" t="str">
            <v>шт.</v>
          </cell>
        </row>
        <row r="1248">
          <cell r="U1248" t="str">
            <v>шт.</v>
          </cell>
        </row>
        <row r="1249">
          <cell r="U1249" t="str">
            <v>шт.</v>
          </cell>
        </row>
        <row r="1250">
          <cell r="U1250" t="str">
            <v>шт.</v>
          </cell>
        </row>
        <row r="1251">
          <cell r="U1251" t="str">
            <v>шт.</v>
          </cell>
        </row>
        <row r="1252">
          <cell r="U1252" t="str">
            <v>шт.</v>
          </cell>
        </row>
        <row r="1253">
          <cell r="U1253" t="str">
            <v>шт.</v>
          </cell>
        </row>
        <row r="1254">
          <cell r="U1254" t="str">
            <v>шт.</v>
          </cell>
        </row>
        <row r="1255">
          <cell r="U1255" t="str">
            <v>шт.</v>
          </cell>
        </row>
        <row r="1256">
          <cell r="U1256" t="str">
            <v>шт.</v>
          </cell>
        </row>
        <row r="1257">
          <cell r="U1257" t="str">
            <v>шт.</v>
          </cell>
        </row>
        <row r="1258">
          <cell r="U1258" t="str">
            <v>шт.</v>
          </cell>
        </row>
        <row r="1259">
          <cell r="U1259" t="str">
            <v>шт.</v>
          </cell>
        </row>
        <row r="1260">
          <cell r="U1260" t="str">
            <v>шт.</v>
          </cell>
        </row>
        <row r="1261">
          <cell r="U1261" t="str">
            <v>шт.</v>
          </cell>
        </row>
        <row r="1262">
          <cell r="U1262" t="str">
            <v>шт.</v>
          </cell>
        </row>
        <row r="1263">
          <cell r="U1263" t="str">
            <v>шт.</v>
          </cell>
        </row>
        <row r="1264">
          <cell r="U1264" t="str">
            <v>шт.</v>
          </cell>
        </row>
        <row r="1265">
          <cell r="U1265" t="str">
            <v>шт.</v>
          </cell>
        </row>
        <row r="1266">
          <cell r="U1266" t="str">
            <v>шт.</v>
          </cell>
        </row>
        <row r="1267">
          <cell r="U1267" t="str">
            <v>шт.</v>
          </cell>
        </row>
        <row r="1268">
          <cell r="U1268" t="str">
            <v>шт.</v>
          </cell>
        </row>
        <row r="1269">
          <cell r="U1269" t="str">
            <v>шт.</v>
          </cell>
        </row>
        <row r="1270">
          <cell r="U1270" t="str">
            <v>шт.</v>
          </cell>
        </row>
        <row r="1271">
          <cell r="U1271" t="str">
            <v>шт.</v>
          </cell>
        </row>
        <row r="1272">
          <cell r="U1272" t="str">
            <v>шт.</v>
          </cell>
        </row>
        <row r="1273">
          <cell r="U1273" t="str">
            <v>шт.</v>
          </cell>
        </row>
        <row r="1274">
          <cell r="U1274" t="str">
            <v>шт.</v>
          </cell>
        </row>
        <row r="1275">
          <cell r="U1275" t="str">
            <v>шт.</v>
          </cell>
        </row>
        <row r="1276">
          <cell r="U1276" t="str">
            <v>шт.</v>
          </cell>
        </row>
        <row r="1277">
          <cell r="U1277" t="str">
            <v>шт.</v>
          </cell>
        </row>
        <row r="1278">
          <cell r="U1278" t="str">
            <v>шт.</v>
          </cell>
        </row>
        <row r="1279">
          <cell r="U1279" t="str">
            <v>шт.</v>
          </cell>
        </row>
        <row r="1280">
          <cell r="U1280" t="str">
            <v>шт.</v>
          </cell>
        </row>
        <row r="1281">
          <cell r="U1281" t="str">
            <v>шт.</v>
          </cell>
        </row>
        <row r="1282">
          <cell r="U1282" t="str">
            <v>шт.</v>
          </cell>
        </row>
        <row r="1283">
          <cell r="U1283" t="str">
            <v>шт.</v>
          </cell>
        </row>
        <row r="1284">
          <cell r="U1284" t="str">
            <v>шт.</v>
          </cell>
        </row>
        <row r="1285">
          <cell r="U1285" t="str">
            <v>шт.</v>
          </cell>
        </row>
        <row r="1286">
          <cell r="U1286" t="str">
            <v>шт.</v>
          </cell>
        </row>
        <row r="1287">
          <cell r="U1287" t="str">
            <v>шт.</v>
          </cell>
        </row>
        <row r="1288">
          <cell r="U1288" t="str">
            <v>шт.</v>
          </cell>
        </row>
        <row r="1289">
          <cell r="U1289" t="str">
            <v>шт.</v>
          </cell>
        </row>
        <row r="1290">
          <cell r="U1290" t="str">
            <v>шт.</v>
          </cell>
        </row>
        <row r="1291">
          <cell r="U1291" t="str">
            <v>шт.</v>
          </cell>
        </row>
        <row r="1292">
          <cell r="U1292" t="str">
            <v>шт.</v>
          </cell>
        </row>
        <row r="1293">
          <cell r="U1293" t="str">
            <v>шт.</v>
          </cell>
        </row>
        <row r="1294">
          <cell r="U1294" t="str">
            <v>шт.</v>
          </cell>
        </row>
        <row r="1295">
          <cell r="U1295" t="str">
            <v>шт.</v>
          </cell>
        </row>
        <row r="1296">
          <cell r="U1296" t="str">
            <v>шт.</v>
          </cell>
        </row>
        <row r="1297">
          <cell r="U1297" t="str">
            <v>шт.</v>
          </cell>
        </row>
        <row r="1298">
          <cell r="U1298" t="str">
            <v>шт.</v>
          </cell>
        </row>
        <row r="1299">
          <cell r="U1299" t="str">
            <v>шт.</v>
          </cell>
        </row>
        <row r="1300">
          <cell r="U1300" t="str">
            <v>шт.</v>
          </cell>
        </row>
        <row r="1301">
          <cell r="U1301" t="str">
            <v>шт.</v>
          </cell>
        </row>
        <row r="1302">
          <cell r="U1302" t="str">
            <v>шт.</v>
          </cell>
        </row>
        <row r="1303">
          <cell r="U1303" t="str">
            <v>шт.</v>
          </cell>
        </row>
        <row r="1304">
          <cell r="U1304" t="str">
            <v>шт.</v>
          </cell>
        </row>
        <row r="1305">
          <cell r="U1305" t="str">
            <v>шт.</v>
          </cell>
        </row>
        <row r="1306">
          <cell r="U1306" t="str">
            <v>шт.</v>
          </cell>
        </row>
        <row r="1307">
          <cell r="U1307" t="str">
            <v>шт.</v>
          </cell>
        </row>
        <row r="1308">
          <cell r="U1308" t="str">
            <v>шт.</v>
          </cell>
        </row>
        <row r="1309">
          <cell r="U1309" t="str">
            <v>шт.</v>
          </cell>
        </row>
        <row r="1310">
          <cell r="U1310" t="str">
            <v>шт.</v>
          </cell>
        </row>
        <row r="1311">
          <cell r="U1311" t="str">
            <v>шт.</v>
          </cell>
        </row>
        <row r="1312">
          <cell r="U1312" t="str">
            <v>шт.</v>
          </cell>
        </row>
        <row r="1313">
          <cell r="U1313" t="str">
            <v>шт.</v>
          </cell>
        </row>
        <row r="1314">
          <cell r="U1314" t="str">
            <v>шт.</v>
          </cell>
        </row>
        <row r="1315">
          <cell r="U1315" t="str">
            <v>шт.</v>
          </cell>
        </row>
        <row r="1316">
          <cell r="U1316" t="str">
            <v>шт.</v>
          </cell>
        </row>
        <row r="1317">
          <cell r="U1317" t="str">
            <v>шт.</v>
          </cell>
        </row>
        <row r="1318">
          <cell r="U1318" t="str">
            <v>шт.</v>
          </cell>
        </row>
        <row r="1319">
          <cell r="U1319" t="str">
            <v>шт.</v>
          </cell>
        </row>
        <row r="1320">
          <cell r="U1320" t="str">
            <v>шт.</v>
          </cell>
        </row>
        <row r="1321">
          <cell r="U1321" t="e">
            <v>#N/A</v>
          </cell>
        </row>
        <row r="1322">
          <cell r="U1322" t="str">
            <v>шт.</v>
          </cell>
        </row>
        <row r="1323">
          <cell r="U1323" t="str">
            <v>шт.</v>
          </cell>
        </row>
        <row r="1324">
          <cell r="U1324" t="e">
            <v>#N/A</v>
          </cell>
        </row>
        <row r="1325">
          <cell r="U1325" t="e">
            <v>#N/A</v>
          </cell>
        </row>
        <row r="1326">
          <cell r="U1326" t="str">
            <v>км.</v>
          </cell>
        </row>
        <row r="1327">
          <cell r="U1327" t="str">
            <v>шт.</v>
          </cell>
        </row>
        <row r="1328">
          <cell r="U1328" t="str">
            <v>шт.</v>
          </cell>
        </row>
        <row r="1329">
          <cell r="U1329" t="str">
            <v>шт.</v>
          </cell>
        </row>
        <row r="1330">
          <cell r="U1330" t="str">
            <v>шт.</v>
          </cell>
        </row>
        <row r="1331">
          <cell r="U1331" t="str">
            <v>шт.</v>
          </cell>
        </row>
        <row r="1332">
          <cell r="U1332" t="str">
            <v>шт.</v>
          </cell>
        </row>
        <row r="1333">
          <cell r="U1333" t="str">
            <v>шт.</v>
          </cell>
        </row>
        <row r="1334">
          <cell r="U1334" t="str">
            <v>шт.</v>
          </cell>
        </row>
        <row r="1335">
          <cell r="U1335" t="str">
            <v>шт.</v>
          </cell>
        </row>
        <row r="1336">
          <cell r="U1336" t="str">
            <v>шт.</v>
          </cell>
        </row>
        <row r="1337">
          <cell r="U1337" t="str">
            <v>шт.</v>
          </cell>
        </row>
        <row r="1338">
          <cell r="U1338" t="str">
            <v>шт.</v>
          </cell>
        </row>
        <row r="1339">
          <cell r="U1339" t="str">
            <v>шт.</v>
          </cell>
        </row>
        <row r="1340">
          <cell r="U1340" t="str">
            <v>шт.</v>
          </cell>
        </row>
        <row r="1341">
          <cell r="U1341" t="str">
            <v>шт.</v>
          </cell>
        </row>
        <row r="1342">
          <cell r="U1342" t="str">
            <v>шт.</v>
          </cell>
        </row>
        <row r="1343">
          <cell r="U1343" t="str">
            <v>шт.</v>
          </cell>
        </row>
        <row r="1344">
          <cell r="U1344" t="str">
            <v>шт.</v>
          </cell>
        </row>
        <row r="1345">
          <cell r="U1345" t="str">
            <v>шт.</v>
          </cell>
        </row>
        <row r="1346">
          <cell r="U1346" t="str">
            <v>шт.</v>
          </cell>
        </row>
        <row r="1347">
          <cell r="U1347" t="str">
            <v>шт.</v>
          </cell>
        </row>
        <row r="1348">
          <cell r="U1348" t="str">
            <v>шт.</v>
          </cell>
        </row>
        <row r="1349">
          <cell r="U1349" t="str">
            <v>шт.</v>
          </cell>
        </row>
        <row r="1350">
          <cell r="U1350" t="str">
            <v>шт.</v>
          </cell>
        </row>
        <row r="1351">
          <cell r="U1351" t="str">
            <v>шт.</v>
          </cell>
        </row>
        <row r="1352">
          <cell r="U1352" t="str">
            <v>шт.</v>
          </cell>
        </row>
        <row r="1353">
          <cell r="U1353" t="str">
            <v>шт.</v>
          </cell>
        </row>
        <row r="1354">
          <cell r="U1354" t="str">
            <v>шт.</v>
          </cell>
        </row>
        <row r="1355">
          <cell r="U1355" t="str">
            <v>шт.</v>
          </cell>
        </row>
        <row r="1356">
          <cell r="U1356" t="str">
            <v>шт.</v>
          </cell>
        </row>
        <row r="1357">
          <cell r="U1357" t="str">
            <v>шт.</v>
          </cell>
        </row>
        <row r="1358">
          <cell r="U1358" t="str">
            <v>шт.</v>
          </cell>
        </row>
        <row r="1359">
          <cell r="U1359" t="str">
            <v>шт.</v>
          </cell>
        </row>
        <row r="1360">
          <cell r="U1360" t="str">
            <v>шт.</v>
          </cell>
        </row>
        <row r="1361">
          <cell r="U1361" t="str">
            <v>шт.</v>
          </cell>
        </row>
        <row r="1362">
          <cell r="U1362" t="str">
            <v>шт.</v>
          </cell>
        </row>
        <row r="1363">
          <cell r="U1363" t="str">
            <v>шт.</v>
          </cell>
        </row>
        <row r="1364">
          <cell r="U1364" t="str">
            <v>шт.</v>
          </cell>
        </row>
        <row r="1365">
          <cell r="U1365" t="str">
            <v>шт.</v>
          </cell>
        </row>
        <row r="1366">
          <cell r="U1366" t="str">
            <v>шт.</v>
          </cell>
        </row>
        <row r="1367">
          <cell r="U1367" t="str">
            <v>шт.</v>
          </cell>
        </row>
        <row r="1368">
          <cell r="U1368" t="str">
            <v>шт.</v>
          </cell>
        </row>
        <row r="1369">
          <cell r="U1369" t="str">
            <v>шт.</v>
          </cell>
        </row>
        <row r="1370">
          <cell r="U1370" t="str">
            <v>шт.</v>
          </cell>
        </row>
        <row r="1371">
          <cell r="U1371" t="str">
            <v>шт.</v>
          </cell>
        </row>
        <row r="1372">
          <cell r="U1372" t="str">
            <v>шт.</v>
          </cell>
        </row>
        <row r="1373">
          <cell r="U1373" t="str">
            <v>шт.</v>
          </cell>
        </row>
        <row r="1374">
          <cell r="U1374" t="str">
            <v>шт.</v>
          </cell>
        </row>
        <row r="1375">
          <cell r="U1375" t="str">
            <v>шт.</v>
          </cell>
        </row>
        <row r="1376">
          <cell r="U1376" t="str">
            <v>шт.</v>
          </cell>
        </row>
        <row r="1377">
          <cell r="U1377" t="str">
            <v>шт.</v>
          </cell>
        </row>
        <row r="1378">
          <cell r="U1378" t="str">
            <v>шт.</v>
          </cell>
        </row>
        <row r="1379">
          <cell r="U1379" t="str">
            <v>шт.</v>
          </cell>
        </row>
        <row r="1380">
          <cell r="U1380" t="str">
            <v>шт.</v>
          </cell>
        </row>
        <row r="1381">
          <cell r="U1381" t="str">
            <v>шт.</v>
          </cell>
        </row>
        <row r="1382">
          <cell r="U1382" t="str">
            <v>шт.</v>
          </cell>
        </row>
        <row r="1383">
          <cell r="U1383" t="str">
            <v>шт.</v>
          </cell>
        </row>
        <row r="1384">
          <cell r="U1384" t="str">
            <v>шт.</v>
          </cell>
        </row>
        <row r="1385">
          <cell r="U1385" t="str">
            <v>шт.</v>
          </cell>
        </row>
        <row r="1386">
          <cell r="U1386" t="str">
            <v>шт.</v>
          </cell>
        </row>
        <row r="1387">
          <cell r="U1387" t="str">
            <v>шт.</v>
          </cell>
        </row>
        <row r="1388">
          <cell r="U1388" t="str">
            <v>шт.</v>
          </cell>
        </row>
        <row r="1389">
          <cell r="U1389" t="str">
            <v>шт.</v>
          </cell>
        </row>
        <row r="1390">
          <cell r="U1390" t="str">
            <v>шт.</v>
          </cell>
        </row>
        <row r="1391">
          <cell r="U1391" t="str">
            <v>шт.</v>
          </cell>
        </row>
        <row r="1392">
          <cell r="U1392" t="str">
            <v>шт.</v>
          </cell>
        </row>
        <row r="1393">
          <cell r="U1393" t="str">
            <v>шт.</v>
          </cell>
        </row>
        <row r="1394">
          <cell r="U1394" t="str">
            <v>шт.</v>
          </cell>
        </row>
        <row r="1395">
          <cell r="U1395" t="str">
            <v>шт.</v>
          </cell>
        </row>
        <row r="1396">
          <cell r="U1396" t="str">
            <v>шт.</v>
          </cell>
        </row>
        <row r="1397">
          <cell r="U1397" t="str">
            <v>шт.</v>
          </cell>
        </row>
        <row r="1398">
          <cell r="U1398" t="str">
            <v>шт.</v>
          </cell>
        </row>
        <row r="1399">
          <cell r="U1399" t="str">
            <v>шт.</v>
          </cell>
        </row>
        <row r="1400">
          <cell r="U1400" t="str">
            <v>шт.</v>
          </cell>
        </row>
        <row r="1401">
          <cell r="U1401" t="str">
            <v>шт.</v>
          </cell>
        </row>
        <row r="1402">
          <cell r="U1402" t="str">
            <v>шт.</v>
          </cell>
        </row>
        <row r="1403">
          <cell r="U1403" t="str">
            <v>шт.</v>
          </cell>
        </row>
        <row r="1404">
          <cell r="U1404" t="str">
            <v>шт.</v>
          </cell>
        </row>
        <row r="1405">
          <cell r="U1405" t="str">
            <v>шт.</v>
          </cell>
        </row>
        <row r="1406">
          <cell r="U1406" t="str">
            <v>шт.</v>
          </cell>
        </row>
        <row r="1407">
          <cell r="U1407" t="str">
            <v>шт.</v>
          </cell>
        </row>
        <row r="1408">
          <cell r="U1408" t="str">
            <v>шт.</v>
          </cell>
        </row>
        <row r="1409">
          <cell r="U1409" t="str">
            <v>шт.</v>
          </cell>
        </row>
        <row r="1410">
          <cell r="U1410" t="str">
            <v>шт.</v>
          </cell>
        </row>
        <row r="1411">
          <cell r="U1411" t="str">
            <v>шт.</v>
          </cell>
        </row>
        <row r="1412">
          <cell r="U1412" t="str">
            <v>шт.</v>
          </cell>
        </row>
        <row r="1413">
          <cell r="U1413" t="str">
            <v>шт.</v>
          </cell>
        </row>
        <row r="1414">
          <cell r="U1414" t="str">
            <v>шт.</v>
          </cell>
        </row>
        <row r="1415">
          <cell r="U1415" t="str">
            <v>шт.</v>
          </cell>
        </row>
        <row r="1416">
          <cell r="U1416" t="str">
            <v>шт.</v>
          </cell>
        </row>
        <row r="1417">
          <cell r="U1417" t="str">
            <v>шт.</v>
          </cell>
        </row>
        <row r="1418">
          <cell r="U1418" t="str">
            <v>шт.</v>
          </cell>
        </row>
        <row r="1419">
          <cell r="U1419" t="str">
            <v>шт.</v>
          </cell>
        </row>
        <row r="1420">
          <cell r="U1420" t="str">
            <v>шт.</v>
          </cell>
        </row>
        <row r="1421">
          <cell r="U1421" t="str">
            <v>шт.</v>
          </cell>
        </row>
        <row r="1422">
          <cell r="U1422" t="str">
            <v>шт.</v>
          </cell>
        </row>
        <row r="1423">
          <cell r="U1423" t="str">
            <v>шт.</v>
          </cell>
        </row>
        <row r="1424">
          <cell r="U1424" t="str">
            <v>шт.</v>
          </cell>
        </row>
        <row r="1425">
          <cell r="U1425" t="str">
            <v>шт.</v>
          </cell>
        </row>
        <row r="1426">
          <cell r="U1426" t="str">
            <v>шт.</v>
          </cell>
        </row>
        <row r="1427">
          <cell r="U1427" t="str">
            <v>шт.</v>
          </cell>
        </row>
        <row r="1428">
          <cell r="U1428" t="str">
            <v>шт.</v>
          </cell>
        </row>
        <row r="1429">
          <cell r="U1429" t="str">
            <v>шт.</v>
          </cell>
        </row>
        <row r="1430">
          <cell r="U1430" t="str">
            <v>шт.</v>
          </cell>
        </row>
        <row r="1431">
          <cell r="U1431" t="str">
            <v>шт.</v>
          </cell>
        </row>
        <row r="1432">
          <cell r="U1432" t="str">
            <v>шт.</v>
          </cell>
        </row>
        <row r="1433">
          <cell r="U1433" t="str">
            <v>шт.</v>
          </cell>
        </row>
        <row r="1434">
          <cell r="U1434" t="str">
            <v>шт.</v>
          </cell>
        </row>
        <row r="1435">
          <cell r="U1435" t="str">
            <v>шт.</v>
          </cell>
        </row>
        <row r="1436">
          <cell r="U1436" t="str">
            <v>шт.</v>
          </cell>
        </row>
        <row r="1437">
          <cell r="U1437" t="str">
            <v>шт.</v>
          </cell>
        </row>
        <row r="1438">
          <cell r="U1438" t="str">
            <v>шт.</v>
          </cell>
        </row>
        <row r="1439">
          <cell r="U1439" t="str">
            <v>шт.</v>
          </cell>
        </row>
        <row r="1440">
          <cell r="U1440" t="str">
            <v>шт.</v>
          </cell>
        </row>
        <row r="1441">
          <cell r="U1441" t="str">
            <v>шт.</v>
          </cell>
        </row>
        <row r="1442">
          <cell r="U1442" t="str">
            <v>шт.</v>
          </cell>
        </row>
        <row r="1443">
          <cell r="U1443" t="str">
            <v>шт.</v>
          </cell>
        </row>
        <row r="1444">
          <cell r="U1444" t="str">
            <v>шт.</v>
          </cell>
        </row>
        <row r="1445">
          <cell r="U1445" t="str">
            <v>шт.</v>
          </cell>
        </row>
        <row r="1446">
          <cell r="U1446" t="str">
            <v>шт.</v>
          </cell>
        </row>
        <row r="1447">
          <cell r="U1447" t="str">
            <v>шт.</v>
          </cell>
        </row>
        <row r="1448">
          <cell r="U1448" t="str">
            <v>шт.</v>
          </cell>
        </row>
        <row r="1449">
          <cell r="U1449" t="str">
            <v>шт.</v>
          </cell>
        </row>
        <row r="1450">
          <cell r="U1450" t="str">
            <v>шт.</v>
          </cell>
        </row>
        <row r="1451">
          <cell r="U1451" t="str">
            <v>шт.</v>
          </cell>
        </row>
        <row r="1452">
          <cell r="U1452" t="str">
            <v>шт.</v>
          </cell>
        </row>
        <row r="1453">
          <cell r="U1453" t="str">
            <v>шт.</v>
          </cell>
        </row>
        <row r="1454">
          <cell r="U1454" t="str">
            <v>шт.</v>
          </cell>
        </row>
        <row r="1455">
          <cell r="U1455" t="str">
            <v>шт.</v>
          </cell>
        </row>
        <row r="1456">
          <cell r="U1456" t="str">
            <v>шт.</v>
          </cell>
        </row>
        <row r="1457">
          <cell r="U1457" t="str">
            <v>шт.</v>
          </cell>
        </row>
        <row r="1458">
          <cell r="U1458" t="str">
            <v>шт.</v>
          </cell>
        </row>
        <row r="1459">
          <cell r="U1459" t="str">
            <v>шт.</v>
          </cell>
        </row>
        <row r="1460">
          <cell r="U1460" t="str">
            <v>шт.</v>
          </cell>
        </row>
        <row r="1461">
          <cell r="U1461" t="str">
            <v>шт.</v>
          </cell>
        </row>
        <row r="1462">
          <cell r="U1462" t="str">
            <v>шт.</v>
          </cell>
        </row>
        <row r="1463">
          <cell r="U1463" t="str">
            <v>шт.</v>
          </cell>
        </row>
        <row r="1464">
          <cell r="U1464" t="str">
            <v>шт.</v>
          </cell>
        </row>
        <row r="1465">
          <cell r="U1465" t="str">
            <v>шт.</v>
          </cell>
        </row>
        <row r="1466">
          <cell r="U1466" t="str">
            <v>шт.</v>
          </cell>
        </row>
        <row r="1467">
          <cell r="U1467" t="str">
            <v>шт.</v>
          </cell>
        </row>
        <row r="1468">
          <cell r="U1468" t="str">
            <v>шт.</v>
          </cell>
        </row>
        <row r="1469">
          <cell r="U1469" t="str">
            <v>шт.</v>
          </cell>
        </row>
        <row r="1470">
          <cell r="U1470" t="str">
            <v>шт.</v>
          </cell>
        </row>
        <row r="1471">
          <cell r="U1471" t="str">
            <v>шт.</v>
          </cell>
        </row>
        <row r="1472">
          <cell r="U1472" t="str">
            <v>шт.</v>
          </cell>
        </row>
        <row r="1473">
          <cell r="U1473" t="str">
            <v>шт.</v>
          </cell>
        </row>
        <row r="1474">
          <cell r="U1474" t="str">
            <v>шт.</v>
          </cell>
        </row>
        <row r="1475">
          <cell r="U1475" t="str">
            <v>шт.</v>
          </cell>
        </row>
        <row r="1476">
          <cell r="U1476" t="str">
            <v>шт.</v>
          </cell>
        </row>
        <row r="1477">
          <cell r="U1477" t="str">
            <v>шт.</v>
          </cell>
        </row>
        <row r="1478">
          <cell r="U1478" t="str">
            <v>шт.</v>
          </cell>
        </row>
        <row r="1479">
          <cell r="U1479" t="str">
            <v>шт.</v>
          </cell>
        </row>
        <row r="1480">
          <cell r="U1480" t="str">
            <v>шт.</v>
          </cell>
        </row>
        <row r="1481">
          <cell r="U1481" t="str">
            <v>шт.</v>
          </cell>
        </row>
        <row r="1482">
          <cell r="U1482" t="str">
            <v>шт.</v>
          </cell>
        </row>
        <row r="1483">
          <cell r="U1483" t="str">
            <v>шт.</v>
          </cell>
        </row>
        <row r="1484">
          <cell r="U1484" t="str">
            <v>шт.</v>
          </cell>
        </row>
        <row r="1485">
          <cell r="U1485" t="str">
            <v>шт.</v>
          </cell>
        </row>
        <row r="1486">
          <cell r="U1486" t="str">
            <v>шт.</v>
          </cell>
        </row>
        <row r="1487">
          <cell r="U1487" t="str">
            <v>шт.</v>
          </cell>
        </row>
        <row r="1488">
          <cell r="U1488" t="str">
            <v>шт.</v>
          </cell>
        </row>
        <row r="1489">
          <cell r="U1489" t="str">
            <v>шт.</v>
          </cell>
        </row>
        <row r="1490">
          <cell r="U1490" t="str">
            <v>шт.</v>
          </cell>
        </row>
        <row r="1491">
          <cell r="U1491" t="str">
            <v>шт.</v>
          </cell>
        </row>
        <row r="1492">
          <cell r="U1492" t="str">
            <v>шт.</v>
          </cell>
        </row>
        <row r="1493">
          <cell r="U1493" t="str">
            <v>шт.</v>
          </cell>
        </row>
        <row r="1494">
          <cell r="U1494" t="str">
            <v>шт.</v>
          </cell>
        </row>
        <row r="1495">
          <cell r="U1495" t="str">
            <v>шт.</v>
          </cell>
        </row>
        <row r="1496">
          <cell r="U1496" t="str">
            <v>шт.</v>
          </cell>
        </row>
        <row r="1497">
          <cell r="U1497" t="str">
            <v>шт.</v>
          </cell>
        </row>
        <row r="1498">
          <cell r="U1498" t="str">
            <v>шт.</v>
          </cell>
        </row>
        <row r="1499">
          <cell r="U1499" t="str">
            <v>шт.</v>
          </cell>
        </row>
        <row r="1500">
          <cell r="U1500" t="str">
            <v>шт.</v>
          </cell>
        </row>
        <row r="1501">
          <cell r="U1501" t="str">
            <v>шт.</v>
          </cell>
        </row>
        <row r="1502">
          <cell r="U1502" t="str">
            <v>шт.</v>
          </cell>
        </row>
        <row r="1503">
          <cell r="U1503" t="str">
            <v>шт.</v>
          </cell>
        </row>
        <row r="1504">
          <cell r="U1504" t="str">
            <v>шт.</v>
          </cell>
        </row>
        <row r="1505">
          <cell r="U1505" t="str">
            <v>шт.</v>
          </cell>
        </row>
        <row r="1506">
          <cell r="U1506" t="str">
            <v>шт.</v>
          </cell>
        </row>
        <row r="1507">
          <cell r="U1507" t="str">
            <v>шт.</v>
          </cell>
        </row>
        <row r="1508">
          <cell r="U1508" t="str">
            <v>шт.</v>
          </cell>
        </row>
        <row r="1509">
          <cell r="U1509" t="str">
            <v>шт.</v>
          </cell>
        </row>
        <row r="1510">
          <cell r="U1510" t="str">
            <v>шт.</v>
          </cell>
        </row>
        <row r="1511">
          <cell r="U1511" t="str">
            <v>шт.</v>
          </cell>
        </row>
        <row r="1512">
          <cell r="U1512" t="str">
            <v>шт.</v>
          </cell>
        </row>
        <row r="1513">
          <cell r="U1513" t="str">
            <v>шт.</v>
          </cell>
        </row>
        <row r="1514">
          <cell r="U1514" t="str">
            <v>шт.</v>
          </cell>
        </row>
        <row r="1515">
          <cell r="U1515" t="str">
            <v>шт.</v>
          </cell>
        </row>
        <row r="1516">
          <cell r="U1516" t="str">
            <v>шт.</v>
          </cell>
        </row>
        <row r="1517">
          <cell r="U1517" t="str">
            <v>шт.</v>
          </cell>
        </row>
        <row r="1518">
          <cell r="U1518" t="str">
            <v>шт.</v>
          </cell>
        </row>
        <row r="1519">
          <cell r="U1519" t="str">
            <v>шт.</v>
          </cell>
        </row>
        <row r="1520">
          <cell r="U1520" t="str">
            <v>шт.</v>
          </cell>
        </row>
        <row r="1521">
          <cell r="U1521" t="str">
            <v>шт.</v>
          </cell>
        </row>
        <row r="1522">
          <cell r="U1522" t="str">
            <v>шт.</v>
          </cell>
        </row>
        <row r="1523">
          <cell r="U1523" t="str">
            <v>шт.</v>
          </cell>
        </row>
        <row r="1524">
          <cell r="U1524" t="str">
            <v>шт.</v>
          </cell>
        </row>
        <row r="1525">
          <cell r="U1525" t="str">
            <v>шт.</v>
          </cell>
        </row>
        <row r="1526">
          <cell r="U1526" t="str">
            <v>шт.</v>
          </cell>
        </row>
        <row r="1527">
          <cell r="U1527" t="str">
            <v>шт.</v>
          </cell>
        </row>
        <row r="1528">
          <cell r="U1528" t="str">
            <v>шт.</v>
          </cell>
        </row>
        <row r="1529">
          <cell r="U1529" t="str">
            <v>шт.</v>
          </cell>
        </row>
        <row r="1530">
          <cell r="U1530" t="str">
            <v>шт.</v>
          </cell>
        </row>
        <row r="1531">
          <cell r="U1531" t="str">
            <v>шт.</v>
          </cell>
        </row>
        <row r="1532">
          <cell r="U1532" t="str">
            <v>шт.</v>
          </cell>
        </row>
        <row r="1533">
          <cell r="U1533" t="str">
            <v>шт.</v>
          </cell>
        </row>
        <row r="1534">
          <cell r="U1534" t="str">
            <v>шт.</v>
          </cell>
        </row>
        <row r="1535">
          <cell r="U1535" t="str">
            <v>шт.</v>
          </cell>
        </row>
        <row r="1536">
          <cell r="U1536" t="str">
            <v>шт.</v>
          </cell>
        </row>
        <row r="1537">
          <cell r="U1537" t="str">
            <v>шт.</v>
          </cell>
        </row>
        <row r="1538">
          <cell r="U1538" t="str">
            <v>шт.</v>
          </cell>
        </row>
        <row r="1539">
          <cell r="U1539" t="str">
            <v>шт.</v>
          </cell>
        </row>
        <row r="1540">
          <cell r="U1540" t="str">
            <v>шт.</v>
          </cell>
        </row>
        <row r="1541">
          <cell r="U1541" t="str">
            <v>шт.</v>
          </cell>
        </row>
        <row r="1542">
          <cell r="U1542" t="str">
            <v>шт.</v>
          </cell>
        </row>
        <row r="1543">
          <cell r="U1543" t="str">
            <v>шт.</v>
          </cell>
        </row>
        <row r="1544">
          <cell r="U1544" t="str">
            <v>шт.</v>
          </cell>
        </row>
        <row r="1545">
          <cell r="U1545" t="str">
            <v>шт.</v>
          </cell>
        </row>
        <row r="1546">
          <cell r="U1546" t="str">
            <v>шт.</v>
          </cell>
        </row>
        <row r="1547">
          <cell r="U1547" t="str">
            <v>шт.</v>
          </cell>
        </row>
        <row r="1548">
          <cell r="U1548" t="str">
            <v>шт.</v>
          </cell>
        </row>
        <row r="1549">
          <cell r="U1549" t="str">
            <v>шт.</v>
          </cell>
        </row>
        <row r="1550">
          <cell r="U1550" t="str">
            <v>шт.</v>
          </cell>
        </row>
        <row r="1551">
          <cell r="U1551" t="str">
            <v>шт.</v>
          </cell>
        </row>
        <row r="1552">
          <cell r="U1552" t="str">
            <v>шт.</v>
          </cell>
        </row>
        <row r="1553">
          <cell r="U1553" t="str">
            <v>шт.</v>
          </cell>
        </row>
        <row r="1554">
          <cell r="U1554" t="str">
            <v>шт.</v>
          </cell>
        </row>
        <row r="1555">
          <cell r="U1555" t="str">
            <v>шт.</v>
          </cell>
        </row>
        <row r="1556">
          <cell r="U1556" t="str">
            <v>шт.</v>
          </cell>
        </row>
        <row r="1557">
          <cell r="U1557" t="str">
            <v>шт.</v>
          </cell>
        </row>
        <row r="1558">
          <cell r="U1558" t="str">
            <v>шт.</v>
          </cell>
        </row>
        <row r="1559">
          <cell r="U1559" t="str">
            <v>шт.</v>
          </cell>
        </row>
        <row r="1560">
          <cell r="U1560" t="str">
            <v>шт.</v>
          </cell>
        </row>
        <row r="1561">
          <cell r="U1561" t="str">
            <v>шт.</v>
          </cell>
        </row>
        <row r="1562">
          <cell r="U1562" t="str">
            <v>шт.</v>
          </cell>
        </row>
        <row r="1563">
          <cell r="U1563" t="str">
            <v>шт.</v>
          </cell>
        </row>
        <row r="1564">
          <cell r="U1564" t="str">
            <v>шт.</v>
          </cell>
        </row>
        <row r="1565">
          <cell r="U1565" t="str">
            <v>шт.</v>
          </cell>
        </row>
        <row r="1566">
          <cell r="U1566" t="str">
            <v>шт.</v>
          </cell>
        </row>
        <row r="1567">
          <cell r="U1567" t="str">
            <v>шт.</v>
          </cell>
        </row>
        <row r="1568">
          <cell r="U1568" t="str">
            <v>шт.</v>
          </cell>
        </row>
        <row r="1569">
          <cell r="U1569" t="str">
            <v>шт.</v>
          </cell>
        </row>
        <row r="1570">
          <cell r="U1570" t="str">
            <v>шт.</v>
          </cell>
        </row>
        <row r="1571">
          <cell r="U1571" t="str">
            <v>шт.</v>
          </cell>
        </row>
        <row r="1572">
          <cell r="U1572" t="str">
            <v>шт.</v>
          </cell>
        </row>
        <row r="1573">
          <cell r="U1573" t="str">
            <v>шт.</v>
          </cell>
        </row>
        <row r="1574">
          <cell r="U1574" t="str">
            <v>шт.</v>
          </cell>
        </row>
        <row r="1575">
          <cell r="U1575" t="str">
            <v>шт.</v>
          </cell>
        </row>
        <row r="1576">
          <cell r="U1576" t="str">
            <v>шт.</v>
          </cell>
        </row>
        <row r="1577">
          <cell r="U1577" t="str">
            <v>шт.</v>
          </cell>
        </row>
        <row r="1578">
          <cell r="U1578" t="str">
            <v>шт.</v>
          </cell>
        </row>
        <row r="1579">
          <cell r="U1579" t="str">
            <v>шт.</v>
          </cell>
        </row>
        <row r="1580">
          <cell r="U1580" t="str">
            <v>шт.</v>
          </cell>
        </row>
        <row r="1581">
          <cell r="U1581" t="str">
            <v>шт.</v>
          </cell>
        </row>
        <row r="1582">
          <cell r="U1582" t="str">
            <v>шт.</v>
          </cell>
        </row>
        <row r="1583">
          <cell r="U1583" t="str">
            <v>шт.</v>
          </cell>
        </row>
        <row r="1584">
          <cell r="U1584" t="str">
            <v>шт.</v>
          </cell>
        </row>
        <row r="1585">
          <cell r="U1585" t="str">
            <v>шт.</v>
          </cell>
        </row>
        <row r="1586">
          <cell r="U1586" t="str">
            <v>шт.</v>
          </cell>
        </row>
        <row r="1587">
          <cell r="U1587" t="str">
            <v>шт.</v>
          </cell>
        </row>
        <row r="1588">
          <cell r="U1588" t="str">
            <v>шт.</v>
          </cell>
        </row>
        <row r="1589">
          <cell r="U1589" t="str">
            <v>шт.</v>
          </cell>
        </row>
        <row r="1590">
          <cell r="U1590" t="str">
            <v>шт.</v>
          </cell>
        </row>
        <row r="1591">
          <cell r="U1591" t="str">
            <v>шт.</v>
          </cell>
        </row>
        <row r="1592">
          <cell r="U1592" t="str">
            <v>шт.</v>
          </cell>
        </row>
        <row r="1593">
          <cell r="U1593" t="str">
            <v>шт.</v>
          </cell>
        </row>
        <row r="1594">
          <cell r="U1594" t="str">
            <v>шт.</v>
          </cell>
        </row>
        <row r="1595">
          <cell r="U1595" t="str">
            <v>шт.</v>
          </cell>
        </row>
        <row r="1596">
          <cell r="U1596" t="str">
            <v>шт.</v>
          </cell>
        </row>
        <row r="1597">
          <cell r="U1597" t="str">
            <v>шт.</v>
          </cell>
        </row>
        <row r="1598">
          <cell r="U1598" t="str">
            <v>шт.</v>
          </cell>
        </row>
        <row r="1599">
          <cell r="U1599" t="str">
            <v>шт.</v>
          </cell>
        </row>
        <row r="1600">
          <cell r="U1600" t="str">
            <v>шт.</v>
          </cell>
        </row>
        <row r="1601">
          <cell r="U1601" t="str">
            <v>шт.</v>
          </cell>
        </row>
        <row r="1602">
          <cell r="U1602" t="str">
            <v>шт.</v>
          </cell>
        </row>
        <row r="1603">
          <cell r="U1603" t="str">
            <v>шт.</v>
          </cell>
        </row>
        <row r="1604">
          <cell r="U1604" t="str">
            <v>шт.</v>
          </cell>
        </row>
        <row r="1605">
          <cell r="U1605" t="str">
            <v>шт.</v>
          </cell>
        </row>
        <row r="1606">
          <cell r="U1606" t="str">
            <v>шт.</v>
          </cell>
        </row>
        <row r="1607">
          <cell r="U1607" t="str">
            <v>шт.</v>
          </cell>
        </row>
        <row r="1608">
          <cell r="U1608" t="str">
            <v>шт.</v>
          </cell>
        </row>
        <row r="1609">
          <cell r="U1609" t="str">
            <v>шт.</v>
          </cell>
        </row>
        <row r="1610">
          <cell r="U1610" t="str">
            <v>шт.</v>
          </cell>
        </row>
        <row r="1611">
          <cell r="U1611" t="str">
            <v>шт.</v>
          </cell>
        </row>
        <row r="1612">
          <cell r="U1612" t="str">
            <v>шт.</v>
          </cell>
        </row>
        <row r="1613">
          <cell r="U1613" t="str">
            <v>шт.</v>
          </cell>
        </row>
        <row r="1614">
          <cell r="U1614" t="str">
            <v>шт.</v>
          </cell>
        </row>
        <row r="1615">
          <cell r="U1615" t="str">
            <v>шт.</v>
          </cell>
        </row>
        <row r="1616">
          <cell r="U1616" t="str">
            <v>шт.</v>
          </cell>
        </row>
        <row r="1617">
          <cell r="U1617" t="str">
            <v>шт.</v>
          </cell>
        </row>
        <row r="1618">
          <cell r="U1618" t="str">
            <v>шт.</v>
          </cell>
        </row>
        <row r="1619">
          <cell r="U1619" t="str">
            <v>шт.</v>
          </cell>
        </row>
        <row r="1620">
          <cell r="U1620" t="str">
            <v>шт.</v>
          </cell>
        </row>
        <row r="1621">
          <cell r="U1621" t="str">
            <v>шт.</v>
          </cell>
        </row>
        <row r="1622">
          <cell r="U1622" t="str">
            <v>шт.</v>
          </cell>
        </row>
        <row r="1623">
          <cell r="U1623" t="str">
            <v>шт.</v>
          </cell>
        </row>
        <row r="1624">
          <cell r="U1624" t="str">
            <v>шт.</v>
          </cell>
        </row>
        <row r="1625">
          <cell r="U1625" t="str">
            <v>шт.</v>
          </cell>
        </row>
        <row r="1626">
          <cell r="U1626" t="str">
            <v>шт.</v>
          </cell>
        </row>
        <row r="1627">
          <cell r="U1627" t="str">
            <v>шт.</v>
          </cell>
        </row>
        <row r="1628">
          <cell r="U1628" t="str">
            <v>шт.</v>
          </cell>
        </row>
        <row r="1629">
          <cell r="U1629" t="str">
            <v>шт.</v>
          </cell>
        </row>
        <row r="1630">
          <cell r="U1630" t="str">
            <v>шт.</v>
          </cell>
        </row>
        <row r="1631">
          <cell r="U1631" t="str">
            <v>шт.</v>
          </cell>
        </row>
        <row r="1632">
          <cell r="U1632" t="str">
            <v>шт.</v>
          </cell>
        </row>
        <row r="1633">
          <cell r="U1633" t="str">
            <v>шт.</v>
          </cell>
        </row>
        <row r="1634">
          <cell r="U1634" t="str">
            <v>шт.</v>
          </cell>
        </row>
        <row r="1635">
          <cell r="U1635" t="str">
            <v>шт.</v>
          </cell>
        </row>
        <row r="1636">
          <cell r="U1636" t="str">
            <v>шт.</v>
          </cell>
        </row>
        <row r="1637">
          <cell r="U1637" t="str">
            <v>шт.</v>
          </cell>
        </row>
        <row r="1638">
          <cell r="U1638" t="str">
            <v>шт.</v>
          </cell>
        </row>
        <row r="1639">
          <cell r="U1639" t="str">
            <v>шт.</v>
          </cell>
        </row>
        <row r="1640">
          <cell r="U1640" t="str">
            <v>шт.</v>
          </cell>
        </row>
        <row r="1641">
          <cell r="U1641" t="str">
            <v>шт.</v>
          </cell>
        </row>
        <row r="1642">
          <cell r="U1642" t="str">
            <v>шт.</v>
          </cell>
        </row>
        <row r="1643">
          <cell r="U1643" t="str">
            <v>шт.</v>
          </cell>
        </row>
        <row r="1644">
          <cell r="U1644" t="str">
            <v>шт.</v>
          </cell>
        </row>
        <row r="1645">
          <cell r="U1645" t="str">
            <v>шт.</v>
          </cell>
        </row>
        <row r="1646">
          <cell r="U1646" t="str">
            <v>шт.</v>
          </cell>
        </row>
        <row r="1647">
          <cell r="U1647" t="str">
            <v>шт.</v>
          </cell>
        </row>
        <row r="1648">
          <cell r="U1648" t="str">
            <v>шт.</v>
          </cell>
        </row>
        <row r="1649">
          <cell r="U1649" t="str">
            <v>шт.</v>
          </cell>
        </row>
        <row r="1650">
          <cell r="U1650" t="str">
            <v>шт.</v>
          </cell>
        </row>
        <row r="1651">
          <cell r="U1651" t="str">
            <v>шт.</v>
          </cell>
        </row>
        <row r="1652">
          <cell r="U1652" t="str">
            <v>шт.</v>
          </cell>
        </row>
        <row r="1653">
          <cell r="U1653" t="str">
            <v>шт.</v>
          </cell>
        </row>
        <row r="1654">
          <cell r="U1654" t="str">
            <v>шт.</v>
          </cell>
        </row>
        <row r="1655">
          <cell r="U1655" t="str">
            <v>шт.</v>
          </cell>
        </row>
        <row r="1656">
          <cell r="U1656" t="str">
            <v>шт.</v>
          </cell>
        </row>
        <row r="1657">
          <cell r="U1657" t="str">
            <v>шт.</v>
          </cell>
        </row>
        <row r="1658">
          <cell r="U1658" t="str">
            <v>шт.</v>
          </cell>
        </row>
        <row r="1659">
          <cell r="U1659" t="str">
            <v>шт.</v>
          </cell>
        </row>
        <row r="1660">
          <cell r="U1660" t="str">
            <v>шт.</v>
          </cell>
        </row>
        <row r="1661">
          <cell r="U1661" t="str">
            <v>шт.</v>
          </cell>
        </row>
        <row r="1662">
          <cell r="U1662" t="str">
            <v>шт.</v>
          </cell>
        </row>
        <row r="1663">
          <cell r="U1663" t="str">
            <v>шт.</v>
          </cell>
        </row>
        <row r="1664">
          <cell r="U1664" t="str">
            <v>шт.</v>
          </cell>
        </row>
        <row r="1665">
          <cell r="U1665" t="str">
            <v>шт.</v>
          </cell>
        </row>
        <row r="1666">
          <cell r="U1666" t="str">
            <v>шт.</v>
          </cell>
        </row>
        <row r="1667">
          <cell r="U1667" t="str">
            <v>шт.</v>
          </cell>
        </row>
        <row r="1668">
          <cell r="U1668" t="str">
            <v>шт.</v>
          </cell>
        </row>
        <row r="1669">
          <cell r="U1669" t="str">
            <v>шт.</v>
          </cell>
        </row>
        <row r="1670">
          <cell r="U1670" t="str">
            <v>шт.</v>
          </cell>
        </row>
        <row r="1671">
          <cell r="U1671" t="str">
            <v>шт.</v>
          </cell>
        </row>
        <row r="1672">
          <cell r="U1672" t="str">
            <v>шт.</v>
          </cell>
        </row>
        <row r="1673">
          <cell r="U1673" t="str">
            <v>шт.</v>
          </cell>
        </row>
        <row r="1674">
          <cell r="U1674" t="str">
            <v>шт.</v>
          </cell>
        </row>
        <row r="1675">
          <cell r="U1675" t="str">
            <v>шт.</v>
          </cell>
        </row>
        <row r="1676">
          <cell r="U1676" t="str">
            <v>шт.</v>
          </cell>
        </row>
        <row r="1677">
          <cell r="U1677" t="str">
            <v>шт.</v>
          </cell>
        </row>
        <row r="1678">
          <cell r="U1678" t="str">
            <v>шт.</v>
          </cell>
        </row>
        <row r="1679">
          <cell r="U1679" t="str">
            <v>шт.</v>
          </cell>
        </row>
        <row r="1680">
          <cell r="U1680" t="str">
            <v>шт.</v>
          </cell>
        </row>
        <row r="1681">
          <cell r="U1681" t="str">
            <v>шт.</v>
          </cell>
        </row>
        <row r="1682">
          <cell r="U1682" t="str">
            <v>шт.</v>
          </cell>
        </row>
        <row r="1683">
          <cell r="U1683" t="str">
            <v>шт.</v>
          </cell>
        </row>
        <row r="1684">
          <cell r="U1684" t="str">
            <v>шт.</v>
          </cell>
        </row>
        <row r="1685">
          <cell r="U1685" t="str">
            <v>шт.</v>
          </cell>
        </row>
        <row r="1686">
          <cell r="U1686" t="str">
            <v>шт.</v>
          </cell>
        </row>
        <row r="1687">
          <cell r="U1687" t="str">
            <v>шт.</v>
          </cell>
        </row>
        <row r="1688">
          <cell r="U1688" t="str">
            <v>шт.</v>
          </cell>
        </row>
        <row r="1689">
          <cell r="U1689" t="str">
            <v>шт.</v>
          </cell>
        </row>
        <row r="1690">
          <cell r="U1690" t="str">
            <v>шт.</v>
          </cell>
        </row>
        <row r="1691">
          <cell r="U1691" t="str">
            <v>шт.</v>
          </cell>
        </row>
        <row r="1692">
          <cell r="U1692" t="str">
            <v>шт.</v>
          </cell>
        </row>
        <row r="1693">
          <cell r="U1693" t="str">
            <v>шт.</v>
          </cell>
        </row>
        <row r="1694">
          <cell r="U1694" t="str">
            <v>шт.</v>
          </cell>
        </row>
        <row r="1695">
          <cell r="U1695" t="str">
            <v>шт.</v>
          </cell>
        </row>
        <row r="1696">
          <cell r="U1696" t="str">
            <v>шт.</v>
          </cell>
        </row>
        <row r="1697">
          <cell r="U1697" t="str">
            <v>шт.</v>
          </cell>
        </row>
        <row r="1698">
          <cell r="U1698" t="str">
            <v>шт.</v>
          </cell>
        </row>
        <row r="1699">
          <cell r="U1699" t="str">
            <v>шт.</v>
          </cell>
        </row>
        <row r="1700">
          <cell r="U1700" t="str">
            <v>шт.</v>
          </cell>
        </row>
        <row r="1701">
          <cell r="U1701" t="str">
            <v>шт.</v>
          </cell>
        </row>
        <row r="1702">
          <cell r="U1702" t="str">
            <v>шт.</v>
          </cell>
        </row>
        <row r="1703">
          <cell r="U1703" t="str">
            <v>шт.</v>
          </cell>
        </row>
        <row r="1704">
          <cell r="U1704" t="str">
            <v>шт.</v>
          </cell>
        </row>
        <row r="1705">
          <cell r="U1705" t="str">
            <v>шт.</v>
          </cell>
        </row>
        <row r="1706">
          <cell r="U1706" t="str">
            <v>шт.</v>
          </cell>
        </row>
        <row r="1707">
          <cell r="U1707" t="str">
            <v>шт.</v>
          </cell>
        </row>
        <row r="1708">
          <cell r="U1708" t="str">
            <v>шт.</v>
          </cell>
        </row>
        <row r="1709">
          <cell r="U1709" t="str">
            <v>шт.</v>
          </cell>
        </row>
        <row r="1710">
          <cell r="U1710" t="str">
            <v>шт.</v>
          </cell>
        </row>
        <row r="1711">
          <cell r="U1711" t="str">
            <v>шт.</v>
          </cell>
        </row>
        <row r="1712">
          <cell r="U1712" t="str">
            <v>шт.</v>
          </cell>
        </row>
        <row r="1713">
          <cell r="U1713" t="str">
            <v>шт.</v>
          </cell>
        </row>
        <row r="1714">
          <cell r="U1714" t="str">
            <v>шт.</v>
          </cell>
        </row>
        <row r="1715">
          <cell r="U1715" t="str">
            <v>шт.</v>
          </cell>
        </row>
        <row r="1716">
          <cell r="U1716" t="str">
            <v>шт.</v>
          </cell>
        </row>
        <row r="1717">
          <cell r="U1717" t="str">
            <v>шт.</v>
          </cell>
        </row>
        <row r="1718">
          <cell r="U1718" t="str">
            <v>шт.</v>
          </cell>
        </row>
        <row r="1719">
          <cell r="U1719" t="str">
            <v>шт.</v>
          </cell>
        </row>
        <row r="1720">
          <cell r="U1720" t="str">
            <v>шт.</v>
          </cell>
        </row>
        <row r="1721">
          <cell r="U1721" t="str">
            <v>шт.</v>
          </cell>
        </row>
        <row r="1722">
          <cell r="U1722" t="str">
            <v>шт.</v>
          </cell>
        </row>
        <row r="1723">
          <cell r="U1723" t="str">
            <v>шт.</v>
          </cell>
        </row>
        <row r="1724">
          <cell r="U1724" t="str">
            <v>шт.</v>
          </cell>
        </row>
        <row r="1725">
          <cell r="U1725" t="str">
            <v>шт.</v>
          </cell>
        </row>
        <row r="1726">
          <cell r="U1726" t="str">
            <v>шт.</v>
          </cell>
        </row>
        <row r="1727">
          <cell r="U1727" t="str">
            <v>шт.</v>
          </cell>
        </row>
        <row r="1728">
          <cell r="U1728" t="str">
            <v>шт.</v>
          </cell>
        </row>
        <row r="1729">
          <cell r="U1729" t="str">
            <v>шт.</v>
          </cell>
        </row>
        <row r="1730">
          <cell r="U1730" t="str">
            <v>шт.</v>
          </cell>
        </row>
        <row r="1731">
          <cell r="U1731" t="str">
            <v>шт.</v>
          </cell>
        </row>
        <row r="1732">
          <cell r="U1732" t="str">
            <v>шт.</v>
          </cell>
        </row>
        <row r="1733">
          <cell r="U1733" t="str">
            <v>шт.</v>
          </cell>
        </row>
        <row r="1734">
          <cell r="U1734" t="str">
            <v>шт.</v>
          </cell>
        </row>
        <row r="1735">
          <cell r="U1735" t="str">
            <v>шт.</v>
          </cell>
        </row>
        <row r="1736">
          <cell r="U1736" t="str">
            <v>шт.</v>
          </cell>
        </row>
        <row r="1737">
          <cell r="U1737" t="str">
            <v>шт.</v>
          </cell>
        </row>
        <row r="1738">
          <cell r="U1738" t="str">
            <v>шт.</v>
          </cell>
        </row>
        <row r="1739">
          <cell r="U1739" t="str">
            <v>шт.</v>
          </cell>
        </row>
        <row r="1740">
          <cell r="U1740" t="str">
            <v>шт.</v>
          </cell>
        </row>
        <row r="1741">
          <cell r="U1741" t="str">
            <v>шт.</v>
          </cell>
        </row>
        <row r="1742">
          <cell r="U1742" t="str">
            <v>шт.</v>
          </cell>
        </row>
        <row r="1743">
          <cell r="U1743" t="str">
            <v>шт.</v>
          </cell>
        </row>
        <row r="1744">
          <cell r="U1744" t="str">
            <v>шт.</v>
          </cell>
        </row>
        <row r="1745">
          <cell r="U1745" t="str">
            <v>шт.</v>
          </cell>
        </row>
        <row r="1746">
          <cell r="U1746" t="str">
            <v>шт.</v>
          </cell>
        </row>
        <row r="1747">
          <cell r="U1747" t="str">
            <v>шт.</v>
          </cell>
        </row>
        <row r="1748">
          <cell r="U1748" t="str">
            <v>шт.</v>
          </cell>
        </row>
        <row r="1749">
          <cell r="U1749" t="str">
            <v>шт.</v>
          </cell>
        </row>
        <row r="1750">
          <cell r="U1750" t="str">
            <v>шт.</v>
          </cell>
        </row>
        <row r="1751">
          <cell r="U1751" t="str">
            <v>шт.</v>
          </cell>
        </row>
        <row r="1752">
          <cell r="U1752" t="str">
            <v>шт.</v>
          </cell>
        </row>
        <row r="1753">
          <cell r="U1753" t="str">
            <v>шт.</v>
          </cell>
        </row>
        <row r="1754">
          <cell r="U1754" t="str">
            <v>шт.</v>
          </cell>
        </row>
        <row r="1755">
          <cell r="U1755" t="str">
            <v>шт.</v>
          </cell>
        </row>
        <row r="1756">
          <cell r="U1756" t="str">
            <v>шт.</v>
          </cell>
        </row>
        <row r="1757">
          <cell r="U1757" t="str">
            <v>шт.</v>
          </cell>
        </row>
        <row r="1758">
          <cell r="U1758" t="str">
            <v>шт.</v>
          </cell>
        </row>
        <row r="1759">
          <cell r="U1759" t="str">
            <v>шт.</v>
          </cell>
        </row>
        <row r="1760">
          <cell r="U1760" t="str">
            <v>шт.</v>
          </cell>
        </row>
        <row r="1761">
          <cell r="U1761" t="str">
            <v>шт.</v>
          </cell>
        </row>
        <row r="1762">
          <cell r="U1762" t="str">
            <v>шт.</v>
          </cell>
        </row>
        <row r="1763">
          <cell r="U1763" t="str">
            <v>шт.</v>
          </cell>
        </row>
        <row r="1764">
          <cell r="U1764" t="str">
            <v>шт.</v>
          </cell>
        </row>
        <row r="1765">
          <cell r="U1765" t="str">
            <v>шт.</v>
          </cell>
        </row>
        <row r="1766">
          <cell r="U1766" t="str">
            <v>шт.</v>
          </cell>
        </row>
        <row r="1767">
          <cell r="U1767" t="str">
            <v>шт.</v>
          </cell>
        </row>
        <row r="1768">
          <cell r="U1768" t="str">
            <v>шт.</v>
          </cell>
        </row>
        <row r="1769">
          <cell r="U1769" t="str">
            <v>шт.</v>
          </cell>
        </row>
        <row r="1770">
          <cell r="U1770" t="str">
            <v>шт.</v>
          </cell>
        </row>
        <row r="1771">
          <cell r="U1771" t="str">
            <v>шт.</v>
          </cell>
        </row>
        <row r="1772">
          <cell r="U1772" t="str">
            <v>шт.</v>
          </cell>
        </row>
        <row r="1773">
          <cell r="U1773" t="str">
            <v>шт.</v>
          </cell>
        </row>
        <row r="1774">
          <cell r="U1774" t="str">
            <v>шт.</v>
          </cell>
        </row>
        <row r="1775">
          <cell r="U1775" t="str">
            <v>шт.</v>
          </cell>
        </row>
        <row r="1776">
          <cell r="U1776" t="str">
            <v>шт.</v>
          </cell>
        </row>
        <row r="1777">
          <cell r="U1777" t="str">
            <v>шт.</v>
          </cell>
        </row>
        <row r="1778">
          <cell r="U1778" t="str">
            <v>шт.</v>
          </cell>
        </row>
        <row r="1779">
          <cell r="U1779" t="str">
            <v>шт.</v>
          </cell>
        </row>
        <row r="1780">
          <cell r="U1780" t="str">
            <v>шт.</v>
          </cell>
        </row>
        <row r="1781">
          <cell r="U1781" t="str">
            <v>шт.</v>
          </cell>
        </row>
        <row r="1782">
          <cell r="U1782" t="str">
            <v>шт.</v>
          </cell>
        </row>
        <row r="1783">
          <cell r="U1783" t="str">
            <v>шт.</v>
          </cell>
        </row>
        <row r="1784">
          <cell r="U1784" t="str">
            <v>шт.</v>
          </cell>
        </row>
        <row r="1785">
          <cell r="U1785" t="str">
            <v>шт.</v>
          </cell>
        </row>
        <row r="1786">
          <cell r="U1786" t="str">
            <v>шт.</v>
          </cell>
        </row>
        <row r="1787">
          <cell r="U1787" t="str">
            <v>шт.</v>
          </cell>
        </row>
        <row r="1788">
          <cell r="U1788" t="str">
            <v>шт.</v>
          </cell>
        </row>
        <row r="1789">
          <cell r="U1789" t="str">
            <v>шт.</v>
          </cell>
        </row>
        <row r="1790">
          <cell r="U1790" t="str">
            <v>шт.</v>
          </cell>
        </row>
        <row r="1791">
          <cell r="U1791" t="str">
            <v>шт.</v>
          </cell>
        </row>
        <row r="1792">
          <cell r="U1792" t="str">
            <v>шт.</v>
          </cell>
        </row>
        <row r="1793">
          <cell r="U1793" t="str">
            <v>шт.</v>
          </cell>
        </row>
        <row r="1794">
          <cell r="U1794" t="str">
            <v>шт.</v>
          </cell>
        </row>
        <row r="1795">
          <cell r="U1795" t="str">
            <v>шт.</v>
          </cell>
        </row>
        <row r="1796">
          <cell r="U1796" t="str">
            <v>шт.</v>
          </cell>
        </row>
        <row r="1797">
          <cell r="U1797" t="str">
            <v>шт.</v>
          </cell>
        </row>
        <row r="1798">
          <cell r="U1798" t="str">
            <v>шт.</v>
          </cell>
        </row>
        <row r="1799">
          <cell r="U1799" t="str">
            <v>шт.</v>
          </cell>
        </row>
        <row r="1800">
          <cell r="U1800" t="str">
            <v>шт.</v>
          </cell>
        </row>
        <row r="1801">
          <cell r="U1801" t="str">
            <v>шт.</v>
          </cell>
        </row>
        <row r="1802">
          <cell r="U1802" t="str">
            <v>шт.</v>
          </cell>
        </row>
        <row r="1803">
          <cell r="U1803" t="str">
            <v>шт.</v>
          </cell>
        </row>
        <row r="1804">
          <cell r="U1804" t="str">
            <v>шт.</v>
          </cell>
        </row>
        <row r="1805">
          <cell r="U1805" t="str">
            <v>шт.</v>
          </cell>
        </row>
        <row r="1806">
          <cell r="U1806" t="str">
            <v>шт.</v>
          </cell>
        </row>
        <row r="1807">
          <cell r="U1807" t="str">
            <v>шт.</v>
          </cell>
        </row>
        <row r="1808">
          <cell r="U1808" t="str">
            <v>шт.</v>
          </cell>
        </row>
        <row r="1809">
          <cell r="U1809" t="str">
            <v>шт.</v>
          </cell>
        </row>
        <row r="1810">
          <cell r="U1810" t="str">
            <v>шт.</v>
          </cell>
        </row>
        <row r="1811">
          <cell r="U1811" t="str">
            <v>шт.</v>
          </cell>
        </row>
        <row r="1812">
          <cell r="U1812" t="str">
            <v>шт.</v>
          </cell>
        </row>
        <row r="1813">
          <cell r="U1813" t="str">
            <v>шт.</v>
          </cell>
        </row>
        <row r="1814">
          <cell r="U1814" t="str">
            <v>шт.</v>
          </cell>
        </row>
        <row r="1815">
          <cell r="U1815" t="str">
            <v>шт.</v>
          </cell>
        </row>
        <row r="1816">
          <cell r="U1816" t="str">
            <v>шт.</v>
          </cell>
        </row>
        <row r="1817">
          <cell r="U1817" t="str">
            <v>шт.</v>
          </cell>
        </row>
        <row r="1818">
          <cell r="U1818" t="str">
            <v>шт.</v>
          </cell>
        </row>
        <row r="1819">
          <cell r="U1819" t="str">
            <v>шт.</v>
          </cell>
        </row>
        <row r="1820">
          <cell r="U1820" t="str">
            <v>шт.</v>
          </cell>
        </row>
        <row r="1821">
          <cell r="U1821" t="str">
            <v>шт.</v>
          </cell>
        </row>
        <row r="1822">
          <cell r="U1822" t="str">
            <v>шт.</v>
          </cell>
        </row>
        <row r="1823">
          <cell r="U1823" t="str">
            <v>шт.</v>
          </cell>
        </row>
        <row r="1824">
          <cell r="U1824" t="str">
            <v>шт.</v>
          </cell>
        </row>
        <row r="1825">
          <cell r="U1825" t="str">
            <v>шт.</v>
          </cell>
        </row>
        <row r="1826">
          <cell r="U1826" t="str">
            <v>шт.</v>
          </cell>
        </row>
        <row r="1827">
          <cell r="U1827" t="str">
            <v>шт.</v>
          </cell>
        </row>
        <row r="1828">
          <cell r="U1828" t="str">
            <v>шт.</v>
          </cell>
        </row>
        <row r="1829">
          <cell r="U1829" t="str">
            <v>шт.</v>
          </cell>
        </row>
        <row r="1830">
          <cell r="U1830" t="str">
            <v>шт.</v>
          </cell>
        </row>
        <row r="1831">
          <cell r="U1831" t="str">
            <v>шт.</v>
          </cell>
        </row>
        <row r="1832">
          <cell r="U1832" t="str">
            <v>шт.</v>
          </cell>
        </row>
        <row r="1833">
          <cell r="U1833" t="str">
            <v>шт.</v>
          </cell>
        </row>
        <row r="1834">
          <cell r="U1834" t="str">
            <v>шт.</v>
          </cell>
        </row>
        <row r="1835">
          <cell r="U1835" t="str">
            <v>шт.</v>
          </cell>
        </row>
        <row r="1836">
          <cell r="U1836" t="str">
            <v>шт.</v>
          </cell>
        </row>
        <row r="1837">
          <cell r="U1837" t="str">
            <v>шт.</v>
          </cell>
        </row>
        <row r="1838">
          <cell r="U1838" t="str">
            <v>шт.</v>
          </cell>
        </row>
        <row r="1839">
          <cell r="U1839" t="str">
            <v>шт.</v>
          </cell>
        </row>
        <row r="1840">
          <cell r="U1840" t="str">
            <v>шт.</v>
          </cell>
        </row>
        <row r="1841">
          <cell r="U1841" t="str">
            <v>шт.</v>
          </cell>
        </row>
        <row r="1842">
          <cell r="U1842" t="str">
            <v>шт.</v>
          </cell>
        </row>
        <row r="1843">
          <cell r="U1843" t="str">
            <v>шт.</v>
          </cell>
        </row>
        <row r="1844">
          <cell r="U1844" t="str">
            <v>шт.</v>
          </cell>
        </row>
        <row r="1845">
          <cell r="U1845" t="str">
            <v>шт.</v>
          </cell>
        </row>
        <row r="1846">
          <cell r="U1846" t="str">
            <v>шт.</v>
          </cell>
        </row>
        <row r="1847">
          <cell r="U1847" t="str">
            <v>шт.</v>
          </cell>
        </row>
        <row r="1848">
          <cell r="U1848" t="str">
            <v>шт.</v>
          </cell>
        </row>
        <row r="1849">
          <cell r="U1849" t="str">
            <v>шт.</v>
          </cell>
        </row>
        <row r="1850">
          <cell r="U1850" t="str">
            <v>шт.</v>
          </cell>
        </row>
        <row r="1851">
          <cell r="U1851" t="str">
            <v>шт.</v>
          </cell>
        </row>
        <row r="1852">
          <cell r="U1852" t="str">
            <v>шт.</v>
          </cell>
        </row>
        <row r="1853">
          <cell r="U1853" t="str">
            <v>шт.</v>
          </cell>
        </row>
        <row r="1854">
          <cell r="U1854" t="str">
            <v>шт.</v>
          </cell>
        </row>
        <row r="1855">
          <cell r="U1855" t="str">
            <v>шт.</v>
          </cell>
        </row>
        <row r="1856">
          <cell r="U1856" t="str">
            <v>шт.</v>
          </cell>
        </row>
        <row r="1857">
          <cell r="U1857" t="str">
            <v>шт.</v>
          </cell>
        </row>
        <row r="1858">
          <cell r="U1858" t="str">
            <v>шт.</v>
          </cell>
        </row>
        <row r="1859">
          <cell r="U1859" t="str">
            <v>шт.</v>
          </cell>
        </row>
        <row r="1860">
          <cell r="U1860" t="str">
            <v>шт.</v>
          </cell>
        </row>
        <row r="1861">
          <cell r="U1861" t="str">
            <v>шт.</v>
          </cell>
        </row>
        <row r="1862">
          <cell r="U1862" t="str">
            <v>шт.</v>
          </cell>
        </row>
        <row r="1863">
          <cell r="U1863" t="str">
            <v>шт.</v>
          </cell>
        </row>
        <row r="1864">
          <cell r="U1864" t="str">
            <v>шт.</v>
          </cell>
        </row>
        <row r="1865">
          <cell r="U1865" t="str">
            <v>шт.</v>
          </cell>
        </row>
        <row r="1866">
          <cell r="U1866" t="str">
            <v>шт.</v>
          </cell>
        </row>
        <row r="1867">
          <cell r="U1867" t="str">
            <v>шт.</v>
          </cell>
        </row>
        <row r="1868">
          <cell r="U1868" t="str">
            <v>шт.</v>
          </cell>
        </row>
        <row r="1869">
          <cell r="U1869" t="str">
            <v>шт.</v>
          </cell>
        </row>
        <row r="1870">
          <cell r="U1870" t="str">
            <v>шт.</v>
          </cell>
        </row>
        <row r="1871">
          <cell r="U1871" t="str">
            <v>шт.</v>
          </cell>
        </row>
        <row r="1872">
          <cell r="U1872" t="str">
            <v>шт.</v>
          </cell>
        </row>
        <row r="1873">
          <cell r="U1873" t="str">
            <v>шт.</v>
          </cell>
        </row>
        <row r="1874">
          <cell r="U1874" t="str">
            <v>шт.</v>
          </cell>
        </row>
        <row r="1875">
          <cell r="U1875" t="str">
            <v>шт.</v>
          </cell>
        </row>
        <row r="1876">
          <cell r="U1876" t="str">
            <v>шт.</v>
          </cell>
        </row>
        <row r="1877">
          <cell r="U1877" t="str">
            <v>шт.</v>
          </cell>
        </row>
        <row r="1878">
          <cell r="U1878" t="str">
            <v>шт.</v>
          </cell>
        </row>
        <row r="1879">
          <cell r="U1879" t="str">
            <v>шт.</v>
          </cell>
        </row>
        <row r="1880">
          <cell r="U1880" t="str">
            <v>шт.</v>
          </cell>
        </row>
        <row r="1881">
          <cell r="U1881" t="str">
            <v>шт.</v>
          </cell>
        </row>
        <row r="1882">
          <cell r="U1882" t="str">
            <v>шт.</v>
          </cell>
        </row>
        <row r="1883">
          <cell r="U1883" t="str">
            <v>шт.</v>
          </cell>
        </row>
        <row r="1884">
          <cell r="U1884" t="str">
            <v>шт.</v>
          </cell>
        </row>
        <row r="1885">
          <cell r="U1885" t="str">
            <v>шт.</v>
          </cell>
        </row>
        <row r="1886">
          <cell r="U1886" t="str">
            <v>шт.</v>
          </cell>
        </row>
        <row r="1887">
          <cell r="U1887" t="str">
            <v>км.</v>
          </cell>
        </row>
        <row r="1888">
          <cell r="U1888" t="str">
            <v>км.</v>
          </cell>
        </row>
        <row r="1889">
          <cell r="U1889" t="str">
            <v>раб.</v>
          </cell>
        </row>
        <row r="1890">
          <cell r="U1890" t="str">
            <v>шт.</v>
          </cell>
        </row>
        <row r="1891">
          <cell r="U1891" t="str">
            <v>шт.</v>
          </cell>
        </row>
        <row r="1892">
          <cell r="U1892" t="str">
            <v>шт.</v>
          </cell>
        </row>
        <row r="1893">
          <cell r="U1893" t="str">
            <v>шт.</v>
          </cell>
        </row>
        <row r="1894">
          <cell r="U1894" t="str">
            <v>шт.</v>
          </cell>
        </row>
        <row r="1895">
          <cell r="U1895" t="str">
            <v>шт.</v>
          </cell>
        </row>
        <row r="1896">
          <cell r="U1896" t="str">
            <v>шт.</v>
          </cell>
        </row>
        <row r="1897">
          <cell r="U1897" t="str">
            <v>шт.</v>
          </cell>
        </row>
        <row r="1898">
          <cell r="U1898" t="str">
            <v>шт.</v>
          </cell>
        </row>
        <row r="1899">
          <cell r="U1899" t="str">
            <v>шт.</v>
          </cell>
        </row>
        <row r="1900">
          <cell r="U1900" t="str">
            <v>шт.</v>
          </cell>
        </row>
        <row r="1901">
          <cell r="U1901" t="str">
            <v>шт.</v>
          </cell>
        </row>
        <row r="1902">
          <cell r="U1902" t="str">
            <v>шт.</v>
          </cell>
        </row>
        <row r="1903">
          <cell r="U1903" t="str">
            <v>шт.</v>
          </cell>
        </row>
        <row r="1904">
          <cell r="U1904" t="str">
            <v>шт.</v>
          </cell>
        </row>
        <row r="1905">
          <cell r="U1905" t="str">
            <v>шт.</v>
          </cell>
        </row>
        <row r="1906">
          <cell r="U1906" t="str">
            <v>шт.</v>
          </cell>
        </row>
        <row r="1907">
          <cell r="U1907" t="str">
            <v>шт.</v>
          </cell>
        </row>
        <row r="1908">
          <cell r="U1908" t="str">
            <v>шт.</v>
          </cell>
        </row>
        <row r="1909">
          <cell r="U1909" t="str">
            <v>шт.</v>
          </cell>
        </row>
        <row r="1910">
          <cell r="U1910" t="str">
            <v>шт.</v>
          </cell>
        </row>
        <row r="1911">
          <cell r="U1911" t="str">
            <v>шт.</v>
          </cell>
        </row>
        <row r="1912">
          <cell r="U1912" t="str">
            <v>шт.</v>
          </cell>
        </row>
        <row r="1913">
          <cell r="U1913" t="str">
            <v>шт.</v>
          </cell>
        </row>
        <row r="1914">
          <cell r="U1914" t="str">
            <v>шт.</v>
          </cell>
        </row>
        <row r="1915">
          <cell r="U1915" t="str">
            <v>шт.</v>
          </cell>
        </row>
        <row r="1916">
          <cell r="U1916" t="str">
            <v>шт.</v>
          </cell>
        </row>
        <row r="1917">
          <cell r="U1917" t="str">
            <v>шт.</v>
          </cell>
        </row>
        <row r="1918">
          <cell r="U1918" t="str">
            <v>шт.</v>
          </cell>
        </row>
        <row r="1919">
          <cell r="U1919" t="str">
            <v>шт.</v>
          </cell>
        </row>
        <row r="1920">
          <cell r="U1920" t="str">
            <v>шт.</v>
          </cell>
        </row>
        <row r="1921">
          <cell r="U1921" t="str">
            <v>шт.</v>
          </cell>
        </row>
        <row r="1922">
          <cell r="U1922" t="str">
            <v>шт.</v>
          </cell>
        </row>
        <row r="1923">
          <cell r="U1923" t="str">
            <v>шт.</v>
          </cell>
        </row>
        <row r="1924">
          <cell r="U1924" t="str">
            <v>шт.</v>
          </cell>
        </row>
        <row r="1925">
          <cell r="U1925" t="str">
            <v>шт.</v>
          </cell>
        </row>
        <row r="1926">
          <cell r="U1926" t="str">
            <v>шт.</v>
          </cell>
        </row>
        <row r="1927">
          <cell r="U1927" t="str">
            <v>шт.</v>
          </cell>
        </row>
        <row r="1928">
          <cell r="U1928" t="str">
            <v>шт.</v>
          </cell>
        </row>
        <row r="1929">
          <cell r="U1929" t="str">
            <v>шт.</v>
          </cell>
        </row>
        <row r="1930">
          <cell r="U1930" t="str">
            <v>шт.</v>
          </cell>
        </row>
        <row r="1931">
          <cell r="U1931" t="str">
            <v>шт.</v>
          </cell>
        </row>
        <row r="1932">
          <cell r="U1932" t="str">
            <v>шт.</v>
          </cell>
        </row>
        <row r="1933">
          <cell r="U1933" t="str">
            <v>шт.</v>
          </cell>
        </row>
        <row r="1934">
          <cell r="U1934" t="str">
            <v>шт.</v>
          </cell>
        </row>
        <row r="1935">
          <cell r="U1935" t="str">
            <v>шт.</v>
          </cell>
        </row>
        <row r="1936">
          <cell r="U1936" t="str">
            <v>шт.</v>
          </cell>
        </row>
        <row r="1937">
          <cell r="U1937" t="str">
            <v>шт.</v>
          </cell>
        </row>
        <row r="1938">
          <cell r="U1938" t="str">
            <v>шт.</v>
          </cell>
        </row>
        <row r="1939">
          <cell r="U1939" t="str">
            <v>шт.</v>
          </cell>
        </row>
        <row r="1940">
          <cell r="U1940" t="str">
            <v>шт.</v>
          </cell>
        </row>
        <row r="1941">
          <cell r="U1941" t="str">
            <v>шт.</v>
          </cell>
        </row>
        <row r="1942">
          <cell r="U1942" t="str">
            <v>шт.</v>
          </cell>
        </row>
        <row r="1943">
          <cell r="U1943" t="str">
            <v>шт.</v>
          </cell>
        </row>
        <row r="1944">
          <cell r="U1944" t="str">
            <v>шт.</v>
          </cell>
        </row>
        <row r="1945">
          <cell r="U1945" t="str">
            <v>шт.</v>
          </cell>
        </row>
        <row r="1946">
          <cell r="U1946" t="str">
            <v>шт.</v>
          </cell>
        </row>
        <row r="1947">
          <cell r="U1947" t="str">
            <v>шт.</v>
          </cell>
        </row>
        <row r="1948">
          <cell r="U1948" t="str">
            <v>шт.</v>
          </cell>
        </row>
        <row r="1949">
          <cell r="U1949" t="str">
            <v>шт.</v>
          </cell>
        </row>
        <row r="1950">
          <cell r="U1950" t="str">
            <v>шт.</v>
          </cell>
        </row>
        <row r="1951">
          <cell r="U1951" t="str">
            <v>шт.</v>
          </cell>
        </row>
        <row r="1952">
          <cell r="U1952" t="str">
            <v>шт.</v>
          </cell>
        </row>
        <row r="1953">
          <cell r="U1953" t="str">
            <v>шт.</v>
          </cell>
        </row>
        <row r="1954">
          <cell r="U1954" t="str">
            <v>шт.</v>
          </cell>
        </row>
        <row r="1955">
          <cell r="U1955" t="str">
            <v>шт.</v>
          </cell>
        </row>
        <row r="1956">
          <cell r="U1956" t="str">
            <v>шт.</v>
          </cell>
        </row>
        <row r="1957">
          <cell r="U1957" t="str">
            <v>шт.</v>
          </cell>
        </row>
        <row r="1958">
          <cell r="U1958" t="str">
            <v>шт.</v>
          </cell>
        </row>
        <row r="1959">
          <cell r="U1959" t="str">
            <v>шт.</v>
          </cell>
        </row>
        <row r="1960">
          <cell r="U1960" t="str">
            <v>шт.</v>
          </cell>
        </row>
        <row r="1961">
          <cell r="U1961" t="str">
            <v>шт.</v>
          </cell>
        </row>
        <row r="1962">
          <cell r="U1962" t="str">
            <v>шт.</v>
          </cell>
        </row>
        <row r="1963">
          <cell r="U1963">
            <v>0</v>
          </cell>
        </row>
        <row r="1964">
          <cell r="U1964" t="str">
            <v>шт.</v>
          </cell>
        </row>
        <row r="1965">
          <cell r="U1965" t="str">
            <v>шт.</v>
          </cell>
        </row>
        <row r="1966">
          <cell r="U1966" t="str">
            <v>шт.</v>
          </cell>
        </row>
        <row r="1967">
          <cell r="U1967" t="str">
            <v>шт.</v>
          </cell>
        </row>
        <row r="1968">
          <cell r="U1968" t="str">
            <v>шт.</v>
          </cell>
        </row>
        <row r="1969">
          <cell r="U1969" t="str">
            <v>шт.</v>
          </cell>
        </row>
        <row r="1970">
          <cell r="U1970" t="str">
            <v>шт.</v>
          </cell>
        </row>
        <row r="1971">
          <cell r="U1971" t="str">
            <v>шт.</v>
          </cell>
        </row>
        <row r="1972">
          <cell r="U1972" t="str">
            <v>шт.</v>
          </cell>
        </row>
        <row r="1973">
          <cell r="U1973" t="str">
            <v>шт.</v>
          </cell>
        </row>
        <row r="1974">
          <cell r="U1974" t="str">
            <v>шт.</v>
          </cell>
        </row>
        <row r="1975">
          <cell r="U1975" t="str">
            <v>шт.</v>
          </cell>
        </row>
        <row r="1976">
          <cell r="U1976" t="str">
            <v>шт.</v>
          </cell>
        </row>
        <row r="1977">
          <cell r="U1977" t="str">
            <v>шт.</v>
          </cell>
        </row>
        <row r="1978">
          <cell r="U1978" t="str">
            <v>шт.</v>
          </cell>
        </row>
        <row r="1979">
          <cell r="U1979" t="str">
            <v>шт.</v>
          </cell>
        </row>
        <row r="1980">
          <cell r="U1980" t="str">
            <v>шт.</v>
          </cell>
        </row>
        <row r="1981">
          <cell r="U1981" t="str">
            <v>шт.</v>
          </cell>
        </row>
        <row r="1982">
          <cell r="U1982" t="str">
            <v>шт.</v>
          </cell>
        </row>
        <row r="1983">
          <cell r="U1983" t="str">
            <v>шт.</v>
          </cell>
        </row>
        <row r="1984">
          <cell r="U1984" t="str">
            <v>шт.</v>
          </cell>
        </row>
        <row r="1985">
          <cell r="U1985" t="str">
            <v>шт.</v>
          </cell>
        </row>
        <row r="1986">
          <cell r="U1986" t="str">
            <v>шт.</v>
          </cell>
        </row>
        <row r="1987">
          <cell r="U1987" t="str">
            <v>шт.</v>
          </cell>
        </row>
        <row r="1988">
          <cell r="U1988" t="str">
            <v>шт.</v>
          </cell>
        </row>
        <row r="1989">
          <cell r="U1989" t="str">
            <v>шт.</v>
          </cell>
        </row>
        <row r="1990">
          <cell r="U1990">
            <v>0</v>
          </cell>
        </row>
        <row r="1991">
          <cell r="U1991" t="str">
            <v>шт.</v>
          </cell>
        </row>
        <row r="1992">
          <cell r="U1992" t="str">
            <v>шт.</v>
          </cell>
        </row>
        <row r="1993">
          <cell r="U1993" t="str">
            <v>шт.</v>
          </cell>
        </row>
        <row r="1994">
          <cell r="U1994" t="str">
            <v>шт.</v>
          </cell>
        </row>
        <row r="1995">
          <cell r="U1995" t="str">
            <v>шт.</v>
          </cell>
        </row>
        <row r="1996">
          <cell r="U1996" t="str">
            <v>шт.</v>
          </cell>
        </row>
        <row r="1997">
          <cell r="U1997" t="str">
            <v>шт.</v>
          </cell>
        </row>
        <row r="1998">
          <cell r="U1998" t="str">
            <v>шт.</v>
          </cell>
        </row>
        <row r="1999">
          <cell r="U1999" t="str">
            <v>шт.</v>
          </cell>
        </row>
        <row r="2000">
          <cell r="U2000" t="str">
            <v>шт.</v>
          </cell>
        </row>
        <row r="2001">
          <cell r="U2001" t="str">
            <v>шт.</v>
          </cell>
        </row>
        <row r="2002">
          <cell r="U2002" t="str">
            <v>шт.</v>
          </cell>
        </row>
        <row r="2003">
          <cell r="U2003" t="str">
            <v>шт.</v>
          </cell>
        </row>
        <row r="2004">
          <cell r="U2004" t="str">
            <v>шт.</v>
          </cell>
        </row>
        <row r="2005">
          <cell r="U2005" t="str">
            <v>шт.</v>
          </cell>
        </row>
        <row r="2006">
          <cell r="U2006" t="str">
            <v>шт.</v>
          </cell>
        </row>
        <row r="2007">
          <cell r="U2007" t="str">
            <v>шт.</v>
          </cell>
        </row>
        <row r="2008">
          <cell r="U2008" t="str">
            <v>шт.</v>
          </cell>
        </row>
        <row r="2009">
          <cell r="U2009" t="str">
            <v>шт.</v>
          </cell>
        </row>
        <row r="2010">
          <cell r="U2010" t="str">
            <v>шт.</v>
          </cell>
        </row>
        <row r="2011">
          <cell r="U2011" t="str">
            <v>шт.</v>
          </cell>
        </row>
        <row r="2012">
          <cell r="U2012" t="str">
            <v>шт.</v>
          </cell>
        </row>
        <row r="2013">
          <cell r="U2013" t="str">
            <v>шт.</v>
          </cell>
        </row>
        <row r="2014">
          <cell r="U2014" t="str">
            <v>шт.</v>
          </cell>
        </row>
        <row r="2015">
          <cell r="U2015" t="str">
            <v>шт.</v>
          </cell>
        </row>
        <row r="2016">
          <cell r="U2016" t="str">
            <v>шт.</v>
          </cell>
        </row>
        <row r="2017">
          <cell r="U2017" t="str">
            <v>шт.</v>
          </cell>
        </row>
        <row r="2018">
          <cell r="U2018" t="str">
            <v>шт.</v>
          </cell>
        </row>
        <row r="2019">
          <cell r="U2019" t="str">
            <v>шт.</v>
          </cell>
        </row>
        <row r="2020">
          <cell r="U2020" t="str">
            <v>шт.</v>
          </cell>
        </row>
        <row r="2021">
          <cell r="U2021" t="str">
            <v>шт.</v>
          </cell>
        </row>
        <row r="2022">
          <cell r="U2022" t="str">
            <v>шт.</v>
          </cell>
        </row>
        <row r="2023">
          <cell r="U2023" t="str">
            <v>шт.</v>
          </cell>
        </row>
        <row r="2024">
          <cell r="U2024" t="str">
            <v>шт.</v>
          </cell>
        </row>
        <row r="2025">
          <cell r="U2025" t="str">
            <v>шт.</v>
          </cell>
        </row>
        <row r="2026">
          <cell r="U2026" t="str">
            <v>шт.</v>
          </cell>
        </row>
        <row r="2027">
          <cell r="U2027" t="str">
            <v>шт.</v>
          </cell>
        </row>
        <row r="2028">
          <cell r="U2028" t="str">
            <v>шт.</v>
          </cell>
        </row>
        <row r="2029">
          <cell r="U2029" t="str">
            <v>шт.</v>
          </cell>
        </row>
        <row r="2030">
          <cell r="U2030" t="str">
            <v>шт.</v>
          </cell>
        </row>
        <row r="2031">
          <cell r="U2031" t="str">
            <v>шт.</v>
          </cell>
        </row>
        <row r="2032">
          <cell r="U2032" t="str">
            <v>шт.</v>
          </cell>
        </row>
        <row r="2033">
          <cell r="U2033" t="str">
            <v>шт.</v>
          </cell>
        </row>
        <row r="2034">
          <cell r="U2034" t="str">
            <v>шт.</v>
          </cell>
        </row>
        <row r="2035">
          <cell r="U2035" t="str">
            <v>шт.</v>
          </cell>
        </row>
        <row r="2036">
          <cell r="U2036" t="str">
            <v>шт.</v>
          </cell>
        </row>
        <row r="2037">
          <cell r="U2037" t="e">
            <v>#REF!</v>
          </cell>
        </row>
        <row r="2038">
          <cell r="U2038" t="str">
            <v>шт.</v>
          </cell>
        </row>
        <row r="2039">
          <cell r="U2039" t="str">
            <v>шт.</v>
          </cell>
        </row>
        <row r="2040">
          <cell r="U2040" t="str">
            <v>шт.</v>
          </cell>
        </row>
        <row r="2041">
          <cell r="U2041" t="str">
            <v>шт.</v>
          </cell>
        </row>
        <row r="2042">
          <cell r="U2042" t="str">
            <v>шт.</v>
          </cell>
        </row>
        <row r="2043">
          <cell r="U2043" t="str">
            <v>шт.</v>
          </cell>
        </row>
        <row r="2044">
          <cell r="U2044" t="str">
            <v>шт.</v>
          </cell>
        </row>
        <row r="2045">
          <cell r="U2045" t="str">
            <v>шт.</v>
          </cell>
        </row>
        <row r="2046">
          <cell r="U2046" t="str">
            <v>шт.</v>
          </cell>
        </row>
        <row r="2047">
          <cell r="U2047" t="str">
            <v>шт.</v>
          </cell>
        </row>
        <row r="2048">
          <cell r="U2048" t="str">
            <v>шт.</v>
          </cell>
        </row>
        <row r="2049">
          <cell r="U2049" t="str">
            <v>шт.</v>
          </cell>
        </row>
        <row r="2050">
          <cell r="U2050" t="str">
            <v>шт.</v>
          </cell>
        </row>
        <row r="2051">
          <cell r="U2051" t="str">
            <v>шт.</v>
          </cell>
        </row>
        <row r="2052">
          <cell r="U2052" t="str">
            <v>шт.</v>
          </cell>
        </row>
        <row r="2053">
          <cell r="U2053" t="str">
            <v>шт.</v>
          </cell>
        </row>
        <row r="2054">
          <cell r="U2054" t="e">
            <v>#REF!</v>
          </cell>
        </row>
        <row r="2055">
          <cell r="U2055" t="e">
            <v>#N/A</v>
          </cell>
        </row>
        <row r="2056">
          <cell r="U2056" t="e">
            <v>#N/A</v>
          </cell>
        </row>
        <row r="2057">
          <cell r="U2057" t="e">
            <v>#N/A</v>
          </cell>
        </row>
        <row r="2058">
          <cell r="U2058" t="e">
            <v>#N/A</v>
          </cell>
        </row>
        <row r="2059">
          <cell r="U2059" t="e">
            <v>#N/A</v>
          </cell>
        </row>
        <row r="2060">
          <cell r="U2060" t="str">
            <v>шт.</v>
          </cell>
        </row>
        <row r="2061">
          <cell r="U2061" t="str">
            <v>шт.</v>
          </cell>
        </row>
        <row r="2062">
          <cell r="U2062" t="str">
            <v>шт.</v>
          </cell>
        </row>
        <row r="2063">
          <cell r="U2063" t="str">
            <v>шт.</v>
          </cell>
        </row>
        <row r="2064">
          <cell r="U2064" t="str">
            <v>шт.</v>
          </cell>
        </row>
        <row r="2065">
          <cell r="U2065" t="str">
            <v>шт.</v>
          </cell>
        </row>
        <row r="2066">
          <cell r="U2066" t="str">
            <v>шт.</v>
          </cell>
        </row>
        <row r="2067">
          <cell r="U2067" t="str">
            <v>шт.</v>
          </cell>
        </row>
        <row r="2068">
          <cell r="U2068" t="str">
            <v>шт.</v>
          </cell>
        </row>
        <row r="2069">
          <cell r="U2069">
            <v>0</v>
          </cell>
        </row>
        <row r="2070">
          <cell r="U2070" t="e">
            <v>#REF!</v>
          </cell>
        </row>
        <row r="2071">
          <cell r="U2071" t="str">
            <v>шт.</v>
          </cell>
        </row>
        <row r="2072">
          <cell r="U2072" t="str">
            <v>шт.</v>
          </cell>
        </row>
        <row r="2073">
          <cell r="U2073" t="str">
            <v>шт.</v>
          </cell>
        </row>
        <row r="2074">
          <cell r="U2074" t="str">
            <v>шт.</v>
          </cell>
        </row>
        <row r="2075">
          <cell r="U2075" t="str">
            <v>шт.</v>
          </cell>
        </row>
        <row r="2076">
          <cell r="U2076" t="str">
            <v>шт.</v>
          </cell>
        </row>
        <row r="2077">
          <cell r="U2077" t="str">
            <v>шт.</v>
          </cell>
        </row>
        <row r="2078">
          <cell r="U2078" t="str">
            <v>шт.</v>
          </cell>
        </row>
        <row r="2079">
          <cell r="U2079" t="str">
            <v>шт.</v>
          </cell>
        </row>
        <row r="2080">
          <cell r="U2080" t="str">
            <v>шт.</v>
          </cell>
        </row>
        <row r="2081">
          <cell r="U2081" t="str">
            <v>шт.</v>
          </cell>
        </row>
        <row r="2082">
          <cell r="U2082" t="str">
            <v>шт.</v>
          </cell>
        </row>
        <row r="2083">
          <cell r="U2083" t="str">
            <v>шт.</v>
          </cell>
        </row>
        <row r="2084">
          <cell r="U2084" t="str">
            <v>шт.</v>
          </cell>
        </row>
        <row r="2085">
          <cell r="U2085" t="str">
            <v>шт.</v>
          </cell>
        </row>
        <row r="2086">
          <cell r="U2086" t="str">
            <v>шт.</v>
          </cell>
        </row>
        <row r="2087">
          <cell r="U2087" t="str">
            <v>шт.</v>
          </cell>
        </row>
        <row r="2088">
          <cell r="U2088" t="str">
            <v>шт.</v>
          </cell>
        </row>
        <row r="2089">
          <cell r="U2089" t="str">
            <v>шт.</v>
          </cell>
        </row>
        <row r="2090">
          <cell r="U2090" t="str">
            <v>шт.</v>
          </cell>
        </row>
        <row r="2091">
          <cell r="U2091" t="str">
            <v>шт.</v>
          </cell>
        </row>
        <row r="2092">
          <cell r="U2092" t="str">
            <v>шт.</v>
          </cell>
        </row>
        <row r="2093">
          <cell r="U2093" t="str">
            <v>шт.</v>
          </cell>
        </row>
        <row r="2094">
          <cell r="U2094" t="str">
            <v>шт.</v>
          </cell>
        </row>
        <row r="2095">
          <cell r="U2095" t="str">
            <v>шт.</v>
          </cell>
        </row>
        <row r="2096">
          <cell r="U2096" t="str">
            <v>шт.</v>
          </cell>
        </row>
        <row r="2097">
          <cell r="U2097" t="str">
            <v>шт.</v>
          </cell>
        </row>
        <row r="2098">
          <cell r="U2098" t="str">
            <v>шт.</v>
          </cell>
        </row>
        <row r="2099">
          <cell r="U2099" t="str">
            <v>шт.</v>
          </cell>
        </row>
        <row r="2100">
          <cell r="U2100" t="str">
            <v>шт.</v>
          </cell>
        </row>
        <row r="2101">
          <cell r="U2101" t="str">
            <v>шт.</v>
          </cell>
        </row>
        <row r="2102">
          <cell r="U2102">
            <v>0</v>
          </cell>
        </row>
        <row r="2103">
          <cell r="U2103" t="str">
            <v>шт.</v>
          </cell>
        </row>
        <row r="2104">
          <cell r="U2104" t="str">
            <v>шт.</v>
          </cell>
        </row>
        <row r="2105">
          <cell r="U2105" t="str">
            <v>шт.</v>
          </cell>
        </row>
        <row r="2106">
          <cell r="U2106" t="str">
            <v>шт.</v>
          </cell>
        </row>
        <row r="2107">
          <cell r="U2107" t="str">
            <v>шт.</v>
          </cell>
        </row>
        <row r="2108">
          <cell r="U2108" t="str">
            <v>шт.</v>
          </cell>
        </row>
        <row r="2109">
          <cell r="U2109" t="str">
            <v>шт.</v>
          </cell>
        </row>
        <row r="2110">
          <cell r="U2110" t="str">
            <v>шт.</v>
          </cell>
        </row>
        <row r="2111">
          <cell r="U2111" t="str">
            <v>шт.</v>
          </cell>
        </row>
        <row r="2112">
          <cell r="U2112" t="str">
            <v>шт.</v>
          </cell>
        </row>
        <row r="2113">
          <cell r="U2113" t="str">
            <v>шт.</v>
          </cell>
        </row>
        <row r="2114">
          <cell r="U2114" t="str">
            <v>шт.</v>
          </cell>
        </row>
        <row r="2115">
          <cell r="U2115" t="str">
            <v>шт.</v>
          </cell>
        </row>
        <row r="2116">
          <cell r="U2116" t="str">
            <v>шт.</v>
          </cell>
        </row>
        <row r="2117">
          <cell r="U2117" t="str">
            <v>шт.</v>
          </cell>
        </row>
        <row r="2118">
          <cell r="U2118" t="str">
            <v>шт.</v>
          </cell>
        </row>
        <row r="2119">
          <cell r="U2119" t="str">
            <v>шт.</v>
          </cell>
        </row>
        <row r="2120">
          <cell r="U2120" t="str">
            <v>раб.</v>
          </cell>
        </row>
        <row r="2121">
          <cell r="U2121" t="str">
            <v>шт.</v>
          </cell>
        </row>
        <row r="2122">
          <cell r="U2122" t="str">
            <v>шт.</v>
          </cell>
        </row>
        <row r="2123">
          <cell r="U2123" t="str">
            <v>шт.</v>
          </cell>
        </row>
        <row r="2124">
          <cell r="U2124" t="str">
            <v>шт.</v>
          </cell>
        </row>
        <row r="2125">
          <cell r="U2125" t="str">
            <v>шт.</v>
          </cell>
        </row>
        <row r="2126">
          <cell r="U2126" t="str">
            <v>шт.</v>
          </cell>
        </row>
        <row r="2127">
          <cell r="U2127" t="str">
            <v>шт.</v>
          </cell>
        </row>
        <row r="2128">
          <cell r="U2128" t="str">
            <v>шт.</v>
          </cell>
        </row>
        <row r="2129">
          <cell r="U2129" t="str">
            <v>шт.</v>
          </cell>
        </row>
        <row r="2130">
          <cell r="U2130" t="str">
            <v>шт.</v>
          </cell>
        </row>
        <row r="2131">
          <cell r="U2131" t="str">
            <v>шт.</v>
          </cell>
        </row>
        <row r="2132">
          <cell r="U2132" t="str">
            <v>шт.</v>
          </cell>
        </row>
        <row r="2133">
          <cell r="U2133" t="str">
            <v>шт.</v>
          </cell>
        </row>
        <row r="2134">
          <cell r="U2134" t="str">
            <v>шт.</v>
          </cell>
        </row>
        <row r="2135">
          <cell r="U2135" t="str">
            <v>шт.</v>
          </cell>
        </row>
        <row r="2136">
          <cell r="U2136" t="str">
            <v>шт.</v>
          </cell>
        </row>
        <row r="2137">
          <cell r="U2137" t="str">
            <v>шт.</v>
          </cell>
        </row>
        <row r="2138">
          <cell r="U2138" t="str">
            <v>мп.</v>
          </cell>
        </row>
        <row r="2139">
          <cell r="U2139" t="str">
            <v>мп.</v>
          </cell>
        </row>
        <row r="2140">
          <cell r="U2140" t="str">
            <v>мп.</v>
          </cell>
        </row>
        <row r="2141">
          <cell r="U2141" t="str">
            <v>шт.</v>
          </cell>
        </row>
        <row r="2142">
          <cell r="U2142" t="str">
            <v>шт.</v>
          </cell>
        </row>
        <row r="2143">
          <cell r="U2143" t="str">
            <v>шт.</v>
          </cell>
        </row>
        <row r="2144">
          <cell r="U2144" t="str">
            <v>шт.</v>
          </cell>
        </row>
        <row r="2145">
          <cell r="U2145" t="str">
            <v>шт.</v>
          </cell>
        </row>
        <row r="2146">
          <cell r="U2146" t="str">
            <v>шт.</v>
          </cell>
        </row>
        <row r="2147">
          <cell r="U2147" t="str">
            <v>шт.</v>
          </cell>
        </row>
        <row r="2148">
          <cell r="U2148" t="str">
            <v>шт.</v>
          </cell>
        </row>
        <row r="2149">
          <cell r="U2149" t="str">
            <v>шт.</v>
          </cell>
        </row>
        <row r="2150">
          <cell r="U2150" t="str">
            <v>шт.</v>
          </cell>
        </row>
        <row r="2151">
          <cell r="U2151" t="str">
            <v>шт.</v>
          </cell>
        </row>
        <row r="2152">
          <cell r="U2152" t="str">
            <v>шт.</v>
          </cell>
        </row>
        <row r="2153">
          <cell r="U2153" t="str">
            <v>шт.</v>
          </cell>
        </row>
        <row r="2154">
          <cell r="U2154" t="str">
            <v>шт.</v>
          </cell>
        </row>
        <row r="2155">
          <cell r="U2155" t="str">
            <v>шт.</v>
          </cell>
        </row>
        <row r="2156">
          <cell r="U2156">
            <v>0</v>
          </cell>
        </row>
        <row r="2157">
          <cell r="U2157">
            <v>0</v>
          </cell>
        </row>
        <row r="2158">
          <cell r="U2158">
            <v>0</v>
          </cell>
        </row>
        <row r="2159">
          <cell r="U2159">
            <v>0</v>
          </cell>
        </row>
        <row r="2160">
          <cell r="U2160">
            <v>0</v>
          </cell>
        </row>
        <row r="2161">
          <cell r="U2161">
            <v>0</v>
          </cell>
        </row>
        <row r="2162">
          <cell r="U2162">
            <v>0</v>
          </cell>
        </row>
        <row r="2163">
          <cell r="U2163">
            <v>0</v>
          </cell>
        </row>
        <row r="2164">
          <cell r="U2164">
            <v>0</v>
          </cell>
        </row>
        <row r="2165">
          <cell r="U2165" t="str">
            <v>шт.</v>
          </cell>
        </row>
        <row r="2166">
          <cell r="U2166" t="str">
            <v>шт.</v>
          </cell>
        </row>
        <row r="2167">
          <cell r="U2167" t="str">
            <v>шт.</v>
          </cell>
        </row>
        <row r="2168">
          <cell r="U2168" t="str">
            <v>шт.</v>
          </cell>
        </row>
        <row r="2169">
          <cell r="U2169" t="str">
            <v>шт.</v>
          </cell>
        </row>
        <row r="2170">
          <cell r="U2170" t="str">
            <v>шт.</v>
          </cell>
        </row>
        <row r="2171">
          <cell r="U2171" t="str">
            <v>шт.</v>
          </cell>
        </row>
        <row r="2172">
          <cell r="U2172" t="str">
            <v>шт.</v>
          </cell>
        </row>
        <row r="2173">
          <cell r="U2173" t="str">
            <v>шт.</v>
          </cell>
        </row>
        <row r="2174">
          <cell r="U2174" t="str">
            <v>шт.</v>
          </cell>
        </row>
        <row r="2175">
          <cell r="U2175" t="str">
            <v>шт.</v>
          </cell>
        </row>
        <row r="2176">
          <cell r="U2176" t="str">
            <v>шт.</v>
          </cell>
        </row>
        <row r="2177">
          <cell r="U2177" t="str">
            <v>шт.</v>
          </cell>
        </row>
        <row r="2178">
          <cell r="U2178" t="str">
            <v>шт.</v>
          </cell>
        </row>
        <row r="2179">
          <cell r="U2179" t="str">
            <v>шт.</v>
          </cell>
        </row>
        <row r="2180">
          <cell r="U2180" t="str">
            <v>шт.</v>
          </cell>
        </row>
        <row r="2181">
          <cell r="U2181" t="str">
            <v>шт.</v>
          </cell>
        </row>
        <row r="2182">
          <cell r="U2182" t="str">
            <v>шт.</v>
          </cell>
        </row>
        <row r="2183">
          <cell r="U2183" t="str">
            <v>шт.</v>
          </cell>
        </row>
        <row r="2184">
          <cell r="U2184" t="str">
            <v>шт.</v>
          </cell>
        </row>
        <row r="2185">
          <cell r="U2185" t="str">
            <v>шт.</v>
          </cell>
        </row>
        <row r="2186">
          <cell r="U2186" t="str">
            <v>шт.</v>
          </cell>
        </row>
        <row r="2187">
          <cell r="U2187" t="str">
            <v>шт.</v>
          </cell>
        </row>
        <row r="2188">
          <cell r="U2188" t="str">
            <v>шт.</v>
          </cell>
        </row>
        <row r="2189">
          <cell r="U2189" t="str">
            <v>шт.</v>
          </cell>
        </row>
        <row r="2190">
          <cell r="U2190" t="str">
            <v>шт.</v>
          </cell>
        </row>
        <row r="2191">
          <cell r="U2191" t="str">
            <v>шт.</v>
          </cell>
        </row>
        <row r="2192">
          <cell r="U2192" t="str">
            <v>шт.</v>
          </cell>
        </row>
        <row r="2193">
          <cell r="U2193" t="str">
            <v>шт.</v>
          </cell>
        </row>
        <row r="2194">
          <cell r="U2194" t="str">
            <v>шт.</v>
          </cell>
        </row>
        <row r="2195">
          <cell r="U2195" t="str">
            <v>шт.</v>
          </cell>
        </row>
        <row r="2196">
          <cell r="U2196" t="str">
            <v>шт.</v>
          </cell>
        </row>
        <row r="2197">
          <cell r="U2197" t="str">
            <v>шт.</v>
          </cell>
        </row>
        <row r="2198">
          <cell r="U2198" t="str">
            <v>шт.</v>
          </cell>
        </row>
        <row r="2199">
          <cell r="U2199" t="str">
            <v>шт.</v>
          </cell>
        </row>
        <row r="2200">
          <cell r="U2200" t="str">
            <v>шт.</v>
          </cell>
        </row>
        <row r="2201">
          <cell r="U2201" t="str">
            <v>шт.</v>
          </cell>
        </row>
        <row r="2202">
          <cell r="U2202" t="str">
            <v>шт.</v>
          </cell>
        </row>
        <row r="2203">
          <cell r="U2203" t="str">
            <v>шт.</v>
          </cell>
        </row>
        <row r="2204">
          <cell r="U2204" t="str">
            <v>шт.</v>
          </cell>
        </row>
        <row r="2205">
          <cell r="U2205" t="str">
            <v>шт.</v>
          </cell>
        </row>
        <row r="2206">
          <cell r="U2206" t="str">
            <v>шт.</v>
          </cell>
        </row>
        <row r="2207">
          <cell r="U2207" t="str">
            <v>шт.</v>
          </cell>
        </row>
        <row r="2208">
          <cell r="U2208" t="str">
            <v>шт.</v>
          </cell>
        </row>
        <row r="2209">
          <cell r="U2209" t="str">
            <v>шт.</v>
          </cell>
        </row>
        <row r="2210">
          <cell r="U2210" t="str">
            <v>шт.</v>
          </cell>
        </row>
        <row r="2211">
          <cell r="U2211" t="str">
            <v>шт.</v>
          </cell>
        </row>
        <row r="2212">
          <cell r="U2212" t="str">
            <v>шт.</v>
          </cell>
        </row>
        <row r="2213">
          <cell r="U2213" t="str">
            <v>шт.</v>
          </cell>
        </row>
        <row r="2214">
          <cell r="U2214" t="str">
            <v>шт.</v>
          </cell>
        </row>
        <row r="2215">
          <cell r="U2215" t="str">
            <v>шт.</v>
          </cell>
        </row>
        <row r="2216">
          <cell r="U2216" t="str">
            <v>шт.</v>
          </cell>
        </row>
        <row r="2217">
          <cell r="U2217" t="str">
            <v>шт.</v>
          </cell>
        </row>
        <row r="2218">
          <cell r="U2218" t="str">
            <v>шт.</v>
          </cell>
        </row>
        <row r="2219">
          <cell r="U2219" t="str">
            <v>шт.</v>
          </cell>
        </row>
        <row r="2220">
          <cell r="U2220" t="str">
            <v>шт.</v>
          </cell>
        </row>
        <row r="2221">
          <cell r="U2221" t="str">
            <v>шт.</v>
          </cell>
        </row>
        <row r="2222">
          <cell r="U2222" t="str">
            <v>шт.</v>
          </cell>
        </row>
        <row r="2223">
          <cell r="U2223" t="str">
            <v>шт.</v>
          </cell>
        </row>
        <row r="2224">
          <cell r="U2224" t="str">
            <v>шт.</v>
          </cell>
        </row>
        <row r="2225">
          <cell r="U2225" t="str">
            <v>шт.</v>
          </cell>
        </row>
        <row r="2226">
          <cell r="U2226" t="str">
            <v>шт.</v>
          </cell>
        </row>
        <row r="2227">
          <cell r="U2227" t="str">
            <v>шт.</v>
          </cell>
        </row>
        <row r="2228">
          <cell r="U2228" t="str">
            <v>шт.</v>
          </cell>
        </row>
        <row r="2229">
          <cell r="U2229" t="str">
            <v>шт.</v>
          </cell>
        </row>
        <row r="2230">
          <cell r="U2230" t="str">
            <v>шт.</v>
          </cell>
        </row>
        <row r="2231">
          <cell r="U2231" t="str">
            <v>шт.</v>
          </cell>
        </row>
        <row r="2232">
          <cell r="U2232" t="str">
            <v>шт.</v>
          </cell>
        </row>
        <row r="2233">
          <cell r="U2233" t="str">
            <v>шт.</v>
          </cell>
        </row>
        <row r="2234">
          <cell r="U2234" t="str">
            <v>шт.</v>
          </cell>
        </row>
        <row r="2235">
          <cell r="U2235" t="str">
            <v>шт.</v>
          </cell>
        </row>
        <row r="2236">
          <cell r="U2236" t="str">
            <v>шт.</v>
          </cell>
        </row>
        <row r="2237">
          <cell r="U2237" t="str">
            <v>шт.</v>
          </cell>
        </row>
        <row r="2238">
          <cell r="U2238" t="str">
            <v>шт.</v>
          </cell>
        </row>
        <row r="2239">
          <cell r="U2239" t="str">
            <v>шт.</v>
          </cell>
        </row>
        <row r="2240">
          <cell r="U2240" t="str">
            <v>шт.</v>
          </cell>
        </row>
        <row r="2241">
          <cell r="U2241" t="str">
            <v>км.</v>
          </cell>
        </row>
        <row r="2242">
          <cell r="U2242" t="str">
            <v>км.</v>
          </cell>
        </row>
        <row r="2243">
          <cell r="U2243" t="str">
            <v>шт.</v>
          </cell>
        </row>
        <row r="2244">
          <cell r="U2244" t="str">
            <v>шт.</v>
          </cell>
        </row>
        <row r="2245">
          <cell r="U2245" t="str">
            <v>шт.</v>
          </cell>
        </row>
        <row r="2246">
          <cell r="U2246" t="str">
            <v>шт.</v>
          </cell>
        </row>
        <row r="2247">
          <cell r="U2247" t="str">
            <v>шт.</v>
          </cell>
        </row>
        <row r="2248">
          <cell r="U2248" t="str">
            <v>шт.</v>
          </cell>
        </row>
        <row r="2249">
          <cell r="U2249" t="str">
            <v>шт.</v>
          </cell>
        </row>
        <row r="2250">
          <cell r="U2250" t="str">
            <v>шт.</v>
          </cell>
        </row>
        <row r="2251">
          <cell r="U2251" t="str">
            <v>шт.</v>
          </cell>
        </row>
        <row r="2252">
          <cell r="U2252" t="str">
            <v>шт.</v>
          </cell>
        </row>
        <row r="2253">
          <cell r="U2253" t="str">
            <v>шт.</v>
          </cell>
        </row>
        <row r="2254">
          <cell r="U2254" t="str">
            <v>шт.</v>
          </cell>
        </row>
        <row r="2255">
          <cell r="U2255" t="str">
            <v>шт.</v>
          </cell>
        </row>
        <row r="2256">
          <cell r="U2256" t="str">
            <v>шт.</v>
          </cell>
        </row>
        <row r="2257">
          <cell r="U2257" t="str">
            <v>шт.</v>
          </cell>
        </row>
        <row r="2258">
          <cell r="U2258" t="str">
            <v>шт.</v>
          </cell>
        </row>
        <row r="2259">
          <cell r="U2259" t="str">
            <v>шт.</v>
          </cell>
        </row>
        <row r="2260">
          <cell r="U2260" t="str">
            <v>шт.</v>
          </cell>
        </row>
        <row r="2261">
          <cell r="U2261" t="str">
            <v>шт.</v>
          </cell>
        </row>
        <row r="2262">
          <cell r="U2262" t="str">
            <v>шт.</v>
          </cell>
        </row>
        <row r="2263">
          <cell r="U2263" t="str">
            <v>шт.</v>
          </cell>
        </row>
        <row r="2264">
          <cell r="U2264">
            <v>0</v>
          </cell>
        </row>
        <row r="2265">
          <cell r="U2265" t="str">
            <v>км.</v>
          </cell>
        </row>
        <row r="2266">
          <cell r="U2266" t="str">
            <v>шт.</v>
          </cell>
        </row>
        <row r="2267">
          <cell r="U2267" t="str">
            <v>шт.</v>
          </cell>
        </row>
        <row r="2268">
          <cell r="U2268" t="str">
            <v>шт.</v>
          </cell>
        </row>
        <row r="2269">
          <cell r="U2269" t="str">
            <v>шт.</v>
          </cell>
        </row>
        <row r="2270">
          <cell r="U2270" t="str">
            <v>шт.</v>
          </cell>
        </row>
        <row r="2271">
          <cell r="U2271" t="str">
            <v>шт.</v>
          </cell>
        </row>
        <row r="2272">
          <cell r="U2272" t="str">
            <v>шт.</v>
          </cell>
        </row>
        <row r="2273">
          <cell r="U2273" t="str">
            <v>шт.</v>
          </cell>
        </row>
        <row r="2274">
          <cell r="U2274" t="str">
            <v>шт.</v>
          </cell>
        </row>
        <row r="2275">
          <cell r="U2275" t="str">
            <v>шт.</v>
          </cell>
        </row>
        <row r="2276">
          <cell r="U2276" t="str">
            <v>шт.</v>
          </cell>
        </row>
        <row r="2277">
          <cell r="U2277" t="str">
            <v>шт.</v>
          </cell>
        </row>
        <row r="2278">
          <cell r="U2278" t="str">
            <v>шт.</v>
          </cell>
        </row>
        <row r="2279">
          <cell r="U2279" t="str">
            <v>шт.</v>
          </cell>
        </row>
        <row r="2280">
          <cell r="U2280" t="str">
            <v>шт.</v>
          </cell>
        </row>
        <row r="2281">
          <cell r="U2281" t="str">
            <v>шт.</v>
          </cell>
        </row>
        <row r="2282">
          <cell r="U2282" t="str">
            <v>шт.</v>
          </cell>
        </row>
        <row r="2283">
          <cell r="U2283" t="str">
            <v>шт.</v>
          </cell>
        </row>
        <row r="2284">
          <cell r="U2284" t="str">
            <v>шт.</v>
          </cell>
        </row>
        <row r="2285">
          <cell r="U2285" t="str">
            <v>шт.</v>
          </cell>
        </row>
        <row r="2286">
          <cell r="U2286" t="str">
            <v>шт.</v>
          </cell>
        </row>
        <row r="2287">
          <cell r="U2287" t="str">
            <v>шт.</v>
          </cell>
        </row>
        <row r="2288">
          <cell r="U2288" t="str">
            <v>шт.</v>
          </cell>
        </row>
        <row r="2289">
          <cell r="U2289" t="str">
            <v>шт.</v>
          </cell>
        </row>
        <row r="2290">
          <cell r="U2290" t="str">
            <v>шт.</v>
          </cell>
        </row>
        <row r="2291">
          <cell r="U2291" t="str">
            <v>шт.</v>
          </cell>
        </row>
        <row r="2292">
          <cell r="U2292" t="str">
            <v>шт.</v>
          </cell>
        </row>
        <row r="2293">
          <cell r="U2293" t="str">
            <v>шт.</v>
          </cell>
        </row>
        <row r="2294">
          <cell r="U2294" t="str">
            <v>шт.</v>
          </cell>
        </row>
        <row r="2295">
          <cell r="U2295" t="str">
            <v>шт.</v>
          </cell>
        </row>
        <row r="2296">
          <cell r="U2296" t="str">
            <v>шт.</v>
          </cell>
        </row>
        <row r="2297">
          <cell r="U2297" t="str">
            <v>шт.</v>
          </cell>
        </row>
        <row r="2298">
          <cell r="U2298" t="str">
            <v>шт.</v>
          </cell>
        </row>
        <row r="2299">
          <cell r="U2299" t="str">
            <v>шт.</v>
          </cell>
        </row>
        <row r="2300">
          <cell r="U2300" t="str">
            <v>шт.</v>
          </cell>
        </row>
        <row r="2301">
          <cell r="U2301" t="str">
            <v>шт.</v>
          </cell>
        </row>
        <row r="2302">
          <cell r="U2302" t="str">
            <v>шт.</v>
          </cell>
        </row>
        <row r="2303">
          <cell r="U2303" t="e">
            <v>#REF!</v>
          </cell>
        </row>
        <row r="2304">
          <cell r="U2304" t="str">
            <v>км.</v>
          </cell>
        </row>
        <row r="2305">
          <cell r="U2305" t="str">
            <v>км.</v>
          </cell>
        </row>
        <row r="2306">
          <cell r="U2306" t="str">
            <v>км.</v>
          </cell>
        </row>
        <row r="2307">
          <cell r="U2307" t="str">
            <v>км.</v>
          </cell>
        </row>
        <row r="2308">
          <cell r="U2308" t="str">
            <v>км.</v>
          </cell>
        </row>
        <row r="2309">
          <cell r="U2309" t="str">
            <v>шт.</v>
          </cell>
        </row>
        <row r="2310">
          <cell r="U2310" t="str">
            <v>шт.</v>
          </cell>
        </row>
        <row r="2311">
          <cell r="U2311" t="str">
            <v>шт.</v>
          </cell>
        </row>
        <row r="2312">
          <cell r="U2312" t="str">
            <v>шт.</v>
          </cell>
        </row>
        <row r="2313">
          <cell r="U2313" t="str">
            <v>шт.</v>
          </cell>
        </row>
        <row r="2314">
          <cell r="U2314" t="str">
            <v>шт.</v>
          </cell>
        </row>
        <row r="2315">
          <cell r="U2315" t="str">
            <v>шт.</v>
          </cell>
        </row>
        <row r="2316">
          <cell r="U2316" t="str">
            <v>шт.</v>
          </cell>
        </row>
        <row r="2317">
          <cell r="U2317" t="str">
            <v>шт.</v>
          </cell>
        </row>
        <row r="2318">
          <cell r="U2318" t="str">
            <v>шт.</v>
          </cell>
        </row>
        <row r="2319">
          <cell r="U2319" t="str">
            <v>шт.</v>
          </cell>
        </row>
        <row r="2320">
          <cell r="U2320" t="str">
            <v>шт.</v>
          </cell>
        </row>
        <row r="2321">
          <cell r="U2321" t="str">
            <v>шт.</v>
          </cell>
        </row>
        <row r="2322">
          <cell r="U2322" t="str">
            <v>шт.</v>
          </cell>
        </row>
        <row r="2323">
          <cell r="U2323" t="str">
            <v>шт.</v>
          </cell>
        </row>
        <row r="2324">
          <cell r="U2324" t="str">
            <v>шт.</v>
          </cell>
        </row>
        <row r="2325">
          <cell r="U2325" t="str">
            <v>шт.</v>
          </cell>
        </row>
        <row r="2326">
          <cell r="U2326" t="str">
            <v>шт.</v>
          </cell>
        </row>
        <row r="2327">
          <cell r="U2327" t="str">
            <v>шт.</v>
          </cell>
        </row>
        <row r="2328">
          <cell r="U2328" t="str">
            <v>шт.</v>
          </cell>
        </row>
        <row r="2329">
          <cell r="U2329" t="str">
            <v>шт.</v>
          </cell>
        </row>
        <row r="2330">
          <cell r="U2330" t="str">
            <v>шт.</v>
          </cell>
        </row>
        <row r="2331">
          <cell r="U2331" t="str">
            <v>шт.</v>
          </cell>
        </row>
        <row r="2332">
          <cell r="U2332" t="str">
            <v>шт.</v>
          </cell>
        </row>
        <row r="2333">
          <cell r="U2333" t="str">
            <v>шт.</v>
          </cell>
        </row>
        <row r="2334">
          <cell r="U2334" t="str">
            <v>шт.</v>
          </cell>
        </row>
        <row r="2335">
          <cell r="U2335" t="str">
            <v>шт.</v>
          </cell>
        </row>
        <row r="2336">
          <cell r="U2336" t="str">
            <v>шт.</v>
          </cell>
        </row>
        <row r="2337">
          <cell r="U2337" t="str">
            <v>шт.</v>
          </cell>
        </row>
        <row r="2338">
          <cell r="U2338" t="str">
            <v>шт.</v>
          </cell>
        </row>
        <row r="2339">
          <cell r="U2339" t="str">
            <v>шт.</v>
          </cell>
        </row>
        <row r="2340">
          <cell r="U2340" t="str">
            <v>шт.</v>
          </cell>
        </row>
        <row r="2341">
          <cell r="U2341" t="str">
            <v>шт.</v>
          </cell>
        </row>
        <row r="2342">
          <cell r="U2342" t="str">
            <v>шт.</v>
          </cell>
        </row>
        <row r="2343">
          <cell r="U2343" t="str">
            <v>шт.</v>
          </cell>
        </row>
        <row r="2344">
          <cell r="U2344" t="str">
            <v>шт.</v>
          </cell>
        </row>
        <row r="2345">
          <cell r="U2345" t="str">
            <v>шт.</v>
          </cell>
        </row>
        <row r="2346">
          <cell r="U2346" t="str">
            <v>шт.</v>
          </cell>
        </row>
        <row r="2347">
          <cell r="U2347" t="str">
            <v>шт.</v>
          </cell>
        </row>
        <row r="2348">
          <cell r="U2348" t="str">
            <v>шт.</v>
          </cell>
        </row>
        <row r="2349">
          <cell r="U2349" t="str">
            <v>шт.</v>
          </cell>
        </row>
        <row r="2350">
          <cell r="U2350" t="str">
            <v>шт.</v>
          </cell>
        </row>
        <row r="2351">
          <cell r="U2351" t="str">
            <v>шт.</v>
          </cell>
        </row>
        <row r="2352">
          <cell r="U2352" t="str">
            <v>шт.</v>
          </cell>
        </row>
        <row r="2353">
          <cell r="U2353" t="str">
            <v>шт.</v>
          </cell>
        </row>
        <row r="2354">
          <cell r="U2354" t="str">
            <v>шт.</v>
          </cell>
        </row>
        <row r="2355">
          <cell r="U2355" t="str">
            <v>шт.</v>
          </cell>
        </row>
        <row r="2356">
          <cell r="U2356" t="str">
            <v>шт.</v>
          </cell>
        </row>
        <row r="2357">
          <cell r="U2357" t="str">
            <v>шт.</v>
          </cell>
        </row>
        <row r="2358">
          <cell r="U2358" t="str">
            <v>шт.</v>
          </cell>
        </row>
        <row r="2359">
          <cell r="U2359" t="str">
            <v>шт.</v>
          </cell>
        </row>
        <row r="2360">
          <cell r="U2360" t="str">
            <v>шт.</v>
          </cell>
        </row>
        <row r="2361">
          <cell r="U2361" t="str">
            <v>шт.</v>
          </cell>
        </row>
        <row r="2362">
          <cell r="U2362" t="str">
            <v>шт.</v>
          </cell>
        </row>
        <row r="2363">
          <cell r="U2363" t="str">
            <v>шт.</v>
          </cell>
        </row>
        <row r="2364">
          <cell r="U2364" t="str">
            <v>шт.</v>
          </cell>
        </row>
        <row r="2365">
          <cell r="U2365" t="str">
            <v>шт.</v>
          </cell>
        </row>
        <row r="2366">
          <cell r="U2366" t="str">
            <v>шт.</v>
          </cell>
        </row>
        <row r="2367">
          <cell r="U2367" t="str">
            <v>шт.</v>
          </cell>
        </row>
        <row r="2368">
          <cell r="U2368" t="str">
            <v>шт.</v>
          </cell>
        </row>
        <row r="2369">
          <cell r="U2369" t="str">
            <v>шт.</v>
          </cell>
        </row>
        <row r="2370">
          <cell r="U2370" t="str">
            <v>шт.</v>
          </cell>
        </row>
        <row r="2371">
          <cell r="U2371" t="str">
            <v>шт.</v>
          </cell>
        </row>
        <row r="2372">
          <cell r="U2372" t="str">
            <v xml:space="preserve"> м2</v>
          </cell>
        </row>
        <row r="2373">
          <cell r="U2373" t="str">
            <v>шт.</v>
          </cell>
        </row>
        <row r="2374">
          <cell r="U2374" t="str">
            <v>шт.</v>
          </cell>
        </row>
        <row r="2375">
          <cell r="U2375" t="str">
            <v>шт.</v>
          </cell>
        </row>
        <row r="2376">
          <cell r="U2376" t="str">
            <v>шт.</v>
          </cell>
        </row>
        <row r="2377">
          <cell r="U2377" t="str">
            <v>шт.</v>
          </cell>
        </row>
        <row r="2378">
          <cell r="U2378" t="str">
            <v>шт.</v>
          </cell>
        </row>
        <row r="2379">
          <cell r="U2379" t="str">
            <v>шт.</v>
          </cell>
        </row>
        <row r="2380">
          <cell r="U2380" t="str">
            <v>шт.</v>
          </cell>
        </row>
        <row r="2381">
          <cell r="U2381" t="str">
            <v>шт.</v>
          </cell>
        </row>
        <row r="2382">
          <cell r="U2382" t="str">
            <v>шт.</v>
          </cell>
        </row>
        <row r="2383">
          <cell r="U2383" t="str">
            <v>шт.</v>
          </cell>
        </row>
        <row r="2384">
          <cell r="U2384" t="str">
            <v>шт.</v>
          </cell>
        </row>
        <row r="2385">
          <cell r="U2385" t="str">
            <v>шт.</v>
          </cell>
        </row>
        <row r="2386">
          <cell r="U2386" t="str">
            <v>шт.</v>
          </cell>
        </row>
        <row r="2387">
          <cell r="U2387" t="str">
            <v>шт.</v>
          </cell>
        </row>
        <row r="2388">
          <cell r="U2388" t="str">
            <v>шт.</v>
          </cell>
        </row>
        <row r="2389">
          <cell r="U2389" t="str">
            <v>шт.</v>
          </cell>
        </row>
        <row r="2390">
          <cell r="U2390" t="str">
            <v>шт.</v>
          </cell>
        </row>
        <row r="2391">
          <cell r="U2391" t="str">
            <v>шт.</v>
          </cell>
        </row>
        <row r="2392">
          <cell r="U2392" t="str">
            <v>шт.</v>
          </cell>
        </row>
        <row r="2393">
          <cell r="U2393">
            <v>0</v>
          </cell>
        </row>
        <row r="2394">
          <cell r="U2394">
            <v>0</v>
          </cell>
        </row>
        <row r="2395">
          <cell r="U2395">
            <v>0</v>
          </cell>
        </row>
        <row r="2396">
          <cell r="U2396">
            <v>0</v>
          </cell>
        </row>
        <row r="2397">
          <cell r="U2397">
            <v>0</v>
          </cell>
        </row>
        <row r="2398">
          <cell r="U2398">
            <v>0</v>
          </cell>
        </row>
        <row r="2399">
          <cell r="U2399">
            <v>0</v>
          </cell>
        </row>
        <row r="2400">
          <cell r="U2400">
            <v>0</v>
          </cell>
        </row>
        <row r="2401">
          <cell r="U2401">
            <v>0</v>
          </cell>
        </row>
        <row r="2402">
          <cell r="U2402">
            <v>0</v>
          </cell>
        </row>
        <row r="2403">
          <cell r="U2403">
            <v>0</v>
          </cell>
        </row>
        <row r="2404">
          <cell r="U2404">
            <v>0</v>
          </cell>
        </row>
        <row r="2405">
          <cell r="U2405">
            <v>0</v>
          </cell>
        </row>
        <row r="2406">
          <cell r="U2406">
            <v>0</v>
          </cell>
        </row>
        <row r="2407">
          <cell r="U2407">
            <v>0</v>
          </cell>
        </row>
        <row r="2408">
          <cell r="U2408">
            <v>0</v>
          </cell>
        </row>
        <row r="2409">
          <cell r="U2409">
            <v>0</v>
          </cell>
        </row>
        <row r="2410">
          <cell r="U2410">
            <v>0</v>
          </cell>
        </row>
        <row r="2411">
          <cell r="U2411">
            <v>0</v>
          </cell>
        </row>
        <row r="2412">
          <cell r="U2412">
            <v>0</v>
          </cell>
        </row>
        <row r="2413">
          <cell r="U2413">
            <v>0</v>
          </cell>
        </row>
        <row r="2414">
          <cell r="U2414">
            <v>0</v>
          </cell>
        </row>
        <row r="2415">
          <cell r="U2415">
            <v>0</v>
          </cell>
        </row>
        <row r="2416">
          <cell r="U2416">
            <v>0</v>
          </cell>
        </row>
        <row r="2417">
          <cell r="U2417">
            <v>0</v>
          </cell>
        </row>
        <row r="2418">
          <cell r="U2418">
            <v>0</v>
          </cell>
        </row>
        <row r="2419">
          <cell r="U2419">
            <v>0</v>
          </cell>
        </row>
        <row r="2420">
          <cell r="U2420">
            <v>0</v>
          </cell>
        </row>
        <row r="2421">
          <cell r="U2421">
            <v>0</v>
          </cell>
        </row>
        <row r="2422">
          <cell r="U2422">
            <v>0</v>
          </cell>
        </row>
        <row r="2423">
          <cell r="U2423">
            <v>0</v>
          </cell>
        </row>
        <row r="2424">
          <cell r="U2424">
            <v>0</v>
          </cell>
        </row>
        <row r="2425">
          <cell r="U2425">
            <v>0</v>
          </cell>
        </row>
        <row r="2426">
          <cell r="U2426">
            <v>0</v>
          </cell>
        </row>
        <row r="2427">
          <cell r="U2427">
            <v>0</v>
          </cell>
        </row>
        <row r="2428">
          <cell r="U2428">
            <v>0</v>
          </cell>
        </row>
        <row r="2429">
          <cell r="U2429">
            <v>0</v>
          </cell>
        </row>
        <row r="2430">
          <cell r="U2430">
            <v>0</v>
          </cell>
        </row>
        <row r="2431">
          <cell r="U2431">
            <v>0</v>
          </cell>
        </row>
        <row r="2432">
          <cell r="U2432">
            <v>0</v>
          </cell>
        </row>
        <row r="2433">
          <cell r="U2433">
            <v>0</v>
          </cell>
        </row>
        <row r="2434">
          <cell r="U2434">
            <v>0</v>
          </cell>
        </row>
        <row r="2435">
          <cell r="U2435">
            <v>0</v>
          </cell>
        </row>
        <row r="2436">
          <cell r="U2436">
            <v>0</v>
          </cell>
        </row>
        <row r="2437">
          <cell r="U2437">
            <v>0</v>
          </cell>
        </row>
        <row r="2438">
          <cell r="U2438">
            <v>0</v>
          </cell>
        </row>
        <row r="2439">
          <cell r="U2439">
            <v>0</v>
          </cell>
        </row>
        <row r="2440">
          <cell r="U2440">
            <v>0</v>
          </cell>
        </row>
        <row r="2441">
          <cell r="U2441">
            <v>0</v>
          </cell>
        </row>
        <row r="2442">
          <cell r="U2442">
            <v>0</v>
          </cell>
        </row>
        <row r="2443">
          <cell r="U2443">
            <v>0</v>
          </cell>
        </row>
        <row r="2444">
          <cell r="U2444">
            <v>0</v>
          </cell>
        </row>
        <row r="2445">
          <cell r="U2445">
            <v>0</v>
          </cell>
        </row>
        <row r="2446">
          <cell r="U2446">
            <v>0</v>
          </cell>
        </row>
        <row r="2447">
          <cell r="U2447">
            <v>0</v>
          </cell>
        </row>
        <row r="2448">
          <cell r="U2448">
            <v>0</v>
          </cell>
        </row>
        <row r="2449">
          <cell r="U2449">
            <v>0</v>
          </cell>
        </row>
        <row r="2450">
          <cell r="U2450">
            <v>0</v>
          </cell>
        </row>
        <row r="2451">
          <cell r="U2451">
            <v>0</v>
          </cell>
        </row>
        <row r="2452">
          <cell r="U2452">
            <v>0</v>
          </cell>
        </row>
        <row r="2453">
          <cell r="U2453">
            <v>0</v>
          </cell>
        </row>
        <row r="2454">
          <cell r="U2454">
            <v>0</v>
          </cell>
        </row>
        <row r="2455">
          <cell r="U2455">
            <v>0</v>
          </cell>
        </row>
        <row r="2456">
          <cell r="U2456">
            <v>0</v>
          </cell>
        </row>
        <row r="2457">
          <cell r="U2457">
            <v>0</v>
          </cell>
        </row>
        <row r="2458">
          <cell r="U2458">
            <v>0</v>
          </cell>
        </row>
        <row r="2459">
          <cell r="U2459">
            <v>0</v>
          </cell>
        </row>
        <row r="2460">
          <cell r="U2460">
            <v>0</v>
          </cell>
        </row>
        <row r="2461">
          <cell r="U2461">
            <v>0</v>
          </cell>
        </row>
        <row r="2462">
          <cell r="U2462">
            <v>0</v>
          </cell>
        </row>
        <row r="2463">
          <cell r="U2463">
            <v>0</v>
          </cell>
        </row>
        <row r="2464">
          <cell r="U2464">
            <v>0</v>
          </cell>
        </row>
        <row r="2465">
          <cell r="U2465">
            <v>0</v>
          </cell>
        </row>
        <row r="2466">
          <cell r="U2466">
            <v>0</v>
          </cell>
        </row>
        <row r="2467">
          <cell r="U2467">
            <v>0</v>
          </cell>
        </row>
        <row r="2468">
          <cell r="U2468">
            <v>0</v>
          </cell>
        </row>
        <row r="2469">
          <cell r="U2469">
            <v>0</v>
          </cell>
        </row>
        <row r="2470">
          <cell r="U2470">
            <v>0</v>
          </cell>
        </row>
        <row r="2471">
          <cell r="U2471">
            <v>0</v>
          </cell>
        </row>
        <row r="2472">
          <cell r="U2472">
            <v>0</v>
          </cell>
        </row>
        <row r="2473">
          <cell r="U2473">
            <v>0</v>
          </cell>
        </row>
        <row r="2474">
          <cell r="U2474">
            <v>0</v>
          </cell>
        </row>
        <row r="2475">
          <cell r="U2475">
            <v>0</v>
          </cell>
        </row>
        <row r="2476">
          <cell r="U2476">
            <v>0</v>
          </cell>
        </row>
        <row r="2477">
          <cell r="U2477">
            <v>0</v>
          </cell>
        </row>
        <row r="2478">
          <cell r="U2478">
            <v>0</v>
          </cell>
        </row>
        <row r="2479">
          <cell r="U2479">
            <v>0</v>
          </cell>
        </row>
        <row r="2480">
          <cell r="U2480">
            <v>0</v>
          </cell>
        </row>
        <row r="2481">
          <cell r="U2481">
            <v>0</v>
          </cell>
        </row>
        <row r="2482">
          <cell r="U2482">
            <v>0</v>
          </cell>
        </row>
        <row r="2483">
          <cell r="U2483">
            <v>0</v>
          </cell>
        </row>
        <row r="2484">
          <cell r="U2484">
            <v>0</v>
          </cell>
        </row>
        <row r="2485">
          <cell r="U2485">
            <v>0</v>
          </cell>
        </row>
        <row r="2486">
          <cell r="U2486">
            <v>0</v>
          </cell>
        </row>
        <row r="2487">
          <cell r="U2487">
            <v>0</v>
          </cell>
        </row>
        <row r="2488">
          <cell r="U2488">
            <v>0</v>
          </cell>
        </row>
        <row r="2489">
          <cell r="U2489">
            <v>0</v>
          </cell>
        </row>
        <row r="2490">
          <cell r="U2490">
            <v>0</v>
          </cell>
        </row>
        <row r="2491">
          <cell r="U2491">
            <v>0</v>
          </cell>
        </row>
        <row r="2492">
          <cell r="U2492">
            <v>0</v>
          </cell>
        </row>
        <row r="2493">
          <cell r="U2493">
            <v>0</v>
          </cell>
        </row>
        <row r="2494">
          <cell r="U2494">
            <v>0</v>
          </cell>
        </row>
        <row r="2495">
          <cell r="U2495">
            <v>0</v>
          </cell>
        </row>
        <row r="2496">
          <cell r="U2496">
            <v>0</v>
          </cell>
        </row>
        <row r="2497">
          <cell r="U2497">
            <v>0</v>
          </cell>
        </row>
        <row r="2498">
          <cell r="U2498">
            <v>0</v>
          </cell>
        </row>
        <row r="2499">
          <cell r="U2499">
            <v>0</v>
          </cell>
        </row>
        <row r="2500">
          <cell r="U2500">
            <v>0</v>
          </cell>
        </row>
        <row r="2501">
          <cell r="U2501">
            <v>0</v>
          </cell>
        </row>
        <row r="2502">
          <cell r="U2502">
            <v>0</v>
          </cell>
        </row>
        <row r="2503">
          <cell r="U2503">
            <v>0</v>
          </cell>
        </row>
        <row r="2504">
          <cell r="U2504">
            <v>0</v>
          </cell>
        </row>
        <row r="2505">
          <cell r="U2505">
            <v>0</v>
          </cell>
        </row>
        <row r="2506">
          <cell r="U2506">
            <v>0</v>
          </cell>
        </row>
        <row r="2507">
          <cell r="U2507">
            <v>0</v>
          </cell>
        </row>
        <row r="2508">
          <cell r="U2508">
            <v>0</v>
          </cell>
        </row>
        <row r="2509">
          <cell r="U2509">
            <v>0</v>
          </cell>
        </row>
        <row r="2510">
          <cell r="U2510">
            <v>0</v>
          </cell>
        </row>
        <row r="2511">
          <cell r="U2511">
            <v>0</v>
          </cell>
        </row>
        <row r="2512">
          <cell r="U2512">
            <v>0</v>
          </cell>
        </row>
        <row r="2513">
          <cell r="U2513">
            <v>0</v>
          </cell>
        </row>
        <row r="2514">
          <cell r="U2514">
            <v>0</v>
          </cell>
        </row>
        <row r="2515">
          <cell r="U2515">
            <v>0</v>
          </cell>
        </row>
        <row r="2516">
          <cell r="U2516">
            <v>0</v>
          </cell>
        </row>
        <row r="2517">
          <cell r="U2517">
            <v>0</v>
          </cell>
        </row>
        <row r="2518">
          <cell r="U2518">
            <v>0</v>
          </cell>
        </row>
        <row r="2519">
          <cell r="U2519">
            <v>0</v>
          </cell>
        </row>
        <row r="2520">
          <cell r="U2520">
            <v>0</v>
          </cell>
        </row>
        <row r="2521">
          <cell r="U2521">
            <v>0</v>
          </cell>
        </row>
        <row r="2522">
          <cell r="U2522">
            <v>0</v>
          </cell>
        </row>
        <row r="2523">
          <cell r="U2523">
            <v>0</v>
          </cell>
        </row>
        <row r="2524">
          <cell r="U2524">
            <v>0</v>
          </cell>
        </row>
        <row r="2525">
          <cell r="U2525">
            <v>0</v>
          </cell>
        </row>
        <row r="2526">
          <cell r="U2526">
            <v>0</v>
          </cell>
        </row>
        <row r="2527">
          <cell r="U2527">
            <v>0</v>
          </cell>
        </row>
        <row r="2528">
          <cell r="U2528">
            <v>0</v>
          </cell>
        </row>
        <row r="2529">
          <cell r="U2529">
            <v>0</v>
          </cell>
        </row>
        <row r="2530">
          <cell r="U2530">
            <v>0</v>
          </cell>
        </row>
        <row r="2531">
          <cell r="U2531">
            <v>0</v>
          </cell>
        </row>
        <row r="2532">
          <cell r="U2532">
            <v>0</v>
          </cell>
        </row>
        <row r="2533">
          <cell r="U2533">
            <v>0</v>
          </cell>
        </row>
        <row r="2534">
          <cell r="U2534">
            <v>0</v>
          </cell>
        </row>
        <row r="2535">
          <cell r="U2535">
            <v>0</v>
          </cell>
        </row>
        <row r="2536">
          <cell r="U2536">
            <v>0</v>
          </cell>
        </row>
        <row r="2537">
          <cell r="U2537">
            <v>0</v>
          </cell>
        </row>
        <row r="2538">
          <cell r="U2538">
            <v>0</v>
          </cell>
        </row>
        <row r="2539">
          <cell r="U2539">
            <v>0</v>
          </cell>
        </row>
        <row r="2540">
          <cell r="U2540">
            <v>0</v>
          </cell>
        </row>
        <row r="2541">
          <cell r="U2541">
            <v>0</v>
          </cell>
        </row>
        <row r="2542">
          <cell r="U2542">
            <v>0</v>
          </cell>
        </row>
        <row r="2543">
          <cell r="U2543">
            <v>0</v>
          </cell>
        </row>
        <row r="2544">
          <cell r="U2544">
            <v>0</v>
          </cell>
        </row>
        <row r="2545">
          <cell r="U2545">
            <v>0</v>
          </cell>
        </row>
        <row r="2546">
          <cell r="U2546">
            <v>0</v>
          </cell>
        </row>
        <row r="2547">
          <cell r="U2547">
            <v>0</v>
          </cell>
        </row>
        <row r="2548">
          <cell r="U2548">
            <v>0</v>
          </cell>
        </row>
        <row r="2549">
          <cell r="U2549">
            <v>0</v>
          </cell>
        </row>
        <row r="2550">
          <cell r="U2550">
            <v>0</v>
          </cell>
        </row>
        <row r="2551">
          <cell r="U2551">
            <v>0</v>
          </cell>
        </row>
        <row r="2552">
          <cell r="U2552">
            <v>0</v>
          </cell>
        </row>
        <row r="2553">
          <cell r="U2553">
            <v>0</v>
          </cell>
        </row>
        <row r="2554">
          <cell r="U2554">
            <v>0</v>
          </cell>
        </row>
        <row r="2555">
          <cell r="U2555">
            <v>0</v>
          </cell>
        </row>
        <row r="2556">
          <cell r="U2556">
            <v>0</v>
          </cell>
        </row>
        <row r="2557">
          <cell r="U2557">
            <v>0</v>
          </cell>
        </row>
        <row r="2558">
          <cell r="U2558">
            <v>0</v>
          </cell>
        </row>
        <row r="2559">
          <cell r="U2559">
            <v>0</v>
          </cell>
        </row>
        <row r="2560">
          <cell r="U2560">
            <v>0</v>
          </cell>
        </row>
        <row r="2561">
          <cell r="U2561">
            <v>0</v>
          </cell>
        </row>
        <row r="2562">
          <cell r="U2562">
            <v>0</v>
          </cell>
        </row>
        <row r="2563">
          <cell r="U2563">
            <v>0</v>
          </cell>
        </row>
        <row r="2564">
          <cell r="U2564">
            <v>0</v>
          </cell>
        </row>
        <row r="2565">
          <cell r="U2565">
            <v>0</v>
          </cell>
        </row>
        <row r="2566">
          <cell r="U2566">
            <v>0</v>
          </cell>
        </row>
        <row r="2567">
          <cell r="U2567">
            <v>0</v>
          </cell>
        </row>
        <row r="2568">
          <cell r="U2568">
            <v>0</v>
          </cell>
        </row>
        <row r="2569">
          <cell r="U2569">
            <v>0</v>
          </cell>
        </row>
        <row r="2570">
          <cell r="U2570">
            <v>0</v>
          </cell>
        </row>
        <row r="2571">
          <cell r="U2571">
            <v>0</v>
          </cell>
        </row>
        <row r="2572">
          <cell r="U2572">
            <v>0</v>
          </cell>
        </row>
        <row r="2573">
          <cell r="U2573">
            <v>0</v>
          </cell>
        </row>
        <row r="2574">
          <cell r="U2574">
            <v>0</v>
          </cell>
        </row>
        <row r="2575">
          <cell r="U2575">
            <v>0</v>
          </cell>
        </row>
        <row r="2576">
          <cell r="U2576">
            <v>0</v>
          </cell>
        </row>
        <row r="2577">
          <cell r="U2577">
            <v>0</v>
          </cell>
        </row>
        <row r="2578">
          <cell r="U2578">
            <v>0</v>
          </cell>
        </row>
        <row r="2579">
          <cell r="U2579">
            <v>0</v>
          </cell>
        </row>
        <row r="2580">
          <cell r="U2580">
            <v>0</v>
          </cell>
        </row>
        <row r="2581">
          <cell r="U2581">
            <v>0</v>
          </cell>
        </row>
        <row r="2582">
          <cell r="U2582">
            <v>0</v>
          </cell>
        </row>
        <row r="2583">
          <cell r="U2583">
            <v>0</v>
          </cell>
        </row>
        <row r="2584">
          <cell r="U2584">
            <v>0</v>
          </cell>
        </row>
        <row r="2585">
          <cell r="U2585">
            <v>0</v>
          </cell>
        </row>
        <row r="2586">
          <cell r="U2586">
            <v>0</v>
          </cell>
        </row>
        <row r="2587">
          <cell r="U2587">
            <v>0</v>
          </cell>
        </row>
        <row r="2588">
          <cell r="U2588">
            <v>0</v>
          </cell>
        </row>
        <row r="2589">
          <cell r="U2589">
            <v>0</v>
          </cell>
        </row>
        <row r="2590">
          <cell r="U2590">
            <v>0</v>
          </cell>
        </row>
        <row r="2591">
          <cell r="U2591">
            <v>0</v>
          </cell>
        </row>
        <row r="2592">
          <cell r="U2592">
            <v>0</v>
          </cell>
        </row>
        <row r="2593">
          <cell r="U2593">
            <v>0</v>
          </cell>
        </row>
        <row r="2594">
          <cell r="U2594">
            <v>0</v>
          </cell>
        </row>
        <row r="2595">
          <cell r="U2595">
            <v>0</v>
          </cell>
        </row>
        <row r="2596">
          <cell r="U2596">
            <v>0</v>
          </cell>
        </row>
        <row r="2597">
          <cell r="U2597">
            <v>0</v>
          </cell>
        </row>
        <row r="2598">
          <cell r="U2598">
            <v>0</v>
          </cell>
        </row>
        <row r="2599">
          <cell r="U2599">
            <v>0</v>
          </cell>
        </row>
        <row r="2600">
          <cell r="U2600">
            <v>0</v>
          </cell>
        </row>
        <row r="2601">
          <cell r="U2601">
            <v>0</v>
          </cell>
        </row>
        <row r="2602">
          <cell r="U2602">
            <v>0</v>
          </cell>
        </row>
        <row r="2603">
          <cell r="U2603">
            <v>0</v>
          </cell>
        </row>
        <row r="2604">
          <cell r="U2604">
            <v>0</v>
          </cell>
        </row>
        <row r="2605">
          <cell r="U2605">
            <v>0</v>
          </cell>
        </row>
        <row r="2606">
          <cell r="U2606">
            <v>0</v>
          </cell>
        </row>
        <row r="2607">
          <cell r="U2607">
            <v>0</v>
          </cell>
        </row>
        <row r="2608">
          <cell r="U2608">
            <v>0</v>
          </cell>
        </row>
        <row r="2609">
          <cell r="U2609">
            <v>0</v>
          </cell>
        </row>
        <row r="2610">
          <cell r="U2610">
            <v>0</v>
          </cell>
        </row>
        <row r="2611">
          <cell r="U2611">
            <v>0</v>
          </cell>
        </row>
        <row r="2612">
          <cell r="U2612">
            <v>0</v>
          </cell>
        </row>
        <row r="2613">
          <cell r="U2613">
            <v>0</v>
          </cell>
        </row>
        <row r="2614">
          <cell r="U2614">
            <v>0</v>
          </cell>
        </row>
        <row r="2615">
          <cell r="U2615">
            <v>0</v>
          </cell>
        </row>
        <row r="2616">
          <cell r="U2616">
            <v>0</v>
          </cell>
        </row>
        <row r="2617">
          <cell r="U2617">
            <v>0</v>
          </cell>
        </row>
        <row r="2618">
          <cell r="U2618">
            <v>0</v>
          </cell>
        </row>
        <row r="2619">
          <cell r="U2619">
            <v>0</v>
          </cell>
        </row>
        <row r="2620">
          <cell r="U2620">
            <v>0</v>
          </cell>
        </row>
        <row r="2621">
          <cell r="U2621">
            <v>0</v>
          </cell>
        </row>
        <row r="2622">
          <cell r="U2622">
            <v>0</v>
          </cell>
        </row>
        <row r="2623">
          <cell r="U2623">
            <v>0</v>
          </cell>
        </row>
        <row r="2624">
          <cell r="U2624">
            <v>0</v>
          </cell>
        </row>
        <row r="2625">
          <cell r="U2625">
            <v>0</v>
          </cell>
        </row>
        <row r="2626">
          <cell r="U2626">
            <v>0</v>
          </cell>
        </row>
        <row r="2627">
          <cell r="U2627">
            <v>0</v>
          </cell>
        </row>
        <row r="2628">
          <cell r="U2628">
            <v>0</v>
          </cell>
        </row>
        <row r="2629">
          <cell r="U2629">
            <v>0</v>
          </cell>
        </row>
        <row r="2630">
          <cell r="U2630">
            <v>0</v>
          </cell>
        </row>
        <row r="2631">
          <cell r="U2631">
            <v>0</v>
          </cell>
        </row>
        <row r="2632">
          <cell r="U2632">
            <v>0</v>
          </cell>
        </row>
        <row r="2633">
          <cell r="U2633">
            <v>0</v>
          </cell>
        </row>
        <row r="2634">
          <cell r="U2634">
            <v>0</v>
          </cell>
        </row>
        <row r="2635">
          <cell r="U2635">
            <v>0</v>
          </cell>
        </row>
        <row r="2636">
          <cell r="U2636">
            <v>0</v>
          </cell>
        </row>
        <row r="2637">
          <cell r="U2637">
            <v>0</v>
          </cell>
        </row>
        <row r="2638">
          <cell r="U2638">
            <v>0</v>
          </cell>
        </row>
        <row r="2639">
          <cell r="U2639">
            <v>0</v>
          </cell>
        </row>
        <row r="2640">
          <cell r="U2640">
            <v>0</v>
          </cell>
        </row>
        <row r="2641">
          <cell r="U2641">
            <v>0</v>
          </cell>
        </row>
        <row r="2642">
          <cell r="U2642">
            <v>0</v>
          </cell>
        </row>
        <row r="2643">
          <cell r="U2643">
            <v>0</v>
          </cell>
        </row>
        <row r="2644">
          <cell r="U2644">
            <v>0</v>
          </cell>
        </row>
        <row r="2645">
          <cell r="U2645">
            <v>0</v>
          </cell>
        </row>
        <row r="2646">
          <cell r="U2646">
            <v>0</v>
          </cell>
        </row>
        <row r="2647">
          <cell r="U2647">
            <v>0</v>
          </cell>
        </row>
        <row r="2648">
          <cell r="U2648">
            <v>0</v>
          </cell>
        </row>
        <row r="2649">
          <cell r="U2649">
            <v>0</v>
          </cell>
        </row>
        <row r="2650">
          <cell r="U2650">
            <v>0</v>
          </cell>
        </row>
        <row r="2651">
          <cell r="U2651">
            <v>0</v>
          </cell>
        </row>
        <row r="2652">
          <cell r="U2652">
            <v>0</v>
          </cell>
        </row>
        <row r="2653">
          <cell r="U2653">
            <v>0</v>
          </cell>
        </row>
        <row r="2654">
          <cell r="U2654">
            <v>0</v>
          </cell>
        </row>
        <row r="2655">
          <cell r="U2655">
            <v>0</v>
          </cell>
        </row>
        <row r="2656">
          <cell r="U2656">
            <v>0</v>
          </cell>
        </row>
        <row r="2657">
          <cell r="U2657">
            <v>0</v>
          </cell>
        </row>
        <row r="2658">
          <cell r="U2658">
            <v>0</v>
          </cell>
        </row>
        <row r="2659">
          <cell r="U2659">
            <v>0</v>
          </cell>
        </row>
        <row r="2660">
          <cell r="U2660">
            <v>0</v>
          </cell>
        </row>
        <row r="2661">
          <cell r="U2661">
            <v>0</v>
          </cell>
        </row>
        <row r="2662">
          <cell r="U2662">
            <v>0</v>
          </cell>
        </row>
        <row r="2663">
          <cell r="U2663">
            <v>0</v>
          </cell>
        </row>
        <row r="2664">
          <cell r="U2664">
            <v>0</v>
          </cell>
        </row>
        <row r="2665">
          <cell r="U2665">
            <v>0</v>
          </cell>
        </row>
        <row r="2666">
          <cell r="U2666">
            <v>0</v>
          </cell>
        </row>
        <row r="2667">
          <cell r="U2667">
            <v>0</v>
          </cell>
        </row>
        <row r="2668">
          <cell r="U2668">
            <v>0</v>
          </cell>
        </row>
        <row r="2669">
          <cell r="U2669">
            <v>0</v>
          </cell>
        </row>
        <row r="2670">
          <cell r="U2670">
            <v>0</v>
          </cell>
        </row>
        <row r="2671">
          <cell r="U2671">
            <v>0</v>
          </cell>
        </row>
        <row r="2672">
          <cell r="U2672">
            <v>0</v>
          </cell>
        </row>
        <row r="2673">
          <cell r="U2673">
            <v>0</v>
          </cell>
        </row>
        <row r="2674">
          <cell r="U2674">
            <v>0</v>
          </cell>
        </row>
        <row r="2675">
          <cell r="U2675">
            <v>0</v>
          </cell>
        </row>
        <row r="2676">
          <cell r="U2676">
            <v>0</v>
          </cell>
        </row>
        <row r="2677">
          <cell r="U2677">
            <v>0</v>
          </cell>
        </row>
        <row r="2678">
          <cell r="U2678">
            <v>0</v>
          </cell>
        </row>
        <row r="2679">
          <cell r="U2679">
            <v>0</v>
          </cell>
        </row>
        <row r="2680">
          <cell r="U2680">
            <v>0</v>
          </cell>
        </row>
        <row r="2681">
          <cell r="U2681">
            <v>0</v>
          </cell>
        </row>
        <row r="2682">
          <cell r="U2682">
            <v>0</v>
          </cell>
        </row>
        <row r="2683">
          <cell r="U2683">
            <v>0</v>
          </cell>
        </row>
        <row r="2684">
          <cell r="U2684">
            <v>0</v>
          </cell>
        </row>
        <row r="2685">
          <cell r="U2685">
            <v>0</v>
          </cell>
        </row>
        <row r="2686">
          <cell r="U2686">
            <v>0</v>
          </cell>
        </row>
        <row r="2687">
          <cell r="U2687">
            <v>0</v>
          </cell>
        </row>
        <row r="2688">
          <cell r="U2688">
            <v>0</v>
          </cell>
        </row>
        <row r="2689">
          <cell r="U2689">
            <v>0</v>
          </cell>
        </row>
        <row r="2690">
          <cell r="U2690">
            <v>0</v>
          </cell>
        </row>
        <row r="2691">
          <cell r="U2691">
            <v>0</v>
          </cell>
        </row>
        <row r="2692">
          <cell r="U2692">
            <v>0</v>
          </cell>
        </row>
        <row r="2693">
          <cell r="U2693">
            <v>0</v>
          </cell>
        </row>
        <row r="2694">
          <cell r="U2694">
            <v>0</v>
          </cell>
        </row>
        <row r="2695">
          <cell r="U2695">
            <v>0</v>
          </cell>
        </row>
        <row r="2696">
          <cell r="U2696">
            <v>0</v>
          </cell>
        </row>
        <row r="2697">
          <cell r="U2697">
            <v>0</v>
          </cell>
        </row>
        <row r="2698">
          <cell r="U2698">
            <v>0</v>
          </cell>
        </row>
        <row r="2699">
          <cell r="U2699">
            <v>0</v>
          </cell>
        </row>
        <row r="2700">
          <cell r="U2700">
            <v>0</v>
          </cell>
        </row>
        <row r="2701">
          <cell r="U2701">
            <v>0</v>
          </cell>
        </row>
        <row r="2702">
          <cell r="U2702">
            <v>0</v>
          </cell>
        </row>
        <row r="2703">
          <cell r="U2703">
            <v>0</v>
          </cell>
        </row>
        <row r="2704">
          <cell r="U2704">
            <v>0</v>
          </cell>
        </row>
        <row r="2705">
          <cell r="U2705">
            <v>0</v>
          </cell>
        </row>
        <row r="2706">
          <cell r="U2706">
            <v>0</v>
          </cell>
        </row>
        <row r="2707">
          <cell r="U2707">
            <v>0</v>
          </cell>
        </row>
        <row r="2708">
          <cell r="U2708">
            <v>0</v>
          </cell>
        </row>
        <row r="2709">
          <cell r="U2709">
            <v>0</v>
          </cell>
        </row>
        <row r="2710">
          <cell r="U2710">
            <v>0</v>
          </cell>
        </row>
        <row r="2711">
          <cell r="U2711">
            <v>0</v>
          </cell>
        </row>
        <row r="2712">
          <cell r="U2712">
            <v>0</v>
          </cell>
        </row>
        <row r="2713">
          <cell r="U2713">
            <v>0</v>
          </cell>
        </row>
        <row r="2714">
          <cell r="U2714">
            <v>0</v>
          </cell>
        </row>
        <row r="2715">
          <cell r="U2715">
            <v>0</v>
          </cell>
        </row>
        <row r="2716">
          <cell r="U2716">
            <v>0</v>
          </cell>
        </row>
        <row r="2717">
          <cell r="U2717">
            <v>0</v>
          </cell>
        </row>
        <row r="2718">
          <cell r="U2718">
            <v>0</v>
          </cell>
        </row>
        <row r="2719">
          <cell r="U2719">
            <v>0</v>
          </cell>
        </row>
        <row r="2720">
          <cell r="U2720">
            <v>0</v>
          </cell>
        </row>
        <row r="2721">
          <cell r="U2721">
            <v>0</v>
          </cell>
        </row>
        <row r="2722">
          <cell r="U2722">
            <v>0</v>
          </cell>
        </row>
        <row r="2723">
          <cell r="U2723">
            <v>0</v>
          </cell>
        </row>
        <row r="2724">
          <cell r="U2724">
            <v>0</v>
          </cell>
        </row>
        <row r="2725">
          <cell r="U2725">
            <v>0</v>
          </cell>
        </row>
        <row r="2726">
          <cell r="U2726">
            <v>0</v>
          </cell>
        </row>
        <row r="2727">
          <cell r="U2727">
            <v>0</v>
          </cell>
        </row>
        <row r="2728">
          <cell r="U2728">
            <v>0</v>
          </cell>
        </row>
        <row r="2729">
          <cell r="U2729">
            <v>0</v>
          </cell>
        </row>
        <row r="2730">
          <cell r="U2730">
            <v>0</v>
          </cell>
        </row>
        <row r="2731">
          <cell r="U2731">
            <v>0</v>
          </cell>
        </row>
        <row r="2732">
          <cell r="U2732">
            <v>0</v>
          </cell>
        </row>
        <row r="2733">
          <cell r="U2733">
            <v>0</v>
          </cell>
        </row>
        <row r="2734">
          <cell r="U2734">
            <v>0</v>
          </cell>
        </row>
        <row r="2735">
          <cell r="U2735">
            <v>0</v>
          </cell>
        </row>
        <row r="2736">
          <cell r="U2736">
            <v>0</v>
          </cell>
        </row>
        <row r="2737">
          <cell r="U2737">
            <v>0</v>
          </cell>
        </row>
        <row r="2738">
          <cell r="U2738">
            <v>0</v>
          </cell>
        </row>
        <row r="2739">
          <cell r="U2739">
            <v>0</v>
          </cell>
        </row>
        <row r="2740">
          <cell r="U2740">
            <v>0</v>
          </cell>
        </row>
        <row r="2741">
          <cell r="U2741">
            <v>0</v>
          </cell>
        </row>
        <row r="2742">
          <cell r="U2742">
            <v>0</v>
          </cell>
        </row>
        <row r="2743">
          <cell r="U2743">
            <v>0</v>
          </cell>
        </row>
        <row r="2744">
          <cell r="U2744">
            <v>0</v>
          </cell>
        </row>
        <row r="2745">
          <cell r="U2745">
            <v>0</v>
          </cell>
        </row>
        <row r="2746">
          <cell r="U2746">
            <v>0</v>
          </cell>
        </row>
        <row r="2747">
          <cell r="U2747">
            <v>0</v>
          </cell>
        </row>
        <row r="2748">
          <cell r="U2748">
            <v>0</v>
          </cell>
        </row>
        <row r="2749">
          <cell r="U2749">
            <v>0</v>
          </cell>
        </row>
        <row r="2750">
          <cell r="U2750">
            <v>0</v>
          </cell>
        </row>
        <row r="2751">
          <cell r="U2751">
            <v>0</v>
          </cell>
        </row>
        <row r="2752">
          <cell r="U2752">
            <v>0</v>
          </cell>
        </row>
        <row r="2753">
          <cell r="U2753">
            <v>0</v>
          </cell>
        </row>
        <row r="2754">
          <cell r="U2754">
            <v>0</v>
          </cell>
        </row>
        <row r="2755">
          <cell r="U2755">
            <v>0</v>
          </cell>
        </row>
        <row r="2756">
          <cell r="U2756">
            <v>0</v>
          </cell>
        </row>
        <row r="2757">
          <cell r="U2757">
            <v>0</v>
          </cell>
        </row>
        <row r="2758">
          <cell r="U2758">
            <v>0</v>
          </cell>
        </row>
        <row r="2759">
          <cell r="U2759">
            <v>0</v>
          </cell>
        </row>
        <row r="2760">
          <cell r="U2760">
            <v>0</v>
          </cell>
        </row>
        <row r="2761">
          <cell r="U2761">
            <v>0</v>
          </cell>
        </row>
        <row r="2762">
          <cell r="U2762">
            <v>0</v>
          </cell>
        </row>
        <row r="2763">
          <cell r="U2763">
            <v>0</v>
          </cell>
        </row>
        <row r="2764">
          <cell r="U2764">
            <v>0</v>
          </cell>
        </row>
        <row r="2765">
          <cell r="U2765">
            <v>0</v>
          </cell>
        </row>
        <row r="2766">
          <cell r="U2766">
            <v>0</v>
          </cell>
        </row>
        <row r="2767">
          <cell r="U2767">
            <v>0</v>
          </cell>
        </row>
        <row r="2768">
          <cell r="U2768">
            <v>0</v>
          </cell>
        </row>
        <row r="2769">
          <cell r="U2769">
            <v>0</v>
          </cell>
        </row>
        <row r="2770">
          <cell r="U2770">
            <v>0</v>
          </cell>
        </row>
        <row r="2771">
          <cell r="U2771">
            <v>0</v>
          </cell>
        </row>
        <row r="2772">
          <cell r="U2772">
            <v>0</v>
          </cell>
        </row>
        <row r="2773">
          <cell r="U2773">
            <v>0</v>
          </cell>
        </row>
        <row r="2774">
          <cell r="U2774">
            <v>0</v>
          </cell>
        </row>
        <row r="2775">
          <cell r="U2775">
            <v>0</v>
          </cell>
        </row>
        <row r="2776">
          <cell r="U2776">
            <v>0</v>
          </cell>
        </row>
        <row r="2777">
          <cell r="U2777">
            <v>0</v>
          </cell>
        </row>
        <row r="2778">
          <cell r="U2778">
            <v>0</v>
          </cell>
        </row>
        <row r="2779">
          <cell r="U2779">
            <v>0</v>
          </cell>
        </row>
        <row r="2780">
          <cell r="U2780">
            <v>0</v>
          </cell>
        </row>
        <row r="2781">
          <cell r="U2781">
            <v>0</v>
          </cell>
        </row>
        <row r="2782">
          <cell r="U2782">
            <v>0</v>
          </cell>
        </row>
        <row r="2783">
          <cell r="U2783">
            <v>0</v>
          </cell>
        </row>
        <row r="2784">
          <cell r="U2784">
            <v>0</v>
          </cell>
        </row>
        <row r="2785">
          <cell r="U2785">
            <v>0</v>
          </cell>
        </row>
        <row r="2786">
          <cell r="U2786">
            <v>0</v>
          </cell>
        </row>
        <row r="2787">
          <cell r="U2787">
            <v>0</v>
          </cell>
        </row>
        <row r="2788">
          <cell r="U2788">
            <v>0</v>
          </cell>
        </row>
        <row r="2789">
          <cell r="U2789">
            <v>0</v>
          </cell>
        </row>
        <row r="2790">
          <cell r="U2790">
            <v>0</v>
          </cell>
        </row>
        <row r="2791">
          <cell r="U2791">
            <v>0</v>
          </cell>
        </row>
        <row r="2792">
          <cell r="U2792">
            <v>0</v>
          </cell>
        </row>
        <row r="2793">
          <cell r="U2793">
            <v>0</v>
          </cell>
        </row>
        <row r="2794">
          <cell r="U2794">
            <v>0</v>
          </cell>
        </row>
        <row r="2795">
          <cell r="U2795">
            <v>0</v>
          </cell>
        </row>
        <row r="2796">
          <cell r="U2796">
            <v>0</v>
          </cell>
        </row>
        <row r="2797">
          <cell r="U2797">
            <v>0</v>
          </cell>
        </row>
        <row r="2798">
          <cell r="U2798">
            <v>0</v>
          </cell>
        </row>
        <row r="2799">
          <cell r="U2799">
            <v>0</v>
          </cell>
        </row>
        <row r="2800">
          <cell r="U2800">
            <v>0</v>
          </cell>
        </row>
        <row r="2801">
          <cell r="U2801">
            <v>0</v>
          </cell>
        </row>
        <row r="2802">
          <cell r="U2802">
            <v>0</v>
          </cell>
        </row>
        <row r="2803">
          <cell r="U2803">
            <v>0</v>
          </cell>
        </row>
        <row r="2804">
          <cell r="U2804">
            <v>0</v>
          </cell>
        </row>
        <row r="2805">
          <cell r="U2805">
            <v>0</v>
          </cell>
        </row>
        <row r="2806">
          <cell r="U2806">
            <v>0</v>
          </cell>
        </row>
        <row r="2807">
          <cell r="U2807">
            <v>0</v>
          </cell>
        </row>
        <row r="2808">
          <cell r="U2808">
            <v>0</v>
          </cell>
        </row>
        <row r="2809">
          <cell r="U2809">
            <v>0</v>
          </cell>
        </row>
        <row r="2810">
          <cell r="U2810">
            <v>0</v>
          </cell>
        </row>
        <row r="2811">
          <cell r="U2811">
            <v>0</v>
          </cell>
        </row>
        <row r="2812">
          <cell r="U2812">
            <v>0</v>
          </cell>
        </row>
        <row r="2813">
          <cell r="U2813">
            <v>0</v>
          </cell>
        </row>
        <row r="2814">
          <cell r="U2814">
            <v>0</v>
          </cell>
        </row>
        <row r="2815">
          <cell r="U2815">
            <v>0</v>
          </cell>
        </row>
        <row r="2816">
          <cell r="U2816">
            <v>0</v>
          </cell>
        </row>
        <row r="2817">
          <cell r="U2817">
            <v>0</v>
          </cell>
        </row>
        <row r="2818">
          <cell r="U2818">
            <v>0</v>
          </cell>
        </row>
        <row r="2819">
          <cell r="U2819">
            <v>0</v>
          </cell>
        </row>
        <row r="2820">
          <cell r="U2820">
            <v>0</v>
          </cell>
        </row>
        <row r="2821">
          <cell r="U2821">
            <v>0</v>
          </cell>
        </row>
        <row r="2822">
          <cell r="U2822">
            <v>0</v>
          </cell>
        </row>
        <row r="2823">
          <cell r="U2823">
            <v>0</v>
          </cell>
        </row>
        <row r="2824">
          <cell r="U2824">
            <v>0</v>
          </cell>
        </row>
        <row r="2825">
          <cell r="U2825">
            <v>0</v>
          </cell>
        </row>
        <row r="2826">
          <cell r="U2826">
            <v>0</v>
          </cell>
        </row>
        <row r="2827">
          <cell r="U2827">
            <v>0</v>
          </cell>
        </row>
        <row r="2828">
          <cell r="U2828">
            <v>0</v>
          </cell>
        </row>
        <row r="2829">
          <cell r="U2829">
            <v>0</v>
          </cell>
        </row>
        <row r="2830">
          <cell r="U2830">
            <v>0</v>
          </cell>
        </row>
        <row r="2831">
          <cell r="U2831">
            <v>0</v>
          </cell>
        </row>
        <row r="2832">
          <cell r="U2832">
            <v>0</v>
          </cell>
        </row>
        <row r="2833">
          <cell r="U2833">
            <v>0</v>
          </cell>
        </row>
        <row r="2834">
          <cell r="U2834">
            <v>0</v>
          </cell>
        </row>
        <row r="2835">
          <cell r="U2835">
            <v>0</v>
          </cell>
        </row>
        <row r="2836">
          <cell r="U2836">
            <v>0</v>
          </cell>
        </row>
        <row r="2837">
          <cell r="U2837">
            <v>0</v>
          </cell>
        </row>
        <row r="2838">
          <cell r="U2838">
            <v>0</v>
          </cell>
        </row>
        <row r="2839">
          <cell r="U2839">
            <v>0</v>
          </cell>
        </row>
        <row r="2840">
          <cell r="U2840">
            <v>0</v>
          </cell>
        </row>
        <row r="2841">
          <cell r="U2841">
            <v>0</v>
          </cell>
        </row>
        <row r="2842">
          <cell r="U2842">
            <v>0</v>
          </cell>
        </row>
        <row r="2843">
          <cell r="U2843">
            <v>0</v>
          </cell>
        </row>
        <row r="2844">
          <cell r="U2844">
            <v>0</v>
          </cell>
        </row>
        <row r="2845">
          <cell r="U2845">
            <v>0</v>
          </cell>
        </row>
        <row r="2846">
          <cell r="U2846">
            <v>0</v>
          </cell>
        </row>
        <row r="2847">
          <cell r="U2847">
            <v>0</v>
          </cell>
        </row>
        <row r="2848">
          <cell r="U2848">
            <v>0</v>
          </cell>
        </row>
        <row r="2849">
          <cell r="U2849">
            <v>0</v>
          </cell>
        </row>
        <row r="2850">
          <cell r="U2850">
            <v>0</v>
          </cell>
        </row>
        <row r="2851">
          <cell r="U2851">
            <v>0</v>
          </cell>
        </row>
        <row r="2852">
          <cell r="U2852">
            <v>0</v>
          </cell>
        </row>
        <row r="2853">
          <cell r="U2853">
            <v>0</v>
          </cell>
        </row>
        <row r="2854">
          <cell r="U2854">
            <v>0</v>
          </cell>
        </row>
        <row r="2855">
          <cell r="U2855">
            <v>0</v>
          </cell>
        </row>
        <row r="2856">
          <cell r="U2856">
            <v>0</v>
          </cell>
        </row>
        <row r="2857">
          <cell r="U2857">
            <v>0</v>
          </cell>
        </row>
        <row r="2858">
          <cell r="U2858">
            <v>0</v>
          </cell>
        </row>
        <row r="2859">
          <cell r="U2859">
            <v>0</v>
          </cell>
        </row>
        <row r="2860">
          <cell r="U2860">
            <v>0</v>
          </cell>
        </row>
        <row r="2861">
          <cell r="U2861">
            <v>0</v>
          </cell>
        </row>
        <row r="2862">
          <cell r="U2862">
            <v>0</v>
          </cell>
        </row>
        <row r="2863">
          <cell r="U2863">
            <v>0</v>
          </cell>
        </row>
        <row r="2864">
          <cell r="U2864">
            <v>0</v>
          </cell>
        </row>
        <row r="2865">
          <cell r="U2865">
            <v>0</v>
          </cell>
        </row>
        <row r="2866">
          <cell r="U2866">
            <v>0</v>
          </cell>
        </row>
        <row r="2867">
          <cell r="U2867">
            <v>0</v>
          </cell>
        </row>
        <row r="2868">
          <cell r="U2868">
            <v>0</v>
          </cell>
        </row>
        <row r="2869">
          <cell r="U2869">
            <v>0</v>
          </cell>
        </row>
        <row r="2870">
          <cell r="U2870">
            <v>0</v>
          </cell>
        </row>
        <row r="2871">
          <cell r="U2871">
            <v>0</v>
          </cell>
        </row>
        <row r="2872">
          <cell r="U2872">
            <v>0</v>
          </cell>
        </row>
        <row r="2873">
          <cell r="U2873">
            <v>0</v>
          </cell>
        </row>
        <row r="2874">
          <cell r="U2874">
            <v>0</v>
          </cell>
        </row>
        <row r="2875">
          <cell r="U2875">
            <v>0</v>
          </cell>
        </row>
        <row r="2876">
          <cell r="U2876">
            <v>0</v>
          </cell>
        </row>
        <row r="2877">
          <cell r="U2877">
            <v>0</v>
          </cell>
        </row>
        <row r="2878">
          <cell r="U2878">
            <v>0</v>
          </cell>
        </row>
        <row r="2879">
          <cell r="U2879">
            <v>0</v>
          </cell>
        </row>
        <row r="2880">
          <cell r="U2880">
            <v>0</v>
          </cell>
        </row>
        <row r="2881">
          <cell r="U2881">
            <v>0</v>
          </cell>
        </row>
        <row r="2882">
          <cell r="U2882">
            <v>0</v>
          </cell>
        </row>
        <row r="2883">
          <cell r="U2883">
            <v>0</v>
          </cell>
        </row>
        <row r="2884">
          <cell r="U2884">
            <v>0</v>
          </cell>
        </row>
        <row r="2885">
          <cell r="U2885">
            <v>0</v>
          </cell>
        </row>
        <row r="2886">
          <cell r="U2886">
            <v>0</v>
          </cell>
        </row>
        <row r="2887">
          <cell r="U2887">
            <v>0</v>
          </cell>
        </row>
        <row r="2888">
          <cell r="U2888">
            <v>0</v>
          </cell>
        </row>
        <row r="2889">
          <cell r="U2889">
            <v>0</v>
          </cell>
        </row>
        <row r="2890">
          <cell r="U2890">
            <v>0</v>
          </cell>
        </row>
        <row r="2891">
          <cell r="U2891">
            <v>0</v>
          </cell>
        </row>
        <row r="2892">
          <cell r="U2892">
            <v>0</v>
          </cell>
        </row>
        <row r="2893">
          <cell r="U2893">
            <v>0</v>
          </cell>
        </row>
        <row r="2894">
          <cell r="U2894">
            <v>0</v>
          </cell>
        </row>
        <row r="2895">
          <cell r="U2895">
            <v>0</v>
          </cell>
        </row>
        <row r="2896">
          <cell r="U2896">
            <v>0</v>
          </cell>
        </row>
        <row r="2897">
          <cell r="U2897">
            <v>0</v>
          </cell>
        </row>
        <row r="2898">
          <cell r="U2898">
            <v>0</v>
          </cell>
        </row>
        <row r="2899">
          <cell r="U2899">
            <v>0</v>
          </cell>
        </row>
        <row r="2900">
          <cell r="U2900">
            <v>0</v>
          </cell>
        </row>
        <row r="2901">
          <cell r="U2901">
            <v>0</v>
          </cell>
        </row>
        <row r="2902">
          <cell r="U2902">
            <v>0</v>
          </cell>
        </row>
        <row r="2903">
          <cell r="U2903">
            <v>0</v>
          </cell>
        </row>
        <row r="2904">
          <cell r="U2904">
            <v>0</v>
          </cell>
        </row>
        <row r="2905">
          <cell r="U2905">
            <v>0</v>
          </cell>
        </row>
        <row r="2906">
          <cell r="U2906">
            <v>0</v>
          </cell>
        </row>
        <row r="2907">
          <cell r="U2907">
            <v>0</v>
          </cell>
        </row>
        <row r="2908">
          <cell r="U2908">
            <v>0</v>
          </cell>
        </row>
        <row r="2909">
          <cell r="U2909">
            <v>0</v>
          </cell>
        </row>
        <row r="2910">
          <cell r="U2910">
            <v>0</v>
          </cell>
        </row>
        <row r="2911">
          <cell r="U2911">
            <v>0</v>
          </cell>
        </row>
        <row r="2912">
          <cell r="U2912">
            <v>0</v>
          </cell>
        </row>
        <row r="2913">
          <cell r="U2913">
            <v>0</v>
          </cell>
        </row>
        <row r="2914">
          <cell r="U2914">
            <v>0</v>
          </cell>
        </row>
        <row r="2915">
          <cell r="U2915">
            <v>0</v>
          </cell>
        </row>
        <row r="2916">
          <cell r="U2916">
            <v>0</v>
          </cell>
        </row>
        <row r="2917">
          <cell r="U2917">
            <v>0</v>
          </cell>
        </row>
        <row r="2918">
          <cell r="U2918">
            <v>0</v>
          </cell>
        </row>
        <row r="2919">
          <cell r="U2919">
            <v>0</v>
          </cell>
        </row>
        <row r="2920">
          <cell r="U2920">
            <v>0</v>
          </cell>
        </row>
        <row r="2921">
          <cell r="U2921">
            <v>0</v>
          </cell>
        </row>
        <row r="2922">
          <cell r="U2922">
            <v>0</v>
          </cell>
        </row>
        <row r="2923">
          <cell r="U2923">
            <v>0</v>
          </cell>
        </row>
        <row r="2924">
          <cell r="U2924">
            <v>0</v>
          </cell>
        </row>
        <row r="2925">
          <cell r="U2925">
            <v>0</v>
          </cell>
        </row>
        <row r="2926">
          <cell r="U2926">
            <v>0</v>
          </cell>
        </row>
        <row r="2927">
          <cell r="U2927">
            <v>0</v>
          </cell>
        </row>
        <row r="2928">
          <cell r="U2928">
            <v>0</v>
          </cell>
        </row>
        <row r="2929">
          <cell r="U2929">
            <v>0</v>
          </cell>
        </row>
        <row r="2930">
          <cell r="U2930">
            <v>0</v>
          </cell>
        </row>
        <row r="2931">
          <cell r="U2931">
            <v>0</v>
          </cell>
        </row>
        <row r="2932">
          <cell r="U2932">
            <v>0</v>
          </cell>
        </row>
        <row r="2933">
          <cell r="U2933">
            <v>0</v>
          </cell>
        </row>
        <row r="2934">
          <cell r="U2934">
            <v>0</v>
          </cell>
        </row>
        <row r="2935">
          <cell r="U2935">
            <v>0</v>
          </cell>
        </row>
        <row r="2936">
          <cell r="U2936">
            <v>0</v>
          </cell>
        </row>
        <row r="2937">
          <cell r="U2937">
            <v>0</v>
          </cell>
        </row>
        <row r="2938">
          <cell r="U2938">
            <v>0</v>
          </cell>
        </row>
        <row r="2939">
          <cell r="U2939">
            <v>0</v>
          </cell>
        </row>
        <row r="2940">
          <cell r="U2940">
            <v>0</v>
          </cell>
        </row>
        <row r="2941">
          <cell r="U2941">
            <v>0</v>
          </cell>
        </row>
        <row r="2942">
          <cell r="U2942">
            <v>0</v>
          </cell>
        </row>
        <row r="2943">
          <cell r="U2943">
            <v>0</v>
          </cell>
        </row>
        <row r="2944">
          <cell r="U2944">
            <v>0</v>
          </cell>
        </row>
        <row r="2945">
          <cell r="U2945">
            <v>0</v>
          </cell>
        </row>
        <row r="2946">
          <cell r="U2946">
            <v>0</v>
          </cell>
        </row>
        <row r="2947">
          <cell r="U2947">
            <v>0</v>
          </cell>
        </row>
        <row r="2948">
          <cell r="U2948">
            <v>0</v>
          </cell>
        </row>
        <row r="2949">
          <cell r="U2949">
            <v>0</v>
          </cell>
        </row>
        <row r="2950">
          <cell r="U2950">
            <v>0</v>
          </cell>
        </row>
        <row r="2951">
          <cell r="U2951">
            <v>0</v>
          </cell>
        </row>
        <row r="2952">
          <cell r="U2952">
            <v>0</v>
          </cell>
        </row>
        <row r="2953">
          <cell r="U2953">
            <v>0</v>
          </cell>
        </row>
        <row r="2954">
          <cell r="U2954">
            <v>0</v>
          </cell>
        </row>
        <row r="2955">
          <cell r="U2955">
            <v>0</v>
          </cell>
        </row>
        <row r="2956">
          <cell r="U2956">
            <v>0</v>
          </cell>
        </row>
        <row r="2957">
          <cell r="U2957">
            <v>0</v>
          </cell>
        </row>
        <row r="2958">
          <cell r="U2958">
            <v>0</v>
          </cell>
        </row>
        <row r="2959">
          <cell r="U2959">
            <v>0</v>
          </cell>
        </row>
        <row r="2960">
          <cell r="U2960">
            <v>0</v>
          </cell>
        </row>
        <row r="2961">
          <cell r="U2961">
            <v>0</v>
          </cell>
        </row>
        <row r="2962">
          <cell r="U2962">
            <v>0</v>
          </cell>
        </row>
        <row r="2963">
          <cell r="U2963">
            <v>0</v>
          </cell>
        </row>
        <row r="2964">
          <cell r="U2964">
            <v>0</v>
          </cell>
        </row>
        <row r="2965">
          <cell r="U2965">
            <v>0</v>
          </cell>
        </row>
        <row r="2966">
          <cell r="U2966">
            <v>0</v>
          </cell>
        </row>
        <row r="2967">
          <cell r="U2967">
            <v>0</v>
          </cell>
        </row>
        <row r="2968">
          <cell r="U2968">
            <v>0</v>
          </cell>
        </row>
        <row r="2969">
          <cell r="U2969">
            <v>0</v>
          </cell>
        </row>
        <row r="2970">
          <cell r="U2970">
            <v>0</v>
          </cell>
        </row>
        <row r="2971">
          <cell r="U2971">
            <v>0</v>
          </cell>
        </row>
        <row r="2972">
          <cell r="U2972">
            <v>0</v>
          </cell>
        </row>
        <row r="2973">
          <cell r="U2973">
            <v>0</v>
          </cell>
        </row>
        <row r="2974">
          <cell r="U2974">
            <v>0</v>
          </cell>
        </row>
        <row r="2975">
          <cell r="U2975">
            <v>0</v>
          </cell>
        </row>
        <row r="2976">
          <cell r="U2976">
            <v>0</v>
          </cell>
        </row>
        <row r="2977">
          <cell r="U2977">
            <v>0</v>
          </cell>
        </row>
        <row r="2978">
          <cell r="U2978">
            <v>0</v>
          </cell>
        </row>
        <row r="2979">
          <cell r="U2979">
            <v>0</v>
          </cell>
        </row>
        <row r="2980">
          <cell r="U2980">
            <v>0</v>
          </cell>
        </row>
        <row r="2981">
          <cell r="U2981">
            <v>0</v>
          </cell>
        </row>
        <row r="2982">
          <cell r="U2982">
            <v>0</v>
          </cell>
        </row>
        <row r="2983">
          <cell r="U2983">
            <v>0</v>
          </cell>
        </row>
        <row r="2984">
          <cell r="U2984">
            <v>0</v>
          </cell>
        </row>
        <row r="2985">
          <cell r="U2985">
            <v>0</v>
          </cell>
        </row>
        <row r="2986">
          <cell r="U2986">
            <v>0</v>
          </cell>
        </row>
        <row r="2987">
          <cell r="U2987">
            <v>0</v>
          </cell>
        </row>
        <row r="2988">
          <cell r="U2988">
            <v>0</v>
          </cell>
        </row>
        <row r="2989">
          <cell r="U2989">
            <v>0</v>
          </cell>
        </row>
        <row r="2990">
          <cell r="U2990">
            <v>0</v>
          </cell>
        </row>
        <row r="2991">
          <cell r="U2991">
            <v>0</v>
          </cell>
        </row>
        <row r="2992">
          <cell r="U2992">
            <v>0</v>
          </cell>
        </row>
        <row r="2993">
          <cell r="U2993">
            <v>0</v>
          </cell>
        </row>
        <row r="2994">
          <cell r="U2994">
            <v>0</v>
          </cell>
        </row>
        <row r="2995">
          <cell r="U2995">
            <v>0</v>
          </cell>
        </row>
        <row r="2996">
          <cell r="U2996">
            <v>0</v>
          </cell>
        </row>
        <row r="2997">
          <cell r="U2997">
            <v>0</v>
          </cell>
        </row>
        <row r="2998">
          <cell r="U2998">
            <v>0</v>
          </cell>
        </row>
        <row r="2999">
          <cell r="U2999">
            <v>0</v>
          </cell>
        </row>
        <row r="3000">
          <cell r="U3000">
            <v>0</v>
          </cell>
        </row>
        <row r="3001">
          <cell r="U3001">
            <v>0</v>
          </cell>
        </row>
        <row r="3002">
          <cell r="U3002">
            <v>0</v>
          </cell>
        </row>
        <row r="3003">
          <cell r="U3003">
            <v>0</v>
          </cell>
        </row>
        <row r="3004">
          <cell r="U3004">
            <v>0</v>
          </cell>
        </row>
        <row r="3005">
          <cell r="U3005">
            <v>0</v>
          </cell>
        </row>
        <row r="3006">
          <cell r="U3006">
            <v>0</v>
          </cell>
        </row>
        <row r="3007">
          <cell r="U3007">
            <v>0</v>
          </cell>
        </row>
        <row r="3008">
          <cell r="U3008">
            <v>0</v>
          </cell>
        </row>
        <row r="3009">
          <cell r="U3009">
            <v>0</v>
          </cell>
        </row>
        <row r="3010">
          <cell r="U3010">
            <v>0</v>
          </cell>
        </row>
        <row r="3011">
          <cell r="U3011">
            <v>0</v>
          </cell>
        </row>
        <row r="3012">
          <cell r="U3012">
            <v>0</v>
          </cell>
        </row>
        <row r="3013">
          <cell r="U3013">
            <v>0</v>
          </cell>
        </row>
        <row r="3014">
          <cell r="U3014">
            <v>0</v>
          </cell>
        </row>
        <row r="3015">
          <cell r="U3015">
            <v>0</v>
          </cell>
        </row>
        <row r="3016">
          <cell r="U3016">
            <v>0</v>
          </cell>
        </row>
        <row r="3017">
          <cell r="U3017">
            <v>0</v>
          </cell>
        </row>
        <row r="3018">
          <cell r="U3018">
            <v>0</v>
          </cell>
        </row>
        <row r="3019">
          <cell r="U3019">
            <v>0</v>
          </cell>
        </row>
        <row r="3020">
          <cell r="U3020">
            <v>0</v>
          </cell>
        </row>
        <row r="3021">
          <cell r="U3021">
            <v>0</v>
          </cell>
        </row>
        <row r="3022">
          <cell r="U3022">
            <v>0</v>
          </cell>
        </row>
        <row r="3023">
          <cell r="U3023">
            <v>0</v>
          </cell>
        </row>
        <row r="3024">
          <cell r="U3024">
            <v>0</v>
          </cell>
        </row>
        <row r="3025">
          <cell r="U3025">
            <v>0</v>
          </cell>
        </row>
        <row r="3026">
          <cell r="U3026">
            <v>0</v>
          </cell>
        </row>
        <row r="3027">
          <cell r="U3027">
            <v>0</v>
          </cell>
        </row>
        <row r="3028">
          <cell r="U3028">
            <v>0</v>
          </cell>
        </row>
        <row r="3029">
          <cell r="U3029">
            <v>0</v>
          </cell>
        </row>
        <row r="3030">
          <cell r="U3030">
            <v>0</v>
          </cell>
        </row>
        <row r="3031">
          <cell r="U3031">
            <v>0</v>
          </cell>
        </row>
        <row r="3032">
          <cell r="U3032">
            <v>0</v>
          </cell>
        </row>
        <row r="3033">
          <cell r="U3033">
            <v>0</v>
          </cell>
        </row>
        <row r="3034">
          <cell r="U3034">
            <v>0</v>
          </cell>
        </row>
        <row r="3035">
          <cell r="U3035">
            <v>0</v>
          </cell>
        </row>
        <row r="3036">
          <cell r="U3036">
            <v>0</v>
          </cell>
        </row>
        <row r="3037">
          <cell r="U3037">
            <v>0</v>
          </cell>
        </row>
        <row r="3038">
          <cell r="U3038">
            <v>0</v>
          </cell>
        </row>
        <row r="3039">
          <cell r="U3039">
            <v>0</v>
          </cell>
        </row>
        <row r="3040">
          <cell r="U3040">
            <v>0</v>
          </cell>
        </row>
        <row r="3041">
          <cell r="U3041">
            <v>0</v>
          </cell>
        </row>
        <row r="3042">
          <cell r="U3042">
            <v>0</v>
          </cell>
        </row>
        <row r="3043">
          <cell r="U3043">
            <v>0</v>
          </cell>
        </row>
        <row r="3044">
          <cell r="U3044">
            <v>0</v>
          </cell>
        </row>
        <row r="3045">
          <cell r="U3045">
            <v>0</v>
          </cell>
        </row>
        <row r="3046">
          <cell r="U3046">
            <v>0</v>
          </cell>
        </row>
        <row r="3047">
          <cell r="U3047">
            <v>0</v>
          </cell>
        </row>
        <row r="3048">
          <cell r="U3048">
            <v>0</v>
          </cell>
        </row>
        <row r="3049">
          <cell r="U3049">
            <v>0</v>
          </cell>
        </row>
        <row r="3050">
          <cell r="U3050">
            <v>0</v>
          </cell>
        </row>
        <row r="3051">
          <cell r="U3051">
            <v>0</v>
          </cell>
        </row>
        <row r="3052">
          <cell r="U3052">
            <v>0</v>
          </cell>
        </row>
        <row r="3053">
          <cell r="U3053">
            <v>0</v>
          </cell>
        </row>
        <row r="3054">
          <cell r="U3054">
            <v>0</v>
          </cell>
        </row>
        <row r="3055">
          <cell r="U3055">
            <v>0</v>
          </cell>
        </row>
        <row r="3056">
          <cell r="U3056">
            <v>0</v>
          </cell>
        </row>
        <row r="3057">
          <cell r="U3057">
            <v>0</v>
          </cell>
        </row>
        <row r="3058">
          <cell r="U3058">
            <v>0</v>
          </cell>
        </row>
        <row r="3059">
          <cell r="U3059">
            <v>0</v>
          </cell>
        </row>
        <row r="3060">
          <cell r="U3060">
            <v>0</v>
          </cell>
        </row>
        <row r="3061">
          <cell r="U3061">
            <v>0</v>
          </cell>
        </row>
        <row r="3062">
          <cell r="U3062">
            <v>0</v>
          </cell>
        </row>
        <row r="3063">
          <cell r="U3063">
            <v>0</v>
          </cell>
        </row>
        <row r="3064">
          <cell r="U3064">
            <v>0</v>
          </cell>
        </row>
        <row r="3065">
          <cell r="U3065">
            <v>0</v>
          </cell>
        </row>
        <row r="3066">
          <cell r="U3066">
            <v>0</v>
          </cell>
        </row>
        <row r="3067">
          <cell r="U3067">
            <v>0</v>
          </cell>
        </row>
        <row r="3068">
          <cell r="U3068">
            <v>0</v>
          </cell>
        </row>
        <row r="3069">
          <cell r="U3069">
            <v>0</v>
          </cell>
        </row>
        <row r="3070">
          <cell r="U3070">
            <v>0</v>
          </cell>
        </row>
        <row r="3071">
          <cell r="U3071">
            <v>0</v>
          </cell>
        </row>
        <row r="3072">
          <cell r="U3072">
            <v>0</v>
          </cell>
        </row>
        <row r="3073">
          <cell r="U3073">
            <v>0</v>
          </cell>
        </row>
        <row r="3074">
          <cell r="U3074">
            <v>0</v>
          </cell>
        </row>
        <row r="3075">
          <cell r="U3075">
            <v>0</v>
          </cell>
        </row>
        <row r="3076">
          <cell r="U3076">
            <v>0</v>
          </cell>
        </row>
        <row r="3077">
          <cell r="U3077">
            <v>0</v>
          </cell>
        </row>
        <row r="3078">
          <cell r="U3078">
            <v>0</v>
          </cell>
        </row>
        <row r="3079">
          <cell r="U3079">
            <v>0</v>
          </cell>
        </row>
        <row r="3080">
          <cell r="U3080">
            <v>0</v>
          </cell>
        </row>
        <row r="3081">
          <cell r="U3081">
            <v>0</v>
          </cell>
        </row>
        <row r="3082">
          <cell r="U3082">
            <v>0</v>
          </cell>
        </row>
        <row r="3083">
          <cell r="U3083">
            <v>0</v>
          </cell>
        </row>
        <row r="3084">
          <cell r="U3084">
            <v>0</v>
          </cell>
        </row>
        <row r="3085">
          <cell r="U3085">
            <v>0</v>
          </cell>
        </row>
        <row r="3086">
          <cell r="U3086">
            <v>0</v>
          </cell>
        </row>
        <row r="3087">
          <cell r="U3087">
            <v>0</v>
          </cell>
        </row>
        <row r="3088">
          <cell r="U3088">
            <v>0</v>
          </cell>
        </row>
        <row r="3089">
          <cell r="U3089">
            <v>0</v>
          </cell>
        </row>
        <row r="3090">
          <cell r="U3090">
            <v>0</v>
          </cell>
        </row>
        <row r="3091">
          <cell r="U3091">
            <v>0</v>
          </cell>
        </row>
        <row r="3092">
          <cell r="U3092">
            <v>0</v>
          </cell>
        </row>
        <row r="3093">
          <cell r="U3093">
            <v>0</v>
          </cell>
        </row>
        <row r="3094">
          <cell r="U3094">
            <v>0</v>
          </cell>
        </row>
        <row r="3095">
          <cell r="U3095">
            <v>0</v>
          </cell>
        </row>
        <row r="3096">
          <cell r="U3096">
            <v>0</v>
          </cell>
        </row>
        <row r="3097">
          <cell r="U3097">
            <v>0</v>
          </cell>
        </row>
        <row r="3098">
          <cell r="U3098">
            <v>0</v>
          </cell>
        </row>
        <row r="3099">
          <cell r="U3099">
            <v>0</v>
          </cell>
        </row>
        <row r="3100">
          <cell r="U3100">
            <v>0</v>
          </cell>
        </row>
        <row r="3101">
          <cell r="U3101">
            <v>0</v>
          </cell>
        </row>
        <row r="3102">
          <cell r="U3102">
            <v>0</v>
          </cell>
        </row>
        <row r="3103">
          <cell r="U3103">
            <v>0</v>
          </cell>
        </row>
        <row r="3104">
          <cell r="U3104">
            <v>0</v>
          </cell>
        </row>
        <row r="3105">
          <cell r="U3105">
            <v>0</v>
          </cell>
        </row>
        <row r="3106">
          <cell r="U3106">
            <v>0</v>
          </cell>
        </row>
        <row r="3107">
          <cell r="U3107">
            <v>0</v>
          </cell>
        </row>
        <row r="3108">
          <cell r="U3108">
            <v>0</v>
          </cell>
        </row>
        <row r="3109">
          <cell r="U3109">
            <v>0</v>
          </cell>
        </row>
        <row r="3110">
          <cell r="U3110">
            <v>0</v>
          </cell>
        </row>
        <row r="3111">
          <cell r="U3111">
            <v>0</v>
          </cell>
        </row>
        <row r="3112">
          <cell r="U3112">
            <v>0</v>
          </cell>
        </row>
        <row r="3113">
          <cell r="U3113">
            <v>0</v>
          </cell>
        </row>
        <row r="3114">
          <cell r="U3114">
            <v>0</v>
          </cell>
        </row>
        <row r="3115">
          <cell r="U3115">
            <v>0</v>
          </cell>
        </row>
        <row r="3116">
          <cell r="U3116">
            <v>0</v>
          </cell>
        </row>
        <row r="3117">
          <cell r="U3117">
            <v>0</v>
          </cell>
        </row>
        <row r="3118">
          <cell r="U3118">
            <v>0</v>
          </cell>
        </row>
        <row r="3119">
          <cell r="U3119">
            <v>0</v>
          </cell>
        </row>
        <row r="3120">
          <cell r="U3120">
            <v>0</v>
          </cell>
        </row>
        <row r="3121">
          <cell r="U3121">
            <v>0</v>
          </cell>
        </row>
        <row r="3122">
          <cell r="U3122">
            <v>0</v>
          </cell>
        </row>
        <row r="3123">
          <cell r="U3123">
            <v>0</v>
          </cell>
        </row>
        <row r="3124">
          <cell r="U3124">
            <v>0</v>
          </cell>
        </row>
        <row r="3125">
          <cell r="U3125">
            <v>0</v>
          </cell>
        </row>
        <row r="3126">
          <cell r="U3126">
            <v>0</v>
          </cell>
        </row>
        <row r="3127">
          <cell r="U3127">
            <v>0</v>
          </cell>
        </row>
        <row r="3128">
          <cell r="U3128">
            <v>0</v>
          </cell>
        </row>
        <row r="3129">
          <cell r="U3129">
            <v>0</v>
          </cell>
        </row>
        <row r="3130">
          <cell r="U3130">
            <v>0</v>
          </cell>
        </row>
        <row r="3131">
          <cell r="U3131">
            <v>0</v>
          </cell>
        </row>
        <row r="3132">
          <cell r="U3132">
            <v>0</v>
          </cell>
        </row>
        <row r="3133">
          <cell r="U3133">
            <v>0</v>
          </cell>
        </row>
        <row r="3134">
          <cell r="U3134">
            <v>0</v>
          </cell>
        </row>
        <row r="3135">
          <cell r="U3135">
            <v>0</v>
          </cell>
        </row>
        <row r="3136">
          <cell r="U3136">
            <v>0</v>
          </cell>
        </row>
        <row r="3137">
          <cell r="U3137">
            <v>0</v>
          </cell>
        </row>
        <row r="3138">
          <cell r="U3138">
            <v>0</v>
          </cell>
        </row>
        <row r="3139">
          <cell r="U3139">
            <v>0</v>
          </cell>
        </row>
        <row r="3140">
          <cell r="U3140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Работы на объектах (разбивка)"/>
      <sheetName val="Управление"/>
      <sheetName val="Работы на объектах"/>
      <sheetName val="Произв. прогр."/>
      <sheetName val="Контрагенты"/>
      <sheetName val="Реестр договоров"/>
      <sheetName val="Сводная таблица ко КС2"/>
      <sheetName val="Реестр КС-2"/>
      <sheetName val="Реестр проч. док-в"/>
      <sheetName val="Реестр учета затр. в хозсп."/>
      <sheetName val="Реестр смет"/>
      <sheetName val="Реестр конкурсов"/>
      <sheetName val="Субподрядчики"/>
      <sheetName val="10 Бюджет Кап. вложений"/>
      <sheetName val="О программе"/>
      <sheetName val="9 Бюджет Ремонтов"/>
      <sheetName val="данные"/>
      <sheetName val="11"/>
      <sheetName val="14"/>
      <sheetName val="18.1"/>
      <sheetName val="18.2"/>
      <sheetName val="2.1"/>
      <sheetName val="6"/>
      <sheetName val="Заголовок"/>
      <sheetName val="TEHSHEET"/>
      <sheetName val="титульный"/>
      <sheetName val="справочники"/>
      <sheetName val="Расчет тарифного коэф-та"/>
      <sheetName val="ИСХДАННЫЕ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3">
          <cell r="O13" t="str">
            <v>ЦТП</v>
          </cell>
        </row>
        <row r="14">
          <cell r="O14" t="str">
            <v>ЦТП</v>
          </cell>
        </row>
        <row r="15">
          <cell r="O15" t="str">
            <v>ЦТП</v>
          </cell>
        </row>
        <row r="16">
          <cell r="O16" t="str">
            <v>ЦТП</v>
          </cell>
        </row>
        <row r="17">
          <cell r="O17" t="str">
            <v>ЦТП</v>
          </cell>
        </row>
        <row r="18">
          <cell r="O18" t="str">
            <v>РТС</v>
          </cell>
        </row>
        <row r="19">
          <cell r="O19" t="str">
            <v>РТС</v>
          </cell>
        </row>
        <row r="20">
          <cell r="O20" t="str">
            <v>РТС</v>
          </cell>
        </row>
        <row r="21">
          <cell r="O21" t="str">
            <v>РТС</v>
          </cell>
        </row>
        <row r="22">
          <cell r="O22" t="str">
            <v>РТС</v>
          </cell>
        </row>
        <row r="23">
          <cell r="O23" t="str">
            <v>теплосеть</v>
          </cell>
        </row>
        <row r="24">
          <cell r="O24" t="str">
            <v>теплосеть</v>
          </cell>
        </row>
        <row r="25">
          <cell r="O25" t="str">
            <v>теплосеть</v>
          </cell>
        </row>
        <row r="26">
          <cell r="O26" t="str">
            <v>теплосеть</v>
          </cell>
        </row>
        <row r="27">
          <cell r="O27" t="str">
            <v>теплосеть</v>
          </cell>
        </row>
        <row r="28">
          <cell r="O28" t="str">
            <v>теплосеть</v>
          </cell>
        </row>
        <row r="29">
          <cell r="O29" t="str">
            <v>теплосеть</v>
          </cell>
        </row>
        <row r="30">
          <cell r="O30" t="str">
            <v>теплосеть</v>
          </cell>
        </row>
        <row r="31">
          <cell r="O31" t="str">
            <v>теплосеть</v>
          </cell>
        </row>
        <row r="32">
          <cell r="O32" t="str">
            <v>теплосеть</v>
          </cell>
        </row>
        <row r="33">
          <cell r="O33" t="str">
            <v>теплосеть</v>
          </cell>
        </row>
        <row r="34">
          <cell r="O34" t="str">
            <v>теплосеть</v>
          </cell>
        </row>
        <row r="35">
          <cell r="O35" t="str">
            <v>теплосеть</v>
          </cell>
        </row>
        <row r="36">
          <cell r="O36" t="str">
            <v>теплосеть</v>
          </cell>
        </row>
        <row r="37">
          <cell r="O37" t="str">
            <v>теплосеть</v>
          </cell>
        </row>
        <row r="38">
          <cell r="O38" t="str">
            <v>теплосеть</v>
          </cell>
        </row>
        <row r="39">
          <cell r="O39" t="str">
            <v>теплосеть</v>
          </cell>
        </row>
        <row r="40">
          <cell r="O40" t="str">
            <v>теплосеть</v>
          </cell>
        </row>
        <row r="41">
          <cell r="O41" t="str">
            <v>теплосеть</v>
          </cell>
        </row>
        <row r="42">
          <cell r="O42" t="str">
            <v>теплосеть</v>
          </cell>
        </row>
        <row r="43">
          <cell r="O43" t="str">
            <v>теплосеть</v>
          </cell>
        </row>
        <row r="44">
          <cell r="O44" t="str">
            <v>теплосеть</v>
          </cell>
        </row>
        <row r="45">
          <cell r="O45" t="str">
            <v>теплосеть</v>
          </cell>
        </row>
        <row r="46">
          <cell r="O46" t="str">
            <v>теплосеть</v>
          </cell>
        </row>
        <row r="47">
          <cell r="O47" t="str">
            <v>теплосеть</v>
          </cell>
        </row>
        <row r="48">
          <cell r="O48" t="str">
            <v>теплосеть</v>
          </cell>
        </row>
        <row r="49">
          <cell r="O49" t="str">
            <v>теплосеть</v>
          </cell>
        </row>
        <row r="50">
          <cell r="O50" t="str">
            <v>ЦТП</v>
          </cell>
        </row>
        <row r="51">
          <cell r="O51" t="str">
            <v>ЦТП</v>
          </cell>
        </row>
        <row r="52">
          <cell r="O52" t="str">
            <v>ЦТП</v>
          </cell>
        </row>
        <row r="53">
          <cell r="O53" t="str">
            <v>ЦТП</v>
          </cell>
        </row>
        <row r="54">
          <cell r="O54" t="str">
            <v>ЦТП</v>
          </cell>
        </row>
        <row r="55">
          <cell r="O55" t="str">
            <v>ЦТП</v>
          </cell>
        </row>
        <row r="56">
          <cell r="O56" t="str">
            <v>ЦТП</v>
          </cell>
        </row>
        <row r="57">
          <cell r="O57" t="str">
            <v>ЦТП</v>
          </cell>
        </row>
        <row r="58">
          <cell r="O58" t="str">
            <v>ЦТП</v>
          </cell>
        </row>
        <row r="59">
          <cell r="O59" t="str">
            <v>ЦТП</v>
          </cell>
        </row>
        <row r="60">
          <cell r="O60" t="str">
            <v>ЦТП</v>
          </cell>
        </row>
        <row r="61">
          <cell r="O61" t="str">
            <v>ЦТП</v>
          </cell>
        </row>
        <row r="62">
          <cell r="O62" t="str">
            <v>ЦТП</v>
          </cell>
        </row>
        <row r="63">
          <cell r="O63" t="str">
            <v>ЦТП</v>
          </cell>
        </row>
        <row r="64">
          <cell r="O64" t="str">
            <v>ЦТП</v>
          </cell>
        </row>
        <row r="65">
          <cell r="O65" t="str">
            <v>ЦТП</v>
          </cell>
        </row>
        <row r="66">
          <cell r="O66" t="str">
            <v>ЦТП</v>
          </cell>
        </row>
        <row r="67">
          <cell r="O67" t="str">
            <v>ЦТП</v>
          </cell>
        </row>
        <row r="68">
          <cell r="O68" t="str">
            <v>ЦТП</v>
          </cell>
        </row>
        <row r="69">
          <cell r="O69" t="str">
            <v>ЦТП</v>
          </cell>
        </row>
        <row r="70">
          <cell r="O70" t="str">
            <v>ЦТП</v>
          </cell>
        </row>
        <row r="71">
          <cell r="O71" t="str">
            <v>ЦТП</v>
          </cell>
        </row>
        <row r="72">
          <cell r="O72" t="str">
            <v>ЦТП</v>
          </cell>
        </row>
        <row r="73">
          <cell r="O73" t="str">
            <v>ЦТП</v>
          </cell>
        </row>
        <row r="74">
          <cell r="O74" t="str">
            <v>ЦТП</v>
          </cell>
        </row>
        <row r="75">
          <cell r="O75" t="str">
            <v>ЦТП</v>
          </cell>
        </row>
        <row r="76">
          <cell r="O76" t="str">
            <v>ЦТП</v>
          </cell>
        </row>
        <row r="77">
          <cell r="O77" t="str">
            <v>ЦТП</v>
          </cell>
        </row>
        <row r="78">
          <cell r="O78" t="str">
            <v>ЦТП</v>
          </cell>
        </row>
        <row r="79">
          <cell r="O79" t="str">
            <v>ЦТП</v>
          </cell>
        </row>
        <row r="80">
          <cell r="O80" t="str">
            <v>ЦТП</v>
          </cell>
        </row>
        <row r="81">
          <cell r="O81" t="str">
            <v>ЦТП</v>
          </cell>
        </row>
        <row r="82">
          <cell r="O82" t="str">
            <v>ЦТП</v>
          </cell>
        </row>
        <row r="83">
          <cell r="O83" t="str">
            <v>ЦТП</v>
          </cell>
        </row>
        <row r="84">
          <cell r="O84" t="str">
            <v>ЦТП</v>
          </cell>
        </row>
        <row r="85">
          <cell r="O85" t="str">
            <v>ЦТП</v>
          </cell>
        </row>
        <row r="86">
          <cell r="O86" t="str">
            <v>ЦТП</v>
          </cell>
        </row>
        <row r="87">
          <cell r="O87" t="str">
            <v>ЦТП</v>
          </cell>
        </row>
        <row r="88">
          <cell r="O88" t="str">
            <v>ЦТП</v>
          </cell>
        </row>
        <row r="89">
          <cell r="O89" t="str">
            <v>ЦТП</v>
          </cell>
        </row>
        <row r="90">
          <cell r="O90" t="str">
            <v>ЦТП</v>
          </cell>
        </row>
        <row r="91">
          <cell r="O91" t="str">
            <v>ЦТП</v>
          </cell>
        </row>
        <row r="92">
          <cell r="O92" t="str">
            <v>ЦТП</v>
          </cell>
        </row>
        <row r="93">
          <cell r="O93" t="str">
            <v>ЦТП</v>
          </cell>
        </row>
        <row r="94">
          <cell r="O94" t="str">
            <v>ЦТП</v>
          </cell>
        </row>
        <row r="95">
          <cell r="O95" t="str">
            <v>ЦТП</v>
          </cell>
        </row>
        <row r="96">
          <cell r="O96" t="str">
            <v>ЦТП</v>
          </cell>
        </row>
        <row r="97">
          <cell r="O97" t="str">
            <v>ЦТП</v>
          </cell>
        </row>
        <row r="98">
          <cell r="O98" t="str">
            <v>ЦТП</v>
          </cell>
        </row>
        <row r="99">
          <cell r="O99" t="str">
            <v>ЦТП</v>
          </cell>
        </row>
        <row r="100">
          <cell r="O100" t="str">
            <v>ЦТП</v>
          </cell>
        </row>
        <row r="101">
          <cell r="O101" t="str">
            <v>ЦТП</v>
          </cell>
        </row>
        <row r="102">
          <cell r="O102" t="str">
            <v>ЦТП</v>
          </cell>
        </row>
        <row r="103">
          <cell r="O103" t="str">
            <v>ЦТП</v>
          </cell>
        </row>
        <row r="104">
          <cell r="O104" t="str">
            <v>ЦТП</v>
          </cell>
        </row>
        <row r="105">
          <cell r="O105" t="str">
            <v>ЦТП</v>
          </cell>
        </row>
        <row r="106">
          <cell r="O106" t="str">
            <v>ЦТП</v>
          </cell>
        </row>
        <row r="107">
          <cell r="O107" t="str">
            <v>ЦТП</v>
          </cell>
        </row>
        <row r="108">
          <cell r="O108" t="str">
            <v>ЦТП</v>
          </cell>
        </row>
        <row r="109">
          <cell r="O109" t="str">
            <v>ЦТП</v>
          </cell>
        </row>
        <row r="110">
          <cell r="O110" t="str">
            <v>ЦТП</v>
          </cell>
        </row>
        <row r="111">
          <cell r="O111" t="str">
            <v>ЦТП</v>
          </cell>
        </row>
        <row r="112">
          <cell r="O112" t="str">
            <v>ЦТП</v>
          </cell>
        </row>
        <row r="113">
          <cell r="O113" t="str">
            <v>ЦТП</v>
          </cell>
        </row>
        <row r="114">
          <cell r="O114" t="str">
            <v>ЦТП</v>
          </cell>
        </row>
        <row r="115">
          <cell r="O115" t="str">
            <v>ЦТП</v>
          </cell>
        </row>
        <row r="116">
          <cell r="O116" t="str">
            <v>ЦТП</v>
          </cell>
        </row>
        <row r="117">
          <cell r="O117" t="str">
            <v>ЦТП</v>
          </cell>
        </row>
        <row r="118">
          <cell r="O118" t="str">
            <v>ЦТП</v>
          </cell>
        </row>
        <row r="119">
          <cell r="O119" t="str">
            <v>ЦТП</v>
          </cell>
        </row>
        <row r="120">
          <cell r="O120" t="str">
            <v>ЦТП</v>
          </cell>
        </row>
        <row r="121">
          <cell r="O121" t="str">
            <v>ЦТП</v>
          </cell>
        </row>
        <row r="122">
          <cell r="O122" t="str">
            <v>ЦТП</v>
          </cell>
        </row>
        <row r="123">
          <cell r="O123" t="str">
            <v>ЦТП</v>
          </cell>
        </row>
        <row r="124">
          <cell r="O124" t="str">
            <v>ЦТП</v>
          </cell>
        </row>
        <row r="125">
          <cell r="O125" t="str">
            <v>ЦТП</v>
          </cell>
        </row>
        <row r="126">
          <cell r="O126" t="str">
            <v>ЦТП</v>
          </cell>
        </row>
        <row r="127">
          <cell r="O127" t="str">
            <v>ЦТП</v>
          </cell>
        </row>
        <row r="128">
          <cell r="O128" t="str">
            <v>ЦТП</v>
          </cell>
        </row>
        <row r="129">
          <cell r="O129" t="str">
            <v>ЦТП</v>
          </cell>
        </row>
        <row r="130">
          <cell r="O130" t="str">
            <v>ЦТП</v>
          </cell>
        </row>
        <row r="131">
          <cell r="O131" t="str">
            <v>ЦТП</v>
          </cell>
        </row>
        <row r="132">
          <cell r="O132" t="str">
            <v>ЦТП</v>
          </cell>
        </row>
        <row r="133">
          <cell r="O133">
            <v>0</v>
          </cell>
        </row>
        <row r="134">
          <cell r="O134" t="str">
            <v>РТС</v>
          </cell>
        </row>
        <row r="135">
          <cell r="O135" t="str">
            <v>РТС</v>
          </cell>
        </row>
        <row r="136">
          <cell r="O136" t="str">
            <v>РТС</v>
          </cell>
        </row>
        <row r="137">
          <cell r="O137" t="str">
            <v>МК</v>
          </cell>
        </row>
        <row r="138">
          <cell r="O138" t="str">
            <v>РТС</v>
          </cell>
        </row>
        <row r="139">
          <cell r="O139" t="str">
            <v>РТС</v>
          </cell>
        </row>
        <row r="140">
          <cell r="O140" t="str">
            <v>РТС</v>
          </cell>
        </row>
        <row r="141">
          <cell r="O141" t="str">
            <v>РТС</v>
          </cell>
        </row>
        <row r="142">
          <cell r="O142" t="str">
            <v>РТС</v>
          </cell>
        </row>
        <row r="143">
          <cell r="O143" t="str">
            <v>РТС</v>
          </cell>
        </row>
        <row r="144">
          <cell r="O144" t="str">
            <v>КТС</v>
          </cell>
        </row>
        <row r="145">
          <cell r="O145" t="str">
            <v>КТС</v>
          </cell>
        </row>
        <row r="146">
          <cell r="O146" t="str">
            <v>РТС</v>
          </cell>
        </row>
        <row r="147">
          <cell r="O147" t="str">
            <v>РТС</v>
          </cell>
        </row>
        <row r="148">
          <cell r="O148" t="str">
            <v>РТС</v>
          </cell>
        </row>
        <row r="149">
          <cell r="O149" t="str">
            <v>РТС</v>
          </cell>
        </row>
        <row r="150">
          <cell r="O150" t="str">
            <v>РТС</v>
          </cell>
        </row>
        <row r="151">
          <cell r="O151" t="str">
            <v>РТС</v>
          </cell>
        </row>
        <row r="152">
          <cell r="O152" t="str">
            <v>РТС</v>
          </cell>
        </row>
        <row r="153">
          <cell r="O153" t="str">
            <v>РТС</v>
          </cell>
        </row>
        <row r="154">
          <cell r="O154" t="str">
            <v>РТС</v>
          </cell>
        </row>
        <row r="155">
          <cell r="O155" t="str">
            <v>РТС</v>
          </cell>
        </row>
        <row r="156">
          <cell r="O156" t="str">
            <v>РТС</v>
          </cell>
        </row>
        <row r="157">
          <cell r="O157" t="str">
            <v>РТС</v>
          </cell>
        </row>
        <row r="158">
          <cell r="O158" t="str">
            <v>РТС</v>
          </cell>
        </row>
        <row r="159">
          <cell r="O159" t="str">
            <v>РТС</v>
          </cell>
        </row>
        <row r="160">
          <cell r="O160" t="str">
            <v>РТС</v>
          </cell>
        </row>
        <row r="161">
          <cell r="O161" t="str">
            <v>РТС</v>
          </cell>
        </row>
        <row r="162">
          <cell r="O162" t="str">
            <v>РТС</v>
          </cell>
        </row>
        <row r="163">
          <cell r="O163" t="str">
            <v>РТС</v>
          </cell>
        </row>
        <row r="164">
          <cell r="O164" t="str">
            <v>РТС</v>
          </cell>
        </row>
        <row r="165">
          <cell r="O165" t="str">
            <v>РТС</v>
          </cell>
        </row>
        <row r="166">
          <cell r="O166" t="str">
            <v>РТС</v>
          </cell>
        </row>
        <row r="167">
          <cell r="O167" t="str">
            <v>РТС</v>
          </cell>
        </row>
        <row r="168">
          <cell r="O168" t="str">
            <v>РТС</v>
          </cell>
        </row>
        <row r="169">
          <cell r="O169" t="str">
            <v>РТС</v>
          </cell>
        </row>
        <row r="170">
          <cell r="O170" t="str">
            <v>РТС</v>
          </cell>
        </row>
        <row r="171">
          <cell r="O171" t="str">
            <v>РТС</v>
          </cell>
        </row>
        <row r="172">
          <cell r="O172" t="str">
            <v>РТС</v>
          </cell>
        </row>
        <row r="173">
          <cell r="O173" t="str">
            <v>КТС-16</v>
          </cell>
        </row>
        <row r="174">
          <cell r="O174" t="str">
            <v>РТС</v>
          </cell>
        </row>
        <row r="175">
          <cell r="O175" t="str">
            <v>РТС</v>
          </cell>
        </row>
        <row r="176">
          <cell r="O176" t="str">
            <v>РТС</v>
          </cell>
        </row>
        <row r="177">
          <cell r="O177" t="str">
            <v>РТС</v>
          </cell>
        </row>
        <row r="178">
          <cell r="O178" t="str">
            <v>АБК</v>
          </cell>
        </row>
        <row r="179">
          <cell r="O179" t="str">
            <v>АБК</v>
          </cell>
        </row>
        <row r="180">
          <cell r="O180" t="str">
            <v>АБК</v>
          </cell>
        </row>
        <row r="181">
          <cell r="O181" t="str">
            <v>АБК</v>
          </cell>
        </row>
        <row r="182">
          <cell r="O182" t="str">
            <v>АБК</v>
          </cell>
        </row>
        <row r="183">
          <cell r="O183" t="str">
            <v>АБК</v>
          </cell>
        </row>
        <row r="184">
          <cell r="O184" t="str">
            <v>АБК</v>
          </cell>
        </row>
        <row r="185">
          <cell r="O185" t="str">
            <v>АБК</v>
          </cell>
        </row>
        <row r="186">
          <cell r="O186" t="str">
            <v>АБК</v>
          </cell>
        </row>
        <row r="187">
          <cell r="O187" t="str">
            <v>АБК</v>
          </cell>
        </row>
        <row r="188">
          <cell r="O188" t="str">
            <v>АБК</v>
          </cell>
        </row>
        <row r="189">
          <cell r="O189" t="str">
            <v>АБК</v>
          </cell>
        </row>
        <row r="190">
          <cell r="O190" t="str">
            <v>МК</v>
          </cell>
        </row>
        <row r="191">
          <cell r="O191" t="str">
            <v>РТС</v>
          </cell>
        </row>
        <row r="192">
          <cell r="O192" t="str">
            <v>РТС</v>
          </cell>
        </row>
        <row r="193">
          <cell r="O193" t="str">
            <v>РТС</v>
          </cell>
        </row>
        <row r="194">
          <cell r="O194" t="str">
            <v>РТС</v>
          </cell>
        </row>
        <row r="195">
          <cell r="O195" t="str">
            <v>РТС</v>
          </cell>
        </row>
        <row r="196">
          <cell r="O196" t="str">
            <v>РТС</v>
          </cell>
        </row>
        <row r="197">
          <cell r="O197" t="str">
            <v>РТС</v>
          </cell>
        </row>
        <row r="198">
          <cell r="O198" t="str">
            <v>РТС</v>
          </cell>
        </row>
        <row r="199">
          <cell r="O199" t="str">
            <v>РТС</v>
          </cell>
        </row>
        <row r="200">
          <cell r="O200" t="str">
            <v>РТС</v>
          </cell>
        </row>
        <row r="201">
          <cell r="O201" t="str">
            <v>РТС</v>
          </cell>
        </row>
        <row r="202">
          <cell r="O202" t="str">
            <v>РТС</v>
          </cell>
        </row>
        <row r="203">
          <cell r="O203" t="str">
            <v>РТС</v>
          </cell>
        </row>
        <row r="204">
          <cell r="O204" t="str">
            <v>ЦТП</v>
          </cell>
        </row>
        <row r="205">
          <cell r="O205" t="str">
            <v>ЦТП</v>
          </cell>
        </row>
        <row r="206">
          <cell r="O206" t="str">
            <v>РТС</v>
          </cell>
        </row>
        <row r="207">
          <cell r="O207" t="str">
            <v>ЦТП</v>
          </cell>
        </row>
        <row r="208">
          <cell r="O208" t="str">
            <v>ЦТП</v>
          </cell>
        </row>
        <row r="209">
          <cell r="O209" t="str">
            <v>ЦТП</v>
          </cell>
        </row>
        <row r="210">
          <cell r="O210" t="str">
            <v>РТС</v>
          </cell>
        </row>
        <row r="211">
          <cell r="O211" t="str">
            <v>РТС</v>
          </cell>
        </row>
        <row r="212">
          <cell r="O212" t="str">
            <v>РТС</v>
          </cell>
        </row>
        <row r="213">
          <cell r="O213" t="str">
            <v>РТС</v>
          </cell>
        </row>
        <row r="214">
          <cell r="O214" t="str">
            <v>РТС</v>
          </cell>
        </row>
        <row r="215">
          <cell r="O215" t="str">
            <v>РТС</v>
          </cell>
        </row>
        <row r="216">
          <cell r="O216" t="str">
            <v>РТС</v>
          </cell>
        </row>
        <row r="217">
          <cell r="O217" t="str">
            <v>РТС</v>
          </cell>
        </row>
        <row r="218">
          <cell r="O218" t="str">
            <v>Адм. Помещение</v>
          </cell>
        </row>
        <row r="219">
          <cell r="O219" t="str">
            <v>РТС</v>
          </cell>
        </row>
        <row r="220">
          <cell r="O220" t="str">
            <v>РТС</v>
          </cell>
        </row>
        <row r="221">
          <cell r="O221" t="str">
            <v>РТС</v>
          </cell>
        </row>
        <row r="222">
          <cell r="O222" t="str">
            <v>РТС</v>
          </cell>
        </row>
        <row r="223">
          <cell r="O223" t="str">
            <v>РТС</v>
          </cell>
        </row>
        <row r="224">
          <cell r="O224" t="str">
            <v>РТС</v>
          </cell>
        </row>
        <row r="225">
          <cell r="O225" t="str">
            <v>Ценральный склад Филиала</v>
          </cell>
        </row>
        <row r="226">
          <cell r="O226" t="str">
            <v>Корпус технологического обслуживания</v>
          </cell>
        </row>
        <row r="227">
          <cell r="O227" t="str">
            <v>Производственно-бытовой корпус</v>
          </cell>
        </row>
        <row r="228">
          <cell r="O228" t="str">
            <v>АХК</v>
          </cell>
        </row>
        <row r="229">
          <cell r="O229" t="str">
            <v>АХК</v>
          </cell>
        </row>
        <row r="230">
          <cell r="O230" t="str">
            <v>ХВП</v>
          </cell>
        </row>
        <row r="231">
          <cell r="O231" t="str">
            <v>АХК</v>
          </cell>
        </row>
        <row r="232">
          <cell r="O232" t="str">
            <v>склад</v>
          </cell>
        </row>
        <row r="233">
          <cell r="O233" t="str">
            <v>Мастерская</v>
          </cell>
        </row>
        <row r="234">
          <cell r="O234" t="str">
            <v>АХК</v>
          </cell>
        </row>
        <row r="235">
          <cell r="O235" t="str">
            <v>АХК</v>
          </cell>
        </row>
        <row r="236">
          <cell r="O236" t="str">
            <v>ЦТП</v>
          </cell>
        </row>
        <row r="237">
          <cell r="O237" t="str">
            <v>ЦТП</v>
          </cell>
        </row>
        <row r="238">
          <cell r="O238" t="str">
            <v>ЦТП</v>
          </cell>
        </row>
        <row r="239">
          <cell r="O239" t="str">
            <v>ЦТП</v>
          </cell>
        </row>
        <row r="240">
          <cell r="O240" t="str">
            <v>ЦТП</v>
          </cell>
        </row>
        <row r="241">
          <cell r="O241" t="str">
            <v>ЦТП</v>
          </cell>
        </row>
        <row r="242">
          <cell r="O242" t="str">
            <v>ЦТП</v>
          </cell>
        </row>
        <row r="243">
          <cell r="O243" t="str">
            <v>ЦТП</v>
          </cell>
        </row>
        <row r="244">
          <cell r="O244" t="str">
            <v>ЦТП</v>
          </cell>
        </row>
        <row r="245">
          <cell r="O245" t="str">
            <v>ЦТП</v>
          </cell>
        </row>
        <row r="246">
          <cell r="O246" t="str">
            <v>ЦТП</v>
          </cell>
        </row>
        <row r="247">
          <cell r="O247" t="str">
            <v>ЦТП</v>
          </cell>
        </row>
        <row r="248">
          <cell r="O248" t="str">
            <v>ЦТП</v>
          </cell>
        </row>
        <row r="249">
          <cell r="O249" t="str">
            <v>РТС</v>
          </cell>
        </row>
        <row r="250">
          <cell r="O250" t="str">
            <v>МК</v>
          </cell>
        </row>
        <row r="251">
          <cell r="O251" t="str">
            <v>МК</v>
          </cell>
        </row>
        <row r="252">
          <cell r="O252" t="str">
            <v>РТС</v>
          </cell>
        </row>
        <row r="253">
          <cell r="O253" t="str">
            <v>РТС</v>
          </cell>
        </row>
        <row r="254">
          <cell r="O254" t="str">
            <v>РТС</v>
          </cell>
        </row>
        <row r="255">
          <cell r="O255" t="str">
            <v>РТС</v>
          </cell>
        </row>
        <row r="256">
          <cell r="O256" t="str">
            <v>РТС</v>
          </cell>
        </row>
        <row r="257">
          <cell r="O257" t="str">
            <v>КТС</v>
          </cell>
        </row>
        <row r="258">
          <cell r="O258" t="str">
            <v>РТС "Ленино-Дачное"</v>
          </cell>
        </row>
        <row r="259">
          <cell r="O259" t="str">
            <v>РТС</v>
          </cell>
        </row>
        <row r="260">
          <cell r="O260" t="str">
            <v>РТС</v>
          </cell>
        </row>
        <row r="261">
          <cell r="O261" t="str">
            <v>РТС "Ленино-Дачное"</v>
          </cell>
        </row>
        <row r="262">
          <cell r="O262" t="str">
            <v>РТС "Ленино-Дачное"</v>
          </cell>
        </row>
        <row r="263">
          <cell r="O263" t="str">
            <v>РТС</v>
          </cell>
        </row>
        <row r="264">
          <cell r="O264" t="str">
            <v>РТС</v>
          </cell>
        </row>
        <row r="265">
          <cell r="O265" t="str">
            <v>РТС</v>
          </cell>
        </row>
        <row r="266">
          <cell r="O266" t="str">
            <v>РТС</v>
          </cell>
        </row>
        <row r="267">
          <cell r="O267" t="str">
            <v>РТС</v>
          </cell>
        </row>
        <row r="268">
          <cell r="O268" t="str">
            <v>РТС</v>
          </cell>
        </row>
        <row r="269">
          <cell r="O269" t="str">
            <v>РТС</v>
          </cell>
        </row>
        <row r="270">
          <cell r="O270" t="str">
            <v>РТС</v>
          </cell>
        </row>
        <row r="271">
          <cell r="O271" t="str">
            <v>РТС</v>
          </cell>
        </row>
        <row r="272">
          <cell r="O272" t="str">
            <v>РТС</v>
          </cell>
        </row>
        <row r="273">
          <cell r="O273" t="str">
            <v>РТС</v>
          </cell>
        </row>
        <row r="274">
          <cell r="O274" t="str">
            <v>РТС</v>
          </cell>
        </row>
        <row r="275">
          <cell r="O275" t="str">
            <v>РТС</v>
          </cell>
        </row>
        <row r="276">
          <cell r="O276" t="str">
            <v>РТС</v>
          </cell>
        </row>
        <row r="277">
          <cell r="O277" t="str">
            <v>РТС</v>
          </cell>
        </row>
        <row r="278">
          <cell r="O278" t="str">
            <v>РТС</v>
          </cell>
        </row>
        <row r="279">
          <cell r="O279" t="str">
            <v>МК</v>
          </cell>
        </row>
        <row r="280">
          <cell r="O280" t="str">
            <v>РТС</v>
          </cell>
        </row>
        <row r="281">
          <cell r="O281" t="str">
            <v>МК</v>
          </cell>
        </row>
        <row r="282">
          <cell r="O282" t="str">
            <v>РТС</v>
          </cell>
        </row>
        <row r="283">
          <cell r="O283" t="str">
            <v>МК</v>
          </cell>
        </row>
        <row r="284">
          <cell r="O284" t="str">
            <v>КТС</v>
          </cell>
        </row>
        <row r="285">
          <cell r="O285" t="str">
            <v>РТС</v>
          </cell>
        </row>
        <row r="286">
          <cell r="O286" t="str">
            <v>РТС</v>
          </cell>
        </row>
        <row r="287">
          <cell r="O287" t="str">
            <v>РТС</v>
          </cell>
        </row>
        <row r="288">
          <cell r="O288" t="str">
            <v>КТС</v>
          </cell>
        </row>
        <row r="289">
          <cell r="O289" t="str">
            <v>РТС</v>
          </cell>
        </row>
        <row r="290">
          <cell r="O290" t="str">
            <v>РТС</v>
          </cell>
        </row>
        <row r="291">
          <cell r="O291" t="str">
            <v>мастерская</v>
          </cell>
        </row>
        <row r="292">
          <cell r="O292" t="str">
            <v>ГСМ</v>
          </cell>
        </row>
        <row r="293">
          <cell r="O293" t="str">
            <v>ГРП</v>
          </cell>
        </row>
        <row r="294">
          <cell r="O294" t="str">
            <v>ГРП</v>
          </cell>
        </row>
        <row r="295">
          <cell r="O295" t="str">
            <v>склад</v>
          </cell>
        </row>
        <row r="296">
          <cell r="O296" t="str">
            <v>склад</v>
          </cell>
        </row>
        <row r="297">
          <cell r="O297" t="str">
            <v>КПП</v>
          </cell>
        </row>
        <row r="298">
          <cell r="O298" t="str">
            <v>ГГРП</v>
          </cell>
        </row>
        <row r="299">
          <cell r="O299" t="str">
            <v>АХК</v>
          </cell>
        </row>
        <row r="300">
          <cell r="O300" t="str">
            <v>КПП</v>
          </cell>
        </row>
        <row r="301">
          <cell r="O301" t="str">
            <v>мастерская</v>
          </cell>
        </row>
        <row r="302">
          <cell r="O302" t="str">
            <v>ГСМ</v>
          </cell>
        </row>
        <row r="303">
          <cell r="O303" t="str">
            <v>ГРП</v>
          </cell>
        </row>
        <row r="304">
          <cell r="O304" t="str">
            <v>ГРП</v>
          </cell>
        </row>
        <row r="305">
          <cell r="O305" t="str">
            <v>ГГРП</v>
          </cell>
        </row>
        <row r="306">
          <cell r="O306" t="str">
            <v>РТС</v>
          </cell>
        </row>
        <row r="307">
          <cell r="O307" t="str">
            <v>Склад</v>
          </cell>
        </row>
        <row r="308">
          <cell r="O308" t="str">
            <v>Склад</v>
          </cell>
        </row>
        <row r="309">
          <cell r="O309" t="str">
            <v>КПП</v>
          </cell>
        </row>
        <row r="310">
          <cell r="O310" t="str">
            <v>РТС</v>
          </cell>
        </row>
        <row r="311">
          <cell r="O311" t="str">
            <v>АХК</v>
          </cell>
        </row>
        <row r="312">
          <cell r="O312" t="str">
            <v>РТС</v>
          </cell>
        </row>
        <row r="313">
          <cell r="O313" t="str">
            <v>ГРП</v>
          </cell>
        </row>
        <row r="314">
          <cell r="O314" t="str">
            <v>АХК</v>
          </cell>
        </row>
        <row r="315">
          <cell r="O315" t="str">
            <v>РТС</v>
          </cell>
        </row>
        <row r="316">
          <cell r="O316" t="str">
            <v>склад</v>
          </cell>
        </row>
        <row r="317">
          <cell r="O317" t="str">
            <v>КТС</v>
          </cell>
        </row>
        <row r="318">
          <cell r="O318" t="str">
            <v>РТС</v>
          </cell>
        </row>
        <row r="319">
          <cell r="O319" t="str">
            <v>склад</v>
          </cell>
        </row>
        <row r="320">
          <cell r="O320" t="str">
            <v>склад</v>
          </cell>
        </row>
        <row r="321">
          <cell r="O321" t="str">
            <v>ЦТП</v>
          </cell>
        </row>
        <row r="322">
          <cell r="O322" t="str">
            <v>ЦТП</v>
          </cell>
        </row>
        <row r="323">
          <cell r="O323" t="str">
            <v>ЦТП</v>
          </cell>
        </row>
        <row r="324">
          <cell r="O324" t="str">
            <v>ЦТП</v>
          </cell>
        </row>
        <row r="325">
          <cell r="O325" t="str">
            <v>ЦТП</v>
          </cell>
        </row>
        <row r="326">
          <cell r="O326" t="str">
            <v>ЦТП</v>
          </cell>
        </row>
        <row r="327">
          <cell r="O327" t="str">
            <v>ЦТП</v>
          </cell>
        </row>
        <row r="328">
          <cell r="O328" t="str">
            <v>ЦТП</v>
          </cell>
        </row>
        <row r="329">
          <cell r="O329" t="str">
            <v>ЦТП</v>
          </cell>
        </row>
        <row r="330">
          <cell r="O330" t="str">
            <v>теплосеть</v>
          </cell>
        </row>
        <row r="331">
          <cell r="O331" t="str">
            <v>теплосеть</v>
          </cell>
        </row>
        <row r="332">
          <cell r="O332" t="str">
            <v>теплосеть</v>
          </cell>
        </row>
        <row r="333">
          <cell r="O333" t="str">
            <v>теплосеть</v>
          </cell>
        </row>
        <row r="334">
          <cell r="O334" t="str">
            <v>теплосеть</v>
          </cell>
        </row>
        <row r="335">
          <cell r="O335" t="str">
            <v>теплосеть</v>
          </cell>
        </row>
        <row r="336">
          <cell r="O336" t="str">
            <v>теплосеть</v>
          </cell>
        </row>
        <row r="337">
          <cell r="O337" t="str">
            <v>теплосеть</v>
          </cell>
        </row>
        <row r="338">
          <cell r="O338" t="str">
            <v>теплосеть</v>
          </cell>
        </row>
        <row r="339">
          <cell r="O339" t="str">
            <v>теплосеть</v>
          </cell>
        </row>
        <row r="340">
          <cell r="O340" t="str">
            <v>теплосеть</v>
          </cell>
        </row>
        <row r="341">
          <cell r="O341" t="str">
            <v>теплосеть</v>
          </cell>
        </row>
        <row r="342">
          <cell r="O342" t="str">
            <v>теплосеть</v>
          </cell>
        </row>
        <row r="343">
          <cell r="O343" t="str">
            <v>теплосеть</v>
          </cell>
        </row>
        <row r="344">
          <cell r="O344" t="str">
            <v>теплосеть</v>
          </cell>
        </row>
        <row r="345">
          <cell r="O345" t="str">
            <v>теплосеть</v>
          </cell>
        </row>
        <row r="346">
          <cell r="O346" t="str">
            <v>теплосеть</v>
          </cell>
        </row>
        <row r="347">
          <cell r="O347" t="str">
            <v>теплосеть</v>
          </cell>
        </row>
        <row r="348">
          <cell r="O348" t="str">
            <v>ЦТП</v>
          </cell>
        </row>
        <row r="349">
          <cell r="O349" t="str">
            <v>ЦТП</v>
          </cell>
        </row>
        <row r="350">
          <cell r="O350" t="str">
            <v>ЦТП</v>
          </cell>
        </row>
        <row r="351">
          <cell r="O351" t="str">
            <v>ЦТП</v>
          </cell>
        </row>
        <row r="352">
          <cell r="O352" t="str">
            <v>ЦТП</v>
          </cell>
        </row>
        <row r="353">
          <cell r="O353" t="str">
            <v>ЦТП</v>
          </cell>
        </row>
        <row r="354">
          <cell r="O354" t="str">
            <v>ЦТП</v>
          </cell>
        </row>
        <row r="355">
          <cell r="O355" t="str">
            <v>ЦТП</v>
          </cell>
        </row>
        <row r="356">
          <cell r="O356" t="str">
            <v>ЦТП</v>
          </cell>
        </row>
        <row r="357">
          <cell r="O357" t="str">
            <v>теплосеть</v>
          </cell>
        </row>
        <row r="358">
          <cell r="O358" t="str">
            <v>теплосеть</v>
          </cell>
        </row>
        <row r="359">
          <cell r="O359" t="str">
            <v>теплосеть</v>
          </cell>
        </row>
        <row r="360">
          <cell r="O360" t="str">
            <v>теплосеть</v>
          </cell>
        </row>
        <row r="361">
          <cell r="O361" t="str">
            <v>теплосеть</v>
          </cell>
        </row>
        <row r="362">
          <cell r="O362" t="str">
            <v>теплосеть</v>
          </cell>
        </row>
        <row r="363">
          <cell r="O363" t="str">
            <v>теплосеть</v>
          </cell>
        </row>
        <row r="364">
          <cell r="O364" t="str">
            <v>теплосеть</v>
          </cell>
        </row>
        <row r="365">
          <cell r="O365" t="str">
            <v>теплосеть</v>
          </cell>
        </row>
        <row r="366">
          <cell r="O366" t="str">
            <v>теплосеть</v>
          </cell>
        </row>
        <row r="367">
          <cell r="O367" t="str">
            <v>теплосеть</v>
          </cell>
        </row>
        <row r="368">
          <cell r="O368" t="str">
            <v>теплосеть</v>
          </cell>
        </row>
        <row r="369">
          <cell r="O369" t="str">
            <v>теплосеть</v>
          </cell>
        </row>
        <row r="370">
          <cell r="O370" t="str">
            <v>теплосеть</v>
          </cell>
        </row>
        <row r="371">
          <cell r="O371" t="str">
            <v>теплосеть</v>
          </cell>
        </row>
        <row r="372">
          <cell r="O372" t="str">
            <v>теплосеть</v>
          </cell>
        </row>
        <row r="373">
          <cell r="O373" t="str">
            <v>теплосеть</v>
          </cell>
        </row>
        <row r="374">
          <cell r="O374" t="str">
            <v>теплосеть</v>
          </cell>
        </row>
        <row r="375">
          <cell r="O375" t="str">
            <v>ЦТП</v>
          </cell>
        </row>
        <row r="376">
          <cell r="O376" t="str">
            <v>ЦТП</v>
          </cell>
        </row>
        <row r="377">
          <cell r="O377" t="str">
            <v>ЦТП</v>
          </cell>
        </row>
        <row r="378">
          <cell r="O378" t="str">
            <v>ЦТП</v>
          </cell>
        </row>
        <row r="379">
          <cell r="O379" t="str">
            <v>ЦТП</v>
          </cell>
        </row>
        <row r="380">
          <cell r="O380" t="str">
            <v>ЦТП</v>
          </cell>
        </row>
        <row r="381">
          <cell r="O381" t="str">
            <v>ЦТП</v>
          </cell>
        </row>
        <row r="382">
          <cell r="O382" t="str">
            <v>ЦТП</v>
          </cell>
        </row>
        <row r="383">
          <cell r="O383" t="str">
            <v>ЦТП</v>
          </cell>
        </row>
        <row r="384">
          <cell r="O384">
            <v>0</v>
          </cell>
        </row>
        <row r="385">
          <cell r="O385" t="str">
            <v>РТС</v>
          </cell>
        </row>
        <row r="386">
          <cell r="O386" t="str">
            <v>МК</v>
          </cell>
        </row>
        <row r="387">
          <cell r="O387" t="str">
            <v>КТС-16</v>
          </cell>
        </row>
        <row r="388">
          <cell r="O388" t="str">
            <v>РТС</v>
          </cell>
        </row>
        <row r="389">
          <cell r="O389">
            <v>0</v>
          </cell>
        </row>
        <row r="390">
          <cell r="O390">
            <v>0</v>
          </cell>
        </row>
        <row r="391">
          <cell r="O391">
            <v>0</v>
          </cell>
        </row>
        <row r="392">
          <cell r="O392">
            <v>0</v>
          </cell>
        </row>
        <row r="393">
          <cell r="O393">
            <v>0</v>
          </cell>
        </row>
        <row r="394">
          <cell r="O394" t="str">
            <v>РТС</v>
          </cell>
        </row>
        <row r="395">
          <cell r="O395" t="str">
            <v>МК</v>
          </cell>
        </row>
        <row r="396">
          <cell r="O396" t="str">
            <v>КТС-16</v>
          </cell>
        </row>
        <row r="397">
          <cell r="O397" t="str">
            <v>РТС</v>
          </cell>
        </row>
        <row r="398">
          <cell r="O398">
            <v>0</v>
          </cell>
        </row>
        <row r="399">
          <cell r="O399">
            <v>0</v>
          </cell>
        </row>
        <row r="400">
          <cell r="O400">
            <v>0</v>
          </cell>
        </row>
        <row r="401">
          <cell r="O401">
            <v>0</v>
          </cell>
        </row>
        <row r="402">
          <cell r="O402">
            <v>0</v>
          </cell>
        </row>
        <row r="403">
          <cell r="O403" t="str">
            <v>РТС</v>
          </cell>
        </row>
        <row r="404">
          <cell r="O404" t="str">
            <v>РТС</v>
          </cell>
        </row>
        <row r="405">
          <cell r="O405" t="str">
            <v>ЦТП</v>
          </cell>
        </row>
        <row r="406">
          <cell r="O406" t="str">
            <v>РТС, КТС, МК</v>
          </cell>
        </row>
        <row r="407">
          <cell r="O407" t="str">
            <v>ЦТП</v>
          </cell>
        </row>
        <row r="408">
          <cell r="O408" t="str">
            <v>РТС, КТС, МК</v>
          </cell>
        </row>
        <row r="409">
          <cell r="O409" t="str">
            <v>ЦТП</v>
          </cell>
        </row>
        <row r="410">
          <cell r="O410" t="str">
            <v>ЦТП</v>
          </cell>
        </row>
        <row r="411">
          <cell r="O411" t="str">
            <v>ЦТП</v>
          </cell>
        </row>
        <row r="412">
          <cell r="O412" t="str">
            <v>ЦТП</v>
          </cell>
        </row>
        <row r="413">
          <cell r="O413" t="str">
            <v>ЦТП</v>
          </cell>
        </row>
        <row r="414">
          <cell r="O414" t="str">
            <v>РТС</v>
          </cell>
        </row>
        <row r="415">
          <cell r="O415" t="str">
            <v>РТС</v>
          </cell>
        </row>
        <row r="416">
          <cell r="O416" t="str">
            <v>РТС</v>
          </cell>
        </row>
        <row r="417">
          <cell r="O417" t="str">
            <v>РТС</v>
          </cell>
        </row>
        <row r="418">
          <cell r="O418" t="str">
            <v>РТС "Красный строитель"</v>
          </cell>
        </row>
        <row r="419">
          <cell r="O419" t="str">
            <v>РТС</v>
          </cell>
        </row>
        <row r="420">
          <cell r="O420" t="str">
            <v>Прочие</v>
          </cell>
        </row>
        <row r="421">
          <cell r="O421" t="str">
            <v>РТС "Нагатино"</v>
          </cell>
        </row>
        <row r="422">
          <cell r="O422" t="str">
            <v>Аварийка</v>
          </cell>
        </row>
        <row r="423">
          <cell r="O423" t="str">
            <v>Аварийка</v>
          </cell>
        </row>
        <row r="424">
          <cell r="O424" t="str">
            <v>РТС "Коломенская"</v>
          </cell>
        </row>
        <row r="425">
          <cell r="O425" t="str">
            <v>РТС "Ленино-Дачное"</v>
          </cell>
        </row>
        <row r="426">
          <cell r="O426" t="str">
            <v>РТС "Красный Строитель"</v>
          </cell>
        </row>
        <row r="427">
          <cell r="O427" t="str">
            <v>РТС "Чертаново"</v>
          </cell>
        </row>
        <row r="428">
          <cell r="O428" t="str">
            <v>Центральный склад</v>
          </cell>
        </row>
        <row r="429">
          <cell r="O429">
            <v>0</v>
          </cell>
        </row>
        <row r="430">
          <cell r="O430" t="str">
            <v>РТС "Бирюлево"</v>
          </cell>
        </row>
        <row r="431">
          <cell r="O431" t="str">
            <v xml:space="preserve">РТС "Коломенская" </v>
          </cell>
        </row>
        <row r="432">
          <cell r="O432" t="str">
            <v>РТС "Красный Строитель"</v>
          </cell>
        </row>
        <row r="433">
          <cell r="O433" t="str">
            <v>КТС-16</v>
          </cell>
        </row>
        <row r="434">
          <cell r="O434" t="str">
            <v>РТС "Ленино-Дачное"</v>
          </cell>
        </row>
        <row r="435">
          <cell r="O435" t="str">
            <v>РТС "Нагатино"</v>
          </cell>
        </row>
        <row r="436">
          <cell r="O436" t="str">
            <v>РТС "Чертаново"</v>
          </cell>
        </row>
        <row r="437">
          <cell r="O437" t="str">
            <v>РТС "Чертаново"</v>
          </cell>
        </row>
        <row r="438">
          <cell r="O438" t="str">
            <v>РТС "Бирюлево"</v>
          </cell>
        </row>
        <row r="439">
          <cell r="O439" t="str">
            <v xml:space="preserve">РТС "Коломенская" </v>
          </cell>
        </row>
        <row r="440">
          <cell r="O440" t="str">
            <v>РТС "Красный Строитель"</v>
          </cell>
        </row>
        <row r="441">
          <cell r="O441" t="str">
            <v>РТС "Ленино-Дачное"</v>
          </cell>
        </row>
        <row r="442">
          <cell r="O442" t="str">
            <v>РТС "Нагатино"</v>
          </cell>
        </row>
        <row r="443">
          <cell r="O443" t="str">
            <v>РТС "Чертаново"</v>
          </cell>
        </row>
        <row r="444">
          <cell r="O444" t="str">
            <v>КТС-16</v>
          </cell>
        </row>
        <row r="445">
          <cell r="O445" t="str">
            <v>РТС "Бирюлево"</v>
          </cell>
        </row>
        <row r="446">
          <cell r="O446" t="str">
            <v>МК "Дубининская"</v>
          </cell>
        </row>
        <row r="447">
          <cell r="O447" t="str">
            <v xml:space="preserve">РТС "Коломенская" </v>
          </cell>
        </row>
        <row r="448">
          <cell r="O448" t="str">
            <v>РТС "Красный Строитель"</v>
          </cell>
        </row>
        <row r="449">
          <cell r="O449" t="str">
            <v>КТС-16</v>
          </cell>
        </row>
        <row r="450">
          <cell r="O450" t="str">
            <v>РТС "Ленино-Дачное"</v>
          </cell>
        </row>
        <row r="451">
          <cell r="O451" t="str">
            <v>РТС "Нагатино"</v>
          </cell>
        </row>
        <row r="452">
          <cell r="O452" t="str">
            <v>МК Царицыно</v>
          </cell>
        </row>
        <row r="453">
          <cell r="O453" t="str">
            <v>РТС "Чертаново"</v>
          </cell>
        </row>
        <row r="454">
          <cell r="O454" t="str">
            <v xml:space="preserve"> РТС, КТС, МК</v>
          </cell>
        </row>
        <row r="455">
          <cell r="O455">
            <v>0</v>
          </cell>
        </row>
        <row r="456">
          <cell r="O456" t="str">
            <v xml:space="preserve"> РТС, КТС, МК</v>
          </cell>
        </row>
        <row r="457">
          <cell r="O457" t="str">
            <v xml:space="preserve"> РТС, КТС, МК</v>
          </cell>
        </row>
        <row r="458">
          <cell r="O458" t="str">
            <v xml:space="preserve"> РТС, КТС, МК</v>
          </cell>
        </row>
        <row r="459">
          <cell r="O459" t="str">
            <v xml:space="preserve"> РТС, КТС, МК</v>
          </cell>
        </row>
        <row r="460">
          <cell r="O460">
            <v>0</v>
          </cell>
        </row>
        <row r="461">
          <cell r="O461" t="str">
            <v>РТС "Бирюлево"</v>
          </cell>
        </row>
        <row r="462">
          <cell r="O462" t="str">
            <v>РТС "Чертаново"</v>
          </cell>
        </row>
        <row r="463">
          <cell r="O463" t="str">
            <v>06-018190</v>
          </cell>
        </row>
        <row r="464">
          <cell r="O464" t="str">
            <v>06-018193</v>
          </cell>
        </row>
        <row r="465">
          <cell r="O465" t="str">
            <v>06-018196</v>
          </cell>
        </row>
        <row r="466">
          <cell r="O466" t="str">
            <v>06-016545</v>
          </cell>
        </row>
        <row r="467">
          <cell r="O467" t="str">
            <v>06-014981</v>
          </cell>
        </row>
        <row r="468">
          <cell r="O468" t="str">
            <v>06-012187</v>
          </cell>
        </row>
        <row r="469">
          <cell r="O469" t="str">
            <v>06-014717</v>
          </cell>
        </row>
        <row r="470">
          <cell r="O470" t="str">
            <v>06-010733</v>
          </cell>
        </row>
        <row r="471">
          <cell r="O471" t="str">
            <v>06-014983</v>
          </cell>
        </row>
        <row r="472">
          <cell r="O472" t="str">
            <v>06-002156</v>
          </cell>
        </row>
        <row r="473">
          <cell r="O473" t="str">
            <v>06-014975</v>
          </cell>
        </row>
        <row r="474">
          <cell r="O474" t="str">
            <v>06-007103</v>
          </cell>
        </row>
        <row r="475">
          <cell r="O475" t="str">
            <v>06-014976</v>
          </cell>
        </row>
        <row r="476">
          <cell r="O476" t="str">
            <v>06-007872</v>
          </cell>
        </row>
        <row r="477">
          <cell r="O477" t="str">
            <v>06-018192</v>
          </cell>
        </row>
        <row r="478">
          <cell r="O478" t="str">
            <v>06-014708</v>
          </cell>
        </row>
        <row r="479">
          <cell r="O479" t="str">
            <v>06-007104</v>
          </cell>
        </row>
        <row r="480">
          <cell r="O480" t="str">
            <v>06-014978</v>
          </cell>
        </row>
        <row r="481">
          <cell r="O481" t="str">
            <v>06-016542</v>
          </cell>
        </row>
        <row r="482">
          <cell r="O482" t="str">
            <v>06-010729</v>
          </cell>
        </row>
        <row r="483">
          <cell r="O483" t="str">
            <v>06-010730</v>
          </cell>
        </row>
        <row r="484">
          <cell r="O484" t="str">
            <v>06-014709</v>
          </cell>
        </row>
        <row r="485">
          <cell r="O485" t="str">
            <v>06-012184</v>
          </cell>
        </row>
        <row r="486">
          <cell r="O486" t="str">
            <v>06-018194</v>
          </cell>
        </row>
        <row r="487">
          <cell r="O487" t="str">
            <v>06-014710</v>
          </cell>
        </row>
        <row r="488">
          <cell r="O488" t="str">
            <v>06-016543</v>
          </cell>
        </row>
        <row r="489">
          <cell r="O489" t="str">
            <v>06-012185</v>
          </cell>
        </row>
        <row r="490">
          <cell r="O490" t="str">
            <v>06-007873</v>
          </cell>
        </row>
        <row r="491">
          <cell r="O491" t="str">
            <v>06-018195</v>
          </cell>
        </row>
        <row r="492">
          <cell r="O492" t="str">
            <v>06-014711</v>
          </cell>
        </row>
        <row r="493">
          <cell r="O493" t="str">
            <v>06-007105</v>
          </cell>
        </row>
        <row r="494">
          <cell r="O494" t="str">
            <v>06-007898</v>
          </cell>
        </row>
        <row r="495">
          <cell r="O495" t="str">
            <v>06-014712</v>
          </cell>
        </row>
        <row r="496">
          <cell r="O496" t="str">
            <v>06-012186</v>
          </cell>
        </row>
        <row r="497">
          <cell r="O497" t="str">
            <v>06-010732</v>
          </cell>
        </row>
        <row r="498">
          <cell r="O498" t="str">
            <v>06-014713</v>
          </cell>
        </row>
        <row r="499">
          <cell r="O499" t="str">
            <v>06-018197</v>
          </cell>
        </row>
        <row r="500">
          <cell r="O500" t="str">
            <v>06-014979</v>
          </cell>
        </row>
        <row r="501">
          <cell r="O501" t="str">
            <v>06-016544</v>
          </cell>
        </row>
        <row r="502">
          <cell r="O502" t="str">
            <v>06-014714</v>
          </cell>
        </row>
        <row r="503">
          <cell r="O503" t="str">
            <v>06-014715</v>
          </cell>
        </row>
        <row r="504">
          <cell r="O504" t="str">
            <v>06-014716</v>
          </cell>
        </row>
        <row r="505">
          <cell r="O505" t="str">
            <v>т/в на 06-07-079 инв. № 06-009701</v>
          </cell>
        </row>
        <row r="506">
          <cell r="O506" t="str">
            <v>Ю-12-Ю12А, инв. № 06-012385</v>
          </cell>
        </row>
        <row r="507">
          <cell r="O507" t="str">
            <v>Ю-13-1-Ю12А, инв. № 06-016486</v>
          </cell>
        </row>
        <row r="508">
          <cell r="O508" t="str">
            <v>кам. Ю-18 - точка 32; инв. № 06-016486</v>
          </cell>
        </row>
        <row r="509">
          <cell r="O509" t="str">
            <v>06-007908</v>
          </cell>
        </row>
        <row r="510">
          <cell r="O510" t="str">
            <v>06-016559</v>
          </cell>
        </row>
        <row r="511">
          <cell r="O511" t="str">
            <v>06-014756</v>
          </cell>
        </row>
        <row r="512">
          <cell r="O512" t="str">
            <v>06-007909</v>
          </cell>
        </row>
        <row r="513">
          <cell r="O513" t="str">
            <v>06-014989</v>
          </cell>
        </row>
        <row r="514">
          <cell r="O514" t="str">
            <v>06-007140</v>
          </cell>
        </row>
        <row r="515">
          <cell r="O515" t="str">
            <v xml:space="preserve"> 06-018199</v>
          </cell>
        </row>
        <row r="516">
          <cell r="O516" t="str">
            <v xml:space="preserve"> 06-018200</v>
          </cell>
        </row>
        <row r="517">
          <cell r="O517" t="str">
            <v>06-007135</v>
          </cell>
        </row>
        <row r="518">
          <cell r="O518" t="str">
            <v xml:space="preserve"> 06-014985</v>
          </cell>
        </row>
        <row r="519">
          <cell r="O519" t="str">
            <v xml:space="preserve"> 06-018201</v>
          </cell>
        </row>
        <row r="520">
          <cell r="O520" t="str">
            <v xml:space="preserve"> 06-014746</v>
          </cell>
        </row>
        <row r="521">
          <cell r="O521" t="str">
            <v>06-018202</v>
          </cell>
        </row>
        <row r="522">
          <cell r="O522" t="str">
            <v>06-016552</v>
          </cell>
        </row>
        <row r="523">
          <cell r="O523" t="str">
            <v xml:space="preserve"> 06-014747</v>
          </cell>
        </row>
        <row r="524">
          <cell r="O524" t="str">
            <v xml:space="preserve"> 06-014748</v>
          </cell>
        </row>
        <row r="525">
          <cell r="O525" t="str">
            <v>06-012191</v>
          </cell>
        </row>
        <row r="526">
          <cell r="O526" t="str">
            <v xml:space="preserve"> 06-018208</v>
          </cell>
        </row>
        <row r="527">
          <cell r="O527" t="str">
            <v xml:space="preserve"> 06-007136</v>
          </cell>
        </row>
        <row r="528">
          <cell r="O528" t="str">
            <v xml:space="preserve"> 06-014749</v>
          </cell>
        </row>
        <row r="529">
          <cell r="O529" t="str">
            <v xml:space="preserve"> 06-010738</v>
          </cell>
        </row>
        <row r="530">
          <cell r="O530" t="str">
            <v>06-007902</v>
          </cell>
        </row>
        <row r="531">
          <cell r="O531" t="str">
            <v xml:space="preserve"> 06-010743</v>
          </cell>
        </row>
        <row r="532">
          <cell r="O532" t="str">
            <v xml:space="preserve"> 06-016553</v>
          </cell>
        </row>
        <row r="533">
          <cell r="O533" t="str">
            <v>06-010751</v>
          </cell>
        </row>
        <row r="534">
          <cell r="O534" t="str">
            <v xml:space="preserve"> 06-003666</v>
          </cell>
        </row>
        <row r="535">
          <cell r="O535" t="str">
            <v>06-004142</v>
          </cell>
        </row>
        <row r="536">
          <cell r="O536" t="str">
            <v xml:space="preserve"> 06-004143</v>
          </cell>
        </row>
        <row r="537">
          <cell r="O537" t="str">
            <v>06-002154</v>
          </cell>
        </row>
        <row r="538">
          <cell r="O538" t="str">
            <v>06-003179</v>
          </cell>
        </row>
        <row r="539">
          <cell r="O539" t="str">
            <v>06-002280</v>
          </cell>
        </row>
        <row r="540">
          <cell r="O540" t="str">
            <v>06-002969</v>
          </cell>
        </row>
        <row r="541">
          <cell r="O541" t="str">
            <v xml:space="preserve"> 06-018204</v>
          </cell>
        </row>
        <row r="542">
          <cell r="O542" t="str">
            <v xml:space="preserve"> 06-014750</v>
          </cell>
        </row>
        <row r="543">
          <cell r="O543" t="str">
            <v xml:space="preserve"> 06-007903</v>
          </cell>
        </row>
        <row r="544">
          <cell r="O544" t="str">
            <v xml:space="preserve"> 06-018205</v>
          </cell>
        </row>
        <row r="545">
          <cell r="O545" t="str">
            <v xml:space="preserve"> 06-016555</v>
          </cell>
        </row>
        <row r="546">
          <cell r="O546" t="str">
            <v xml:space="preserve"> 06-007137</v>
          </cell>
        </row>
        <row r="547">
          <cell r="O547" t="str">
            <v>06-018207</v>
          </cell>
        </row>
        <row r="548">
          <cell r="O548" t="str">
            <v xml:space="preserve"> 06-010741</v>
          </cell>
        </row>
        <row r="549">
          <cell r="O549" t="str">
            <v xml:space="preserve"> 06-010742</v>
          </cell>
        </row>
        <row r="550">
          <cell r="O550" t="str">
            <v>06-012194</v>
          </cell>
        </row>
        <row r="551">
          <cell r="O551" t="str">
            <v>06-007904</v>
          </cell>
        </row>
        <row r="552">
          <cell r="O552" t="str">
            <v xml:space="preserve"> 06-014751</v>
          </cell>
        </row>
        <row r="553">
          <cell r="O553" t="str">
            <v>06-018206</v>
          </cell>
        </row>
        <row r="554">
          <cell r="O554" t="str">
            <v>06-012195</v>
          </cell>
        </row>
        <row r="555">
          <cell r="O555" t="str">
            <v>06-003197</v>
          </cell>
        </row>
        <row r="556">
          <cell r="O556" t="str">
            <v>06-002339</v>
          </cell>
        </row>
        <row r="557">
          <cell r="O557" t="str">
            <v>06-003287</v>
          </cell>
        </row>
        <row r="558">
          <cell r="O558" t="str">
            <v>06-002371</v>
          </cell>
        </row>
        <row r="559">
          <cell r="O559" t="str">
            <v>06-002372</v>
          </cell>
        </row>
        <row r="560">
          <cell r="O560" t="str">
            <v>06-003195</v>
          </cell>
        </row>
        <row r="561">
          <cell r="O561" t="str">
            <v>06-003194</v>
          </cell>
        </row>
        <row r="562">
          <cell r="O562" t="str">
            <v>06-002764</v>
          </cell>
        </row>
        <row r="563">
          <cell r="O563" t="str">
            <v>06-002976</v>
          </cell>
        </row>
        <row r="564">
          <cell r="O564" t="str">
            <v>06-003673</v>
          </cell>
        </row>
        <row r="565">
          <cell r="O565" t="str">
            <v>06-002977</v>
          </cell>
        </row>
        <row r="566">
          <cell r="O566" t="str">
            <v>06-002328</v>
          </cell>
        </row>
        <row r="567">
          <cell r="O567" t="str">
            <v>06-002336</v>
          </cell>
        </row>
        <row r="568">
          <cell r="O568" t="str">
            <v>06-002337</v>
          </cell>
        </row>
        <row r="569">
          <cell r="O569" t="str">
            <v>06-004159</v>
          </cell>
        </row>
        <row r="570">
          <cell r="O570" t="str">
            <v>06-004158</v>
          </cell>
        </row>
        <row r="571">
          <cell r="O571" t="str">
            <v>06-003191</v>
          </cell>
        </row>
        <row r="572">
          <cell r="O572" t="str">
            <v>06-003665</v>
          </cell>
        </row>
        <row r="573">
          <cell r="O573" t="str">
            <v>06-002361</v>
          </cell>
        </row>
        <row r="574">
          <cell r="O574" t="str">
            <v>06-002362</v>
          </cell>
        </row>
        <row r="575">
          <cell r="O575" t="str">
            <v>06-002969</v>
          </cell>
        </row>
        <row r="576">
          <cell r="O576" t="str">
            <v>06-004138</v>
          </cell>
        </row>
        <row r="577">
          <cell r="O577" t="str">
            <v>06-002356</v>
          </cell>
        </row>
        <row r="578">
          <cell r="O578" t="str">
            <v>06-002278</v>
          </cell>
        </row>
        <row r="579">
          <cell r="O579" t="str">
            <v>06-002964</v>
          </cell>
        </row>
        <row r="580">
          <cell r="O580" t="str">
            <v>06-002355</v>
          </cell>
        </row>
        <row r="581">
          <cell r="O581" t="str">
            <v>06-002276</v>
          </cell>
        </row>
        <row r="582">
          <cell r="O582" t="str">
            <v>06-002229</v>
          </cell>
        </row>
        <row r="583">
          <cell r="O583" t="str">
            <v>06-002322</v>
          </cell>
        </row>
        <row r="584">
          <cell r="O584" t="str">
            <v>06-002959</v>
          </cell>
        </row>
        <row r="585">
          <cell r="O585" t="str">
            <v>06-002227</v>
          </cell>
        </row>
        <row r="586">
          <cell r="O586" t="str">
            <v>06-007097</v>
          </cell>
        </row>
        <row r="587">
          <cell r="O587" t="str">
            <v>06-010697</v>
          </cell>
        </row>
        <row r="588">
          <cell r="O588" t="str">
            <v>06-012152</v>
          </cell>
        </row>
        <row r="589">
          <cell r="O589" t="str">
            <v>06-014698</v>
          </cell>
        </row>
        <row r="590">
          <cell r="O590" t="str">
            <v>06-007099</v>
          </cell>
        </row>
        <row r="591">
          <cell r="O591" t="str">
            <v>06-007100</v>
          </cell>
        </row>
        <row r="592">
          <cell r="O592" t="str">
            <v>06-010725</v>
          </cell>
        </row>
        <row r="593">
          <cell r="O593" t="str">
            <v>06-010726</v>
          </cell>
        </row>
        <row r="594">
          <cell r="O594" t="str">
            <v>06-016538</v>
          </cell>
        </row>
        <row r="595">
          <cell r="O595" t="str">
            <v>06-018179</v>
          </cell>
        </row>
        <row r="596">
          <cell r="O596" t="str">
            <v>06-007098</v>
          </cell>
        </row>
        <row r="597">
          <cell r="O597" t="str">
            <v>06-018180</v>
          </cell>
        </row>
        <row r="598">
          <cell r="O598" t="str">
            <v>06-016537</v>
          </cell>
        </row>
        <row r="599">
          <cell r="O599" t="str">
            <v>06-014935</v>
          </cell>
        </row>
        <row r="600">
          <cell r="O600" t="str">
            <v>06-014936</v>
          </cell>
        </row>
        <row r="601">
          <cell r="O601" t="str">
            <v>06-014937</v>
          </cell>
        </row>
        <row r="602">
          <cell r="O602" t="str">
            <v>06-014938</v>
          </cell>
        </row>
        <row r="603">
          <cell r="O603" t="str">
            <v>06-014939</v>
          </cell>
        </row>
        <row r="604">
          <cell r="O604" t="str">
            <v>06-010696</v>
          </cell>
        </row>
        <row r="605">
          <cell r="O605" t="str">
            <v>06-018181</v>
          </cell>
        </row>
        <row r="606">
          <cell r="O606" t="str">
            <v>06-001501</v>
          </cell>
        </row>
        <row r="607">
          <cell r="O607" t="str">
            <v>06-014704</v>
          </cell>
        </row>
        <row r="608">
          <cell r="O608" t="str">
            <v>06-007863</v>
          </cell>
        </row>
        <row r="609">
          <cell r="O609" t="str">
            <v>06-014940</v>
          </cell>
        </row>
        <row r="610">
          <cell r="O610" t="str">
            <v>06-014699</v>
          </cell>
        </row>
        <row r="611">
          <cell r="O611" t="str">
            <v>06-014941</v>
          </cell>
        </row>
        <row r="612">
          <cell r="O612" t="str">
            <v>06-012153</v>
          </cell>
        </row>
        <row r="613">
          <cell r="O613" t="str">
            <v>06-007865</v>
          </cell>
        </row>
        <row r="614">
          <cell r="O614" t="str">
            <v>06-014700</v>
          </cell>
        </row>
        <row r="615">
          <cell r="O615" t="str">
            <v>06-018182</v>
          </cell>
        </row>
        <row r="616">
          <cell r="O616" t="str">
            <v>06-018183</v>
          </cell>
        </row>
        <row r="617">
          <cell r="O617" t="str">
            <v>06-012154</v>
          </cell>
        </row>
        <row r="618">
          <cell r="O618" t="str">
            <v>06-012179</v>
          </cell>
        </row>
        <row r="619">
          <cell r="O619" t="str">
            <v>06-014968</v>
          </cell>
        </row>
        <row r="620">
          <cell r="O620" t="str">
            <v>06-014701</v>
          </cell>
        </row>
        <row r="621">
          <cell r="O621" t="str">
            <v>06-018184</v>
          </cell>
        </row>
        <row r="622">
          <cell r="O622" t="str">
            <v>06-007101</v>
          </cell>
        </row>
        <row r="623">
          <cell r="O623" t="str">
            <v>06-010698</v>
          </cell>
        </row>
        <row r="624">
          <cell r="O624" t="str">
            <v>06-007866</v>
          </cell>
        </row>
        <row r="625">
          <cell r="O625" t="str">
            <v>06-010699</v>
          </cell>
        </row>
        <row r="626">
          <cell r="O626" t="str">
            <v>06-007867</v>
          </cell>
        </row>
        <row r="627">
          <cell r="O627" t="str">
            <v>06-018185</v>
          </cell>
        </row>
        <row r="628">
          <cell r="O628" t="str">
            <v>06-010700</v>
          </cell>
        </row>
        <row r="629">
          <cell r="O629" t="str">
            <v>06-014702</v>
          </cell>
        </row>
        <row r="630">
          <cell r="O630" t="str">
            <v>06-018186</v>
          </cell>
        </row>
        <row r="631">
          <cell r="O631" t="str">
            <v>06-014703</v>
          </cell>
        </row>
        <row r="632">
          <cell r="O632" t="str">
            <v>06-014969</v>
          </cell>
        </row>
        <row r="633">
          <cell r="O633" t="str">
            <v>06-007869</v>
          </cell>
        </row>
        <row r="634">
          <cell r="O634">
            <v>0</v>
          </cell>
        </row>
        <row r="635">
          <cell r="O635" t="str">
            <v>РТС</v>
          </cell>
        </row>
        <row r="636">
          <cell r="O636" t="str">
            <v>РТС</v>
          </cell>
        </row>
        <row r="637">
          <cell r="O637" t="str">
            <v>РТС</v>
          </cell>
        </row>
        <row r="638">
          <cell r="O638" t="str">
            <v>РТС</v>
          </cell>
        </row>
        <row r="639">
          <cell r="O639" t="str">
            <v>РТС</v>
          </cell>
        </row>
        <row r="640">
          <cell r="O640" t="str">
            <v>РТС</v>
          </cell>
        </row>
        <row r="641">
          <cell r="O641" t="str">
            <v>РТС</v>
          </cell>
        </row>
        <row r="642">
          <cell r="O642" t="str">
            <v>РТС</v>
          </cell>
        </row>
        <row r="643">
          <cell r="O643" t="str">
            <v>РТС</v>
          </cell>
        </row>
        <row r="644">
          <cell r="O644" t="str">
            <v>ЦТП</v>
          </cell>
        </row>
        <row r="645">
          <cell r="O645" t="str">
            <v>ЦТП</v>
          </cell>
        </row>
        <row r="646">
          <cell r="O646" t="str">
            <v>РТС "Ленино-Дачное"</v>
          </cell>
        </row>
        <row r="647">
          <cell r="O647" t="str">
            <v>РТС "Красный Строитель"</v>
          </cell>
        </row>
        <row r="648">
          <cell r="O648" t="str">
            <v>РТС Ленино Дачное</v>
          </cell>
        </row>
        <row r="649">
          <cell r="O649" t="str">
            <v>РТС</v>
          </cell>
        </row>
        <row r="650">
          <cell r="O650" t="str">
            <v>РТС</v>
          </cell>
        </row>
        <row r="651">
          <cell r="O651" t="str">
            <v>РТС</v>
          </cell>
        </row>
        <row r="652">
          <cell r="O652" t="str">
            <v>РТС</v>
          </cell>
        </row>
        <row r="653">
          <cell r="O653" t="str">
            <v>УАРР</v>
          </cell>
        </row>
        <row r="654">
          <cell r="O654" t="str">
            <v>УАРР</v>
          </cell>
        </row>
        <row r="655">
          <cell r="O655" t="str">
            <v>УАРР</v>
          </cell>
        </row>
        <row r="656">
          <cell r="O656" t="str">
            <v>УАРР</v>
          </cell>
        </row>
        <row r="657">
          <cell r="O657" t="str">
            <v>УАРР</v>
          </cell>
        </row>
        <row r="658">
          <cell r="O658" t="str">
            <v>ЦТП-107 ШТ.</v>
          </cell>
        </row>
        <row r="659">
          <cell r="O659" t="str">
            <v>ЦТП-102 ШТ.</v>
          </cell>
        </row>
        <row r="660">
          <cell r="O660" t="str">
            <v>ЦТП-207 ШТ.</v>
          </cell>
        </row>
        <row r="661">
          <cell r="O661" t="str">
            <v>ЦТП-64 ШТ.</v>
          </cell>
        </row>
        <row r="662">
          <cell r="O662" t="str">
            <v>ЦТП-64 ШТ.</v>
          </cell>
        </row>
        <row r="663">
          <cell r="O663" t="str">
            <v>ЦТП-70 ШТ.</v>
          </cell>
        </row>
        <row r="664">
          <cell r="O664" t="str">
            <v>ЦТП-97ШТ.</v>
          </cell>
        </row>
        <row r="665">
          <cell r="O665" t="str">
            <v>РТС "Нагатино"</v>
          </cell>
        </row>
        <row r="666">
          <cell r="O666" t="str">
            <v>КТС-16</v>
          </cell>
        </row>
        <row r="667">
          <cell r="O667" t="str">
            <v>РТС Коломенская</v>
          </cell>
        </row>
        <row r="668">
          <cell r="O668" t="str">
            <v>РТС Ленино Дачное</v>
          </cell>
        </row>
        <row r="669">
          <cell r="O669" t="str">
            <v>РТС Красный Строитель</v>
          </cell>
        </row>
        <row r="670">
          <cell r="O670" t="str">
            <v>РТС Чертаново</v>
          </cell>
        </row>
        <row r="671">
          <cell r="O671" t="str">
            <v>РТС Бирюлево</v>
          </cell>
        </row>
        <row r="672">
          <cell r="O672" t="str">
            <v>РТС</v>
          </cell>
        </row>
        <row r="673">
          <cell r="O673" t="str">
            <v>РТС Бирюлево</v>
          </cell>
        </row>
        <row r="674">
          <cell r="O674" t="str">
            <v>РТС Чертаново</v>
          </cell>
        </row>
        <row r="675">
          <cell r="O675" t="str">
            <v>станции</v>
          </cell>
        </row>
        <row r="676">
          <cell r="O676" t="str">
            <v>КП-3 шт.</v>
          </cell>
        </row>
        <row r="677">
          <cell r="O677" t="str">
            <v>РТС Ленино Дачное</v>
          </cell>
        </row>
        <row r="678">
          <cell r="O678" t="str">
            <v>РТС</v>
          </cell>
        </row>
        <row r="679">
          <cell r="O679" t="str">
            <v>РТС</v>
          </cell>
        </row>
        <row r="680">
          <cell r="O680" t="str">
            <v>РТС "Нагатино"</v>
          </cell>
        </row>
        <row r="681">
          <cell r="O681" t="str">
            <v>РТС "Нагатино"</v>
          </cell>
        </row>
        <row r="682">
          <cell r="O682" t="str">
            <v>РТС "Коломенская"</v>
          </cell>
        </row>
        <row r="683">
          <cell r="O683" t="str">
            <v>РТС "Коломенская"</v>
          </cell>
        </row>
        <row r="684">
          <cell r="O684" t="str">
            <v>РТС "Ленино-Дачное"</v>
          </cell>
        </row>
        <row r="685">
          <cell r="O685" t="str">
            <v>РТС "Ленино-Дачное"</v>
          </cell>
        </row>
        <row r="686">
          <cell r="O686" t="str">
            <v>РТС "Красный Строитель"</v>
          </cell>
        </row>
        <row r="687">
          <cell r="O687" t="str">
            <v>РТС "Красный Строитель"</v>
          </cell>
        </row>
        <row r="688">
          <cell r="O688" t="str">
            <v>РТС "Чертаново"</v>
          </cell>
        </row>
        <row r="689">
          <cell r="O689" t="str">
            <v>РТС "Чертаново"</v>
          </cell>
        </row>
        <row r="690">
          <cell r="O690" t="str">
            <v>РТС "Бирюлево"</v>
          </cell>
        </row>
        <row r="691">
          <cell r="O691" t="str">
            <v>РТС "Бирюлево"</v>
          </cell>
        </row>
        <row r="692">
          <cell r="O692" t="str">
            <v>Дорожная ул., д. 9 (РТС "Кр. Строитель")</v>
          </cell>
        </row>
        <row r="693">
          <cell r="O693" t="str">
            <v>Дорожная ул., д. 9 (РТС "Кр. Строитель")</v>
          </cell>
        </row>
        <row r="694">
          <cell r="O694" t="str">
            <v>Дорожная ул., д. 9 (РТС "Кр. Строитель")</v>
          </cell>
        </row>
        <row r="695">
          <cell r="O695" t="str">
            <v>Дорожная ул., д. 9 (РТС "Кр. Строитель")</v>
          </cell>
        </row>
        <row r="696">
          <cell r="O696" t="str">
            <v xml:space="preserve"> Днепропетровская, д.12 (РТС "Чертаново")</v>
          </cell>
        </row>
        <row r="697">
          <cell r="O697" t="str">
            <v xml:space="preserve"> Днепропетровская, д.12 (РТС "Чертаново")</v>
          </cell>
        </row>
        <row r="698">
          <cell r="O698" t="str">
            <v xml:space="preserve"> Днепропетровская, д.12 (РТС "Чертаново")</v>
          </cell>
        </row>
        <row r="699">
          <cell r="O699" t="str">
            <v xml:space="preserve"> Днепропетровская, д.12 (РТС "Чертаново")</v>
          </cell>
        </row>
        <row r="700">
          <cell r="O700" t="str">
            <v xml:space="preserve"> Днепропетровская, д.12 (РТС "Чертаново")</v>
          </cell>
        </row>
        <row r="701">
          <cell r="O701" t="str">
            <v>Андропова пр-т, д.36, корп.,2 (РТС "Нагатино")</v>
          </cell>
        </row>
        <row r="702">
          <cell r="O702" t="str">
            <v>Андропова пр-т, д.36, корп.,2 (РТС "Нагатино")</v>
          </cell>
        </row>
        <row r="703">
          <cell r="O703" t="str">
            <v>Андропова пр-т, д.36, корп.,2 (РТС "Нагатино")</v>
          </cell>
        </row>
        <row r="704">
          <cell r="O704" t="str">
            <v>Андропова пр-т, д.36, корп.,2 (РТС "Нагатино")</v>
          </cell>
        </row>
        <row r="705">
          <cell r="O705" t="str">
            <v>Андропова пр-т, д.36, корп.,2 (РТС "Нагатино")</v>
          </cell>
        </row>
        <row r="706">
          <cell r="O706" t="str">
            <v>1-й Котляковский пер., д.5 (РТС "Коломенская")</v>
          </cell>
        </row>
        <row r="707">
          <cell r="O707" t="str">
            <v>1-й Котляковский пер., д.5 (РТС "Коломенская")</v>
          </cell>
        </row>
        <row r="708">
          <cell r="O708" t="str">
            <v>Лебедянская ул., д.3 (РТС "Бирюлево")</v>
          </cell>
        </row>
        <row r="709">
          <cell r="O709" t="str">
            <v>Лебедянская ул., д.3 (РТС "Бирюлево")</v>
          </cell>
        </row>
        <row r="710">
          <cell r="O710" t="str">
            <v>Лебедянская ул., д.3 (РТС "Бирюлево")</v>
          </cell>
        </row>
        <row r="711">
          <cell r="O711" t="str">
            <v>Кавказский бульвар, д.52 (РТС "Ленино-Дачное")</v>
          </cell>
        </row>
        <row r="712">
          <cell r="O712" t="str">
            <v>Кавказский бульвар, д.52 (РТС "Ленино-Дачное")</v>
          </cell>
        </row>
        <row r="713">
          <cell r="O713" t="str">
            <v>Кавказский бульвар, д.52 (РТС "Ленино-Дачное")</v>
          </cell>
        </row>
        <row r="714">
          <cell r="O714" t="str">
            <v>Кавказский бульвар, д.52 (РТС "Ленино-Дачное")</v>
          </cell>
        </row>
        <row r="715">
          <cell r="O715" t="str">
            <v xml:space="preserve"> Нагатинская ул., д.4Б (КТС-16)</v>
          </cell>
        </row>
        <row r="716">
          <cell r="O716" t="str">
            <v xml:space="preserve"> Нагатинская ул., д.4Б (КТС-16)</v>
          </cell>
        </row>
        <row r="717">
          <cell r="O717" t="str">
            <v>РТС "Нагатино"</v>
          </cell>
        </row>
        <row r="718">
          <cell r="O718" t="str">
            <v>РТС "Нагатино"</v>
          </cell>
        </row>
        <row r="719">
          <cell r="O719" t="str">
            <v xml:space="preserve">РТС "Коломенская"  </v>
          </cell>
        </row>
        <row r="720">
          <cell r="O720" t="str">
            <v xml:space="preserve">РТС "Коломенская"  </v>
          </cell>
        </row>
        <row r="721">
          <cell r="O721" t="str">
            <v>РТС "Ленино-Дачное"</v>
          </cell>
        </row>
        <row r="722">
          <cell r="O722" t="str">
            <v>РТС "Ленино-Дачное"</v>
          </cell>
        </row>
        <row r="723">
          <cell r="O723" t="str">
            <v xml:space="preserve">РТС "Красный Строитель" </v>
          </cell>
        </row>
        <row r="724">
          <cell r="O724" t="str">
            <v xml:space="preserve">РТС "Красный Строитель" </v>
          </cell>
        </row>
        <row r="725">
          <cell r="O725" t="str">
            <v>РТС "Чертаново"</v>
          </cell>
        </row>
        <row r="726">
          <cell r="O726" t="str">
            <v>РТС "Чертаново"</v>
          </cell>
        </row>
        <row r="727">
          <cell r="O727" t="str">
            <v xml:space="preserve"> РТС "Бирюлево"</v>
          </cell>
        </row>
        <row r="728">
          <cell r="O728" t="str">
            <v xml:space="preserve"> РТС "Бирюлево"</v>
          </cell>
        </row>
        <row r="729">
          <cell r="O729" t="str">
            <v xml:space="preserve"> РТС "Бирюлево"</v>
          </cell>
        </row>
        <row r="730">
          <cell r="O730" t="str">
            <v xml:space="preserve"> РТС "Бирюлево"</v>
          </cell>
        </row>
        <row r="731">
          <cell r="O731" t="str">
            <v xml:space="preserve">РТС "Красный Строитель" </v>
          </cell>
        </row>
        <row r="732">
          <cell r="O732" t="str">
            <v xml:space="preserve">РТС "Красный Строитель" </v>
          </cell>
        </row>
        <row r="733">
          <cell r="O733" t="str">
            <v>КТС-16</v>
          </cell>
        </row>
        <row r="734">
          <cell r="O734" t="str">
            <v>КТС-16</v>
          </cell>
        </row>
        <row r="735">
          <cell r="O735" t="str">
            <v xml:space="preserve">РТС "Коломенская"  </v>
          </cell>
        </row>
        <row r="736">
          <cell r="O736" t="str">
            <v xml:space="preserve">РТС "Коломенская"  </v>
          </cell>
        </row>
        <row r="737">
          <cell r="O737" t="str">
            <v>РТС "Чертаново"</v>
          </cell>
        </row>
        <row r="738">
          <cell r="O738" t="str">
            <v>РТС "Чертаново"</v>
          </cell>
        </row>
        <row r="739">
          <cell r="O739" t="str">
            <v>РТС "Нагатино"</v>
          </cell>
        </row>
        <row r="740">
          <cell r="O740" t="str">
            <v>РТС "Нагатино"</v>
          </cell>
        </row>
        <row r="741">
          <cell r="O741" t="str">
            <v>РТС "Ленино-Дачное"</v>
          </cell>
        </row>
        <row r="742">
          <cell r="O742" t="str">
            <v>РТС "Ленино-Дачное"</v>
          </cell>
        </row>
        <row r="743">
          <cell r="O743" t="str">
            <v>Предприятия 4,6-10</v>
          </cell>
        </row>
        <row r="744">
          <cell r="O744" t="str">
            <v>МК "Царицыно"</v>
          </cell>
        </row>
        <row r="745">
          <cell r="O745" t="str">
            <v>МК "Дубининская"</v>
          </cell>
        </row>
        <row r="746">
          <cell r="O746" t="str">
            <v xml:space="preserve">РТС "Коломенская"  </v>
          </cell>
        </row>
        <row r="747">
          <cell r="O747" t="str">
            <v xml:space="preserve"> РТС "Бирюлево"</v>
          </cell>
        </row>
        <row r="748">
          <cell r="O748" t="str">
            <v>РТС "Чертаново"</v>
          </cell>
        </row>
        <row r="749">
          <cell r="O749" t="str">
            <v>РТС "Ленино-Дачное"</v>
          </cell>
        </row>
        <row r="750">
          <cell r="O750" t="str">
            <v>РТС "Нагатино"</v>
          </cell>
        </row>
        <row r="751">
          <cell r="O751" t="str">
            <v xml:space="preserve">РТС "Красный Строитель" </v>
          </cell>
        </row>
        <row r="752">
          <cell r="O752" t="str">
            <v>КТС-16</v>
          </cell>
        </row>
        <row r="753">
          <cell r="O753">
            <v>0</v>
          </cell>
        </row>
        <row r="754">
          <cell r="O754">
            <v>0</v>
          </cell>
        </row>
        <row r="755">
          <cell r="O755">
            <v>0</v>
          </cell>
        </row>
        <row r="756">
          <cell r="O756">
            <v>0</v>
          </cell>
        </row>
        <row r="757">
          <cell r="O757">
            <v>0</v>
          </cell>
        </row>
        <row r="758">
          <cell r="O758">
            <v>0</v>
          </cell>
        </row>
        <row r="759">
          <cell r="O759">
            <v>0</v>
          </cell>
        </row>
        <row r="760">
          <cell r="O760">
            <v>0</v>
          </cell>
        </row>
        <row r="761">
          <cell r="O761">
            <v>0</v>
          </cell>
        </row>
        <row r="762">
          <cell r="O762">
            <v>0</v>
          </cell>
        </row>
        <row r="763">
          <cell r="O763">
            <v>0</v>
          </cell>
        </row>
        <row r="764">
          <cell r="O764">
            <v>0</v>
          </cell>
        </row>
        <row r="765">
          <cell r="O765">
            <v>0</v>
          </cell>
        </row>
        <row r="766">
          <cell r="O766">
            <v>0</v>
          </cell>
        </row>
        <row r="767">
          <cell r="O767">
            <v>0</v>
          </cell>
        </row>
        <row r="768">
          <cell r="O768">
            <v>0</v>
          </cell>
        </row>
        <row r="769">
          <cell r="O769">
            <v>0</v>
          </cell>
        </row>
        <row r="770">
          <cell r="O770">
            <v>0</v>
          </cell>
        </row>
        <row r="771">
          <cell r="O771">
            <v>0</v>
          </cell>
        </row>
        <row r="772">
          <cell r="O772">
            <v>0</v>
          </cell>
        </row>
        <row r="773">
          <cell r="O773">
            <v>0</v>
          </cell>
        </row>
        <row r="774">
          <cell r="O774">
            <v>0</v>
          </cell>
        </row>
        <row r="775">
          <cell r="O775">
            <v>0</v>
          </cell>
        </row>
        <row r="776">
          <cell r="O776">
            <v>0</v>
          </cell>
        </row>
        <row r="777">
          <cell r="O777">
            <v>0</v>
          </cell>
        </row>
        <row r="778">
          <cell r="O778">
            <v>0</v>
          </cell>
        </row>
        <row r="779">
          <cell r="O779">
            <v>0</v>
          </cell>
        </row>
        <row r="780">
          <cell r="O780" t="str">
            <v>ЦТП</v>
          </cell>
        </row>
        <row r="781">
          <cell r="O781" t="str">
            <v>ЦТП</v>
          </cell>
        </row>
        <row r="782">
          <cell r="O782" t="str">
            <v>ЦТП</v>
          </cell>
        </row>
        <row r="783">
          <cell r="O783" t="str">
            <v>ЦТП</v>
          </cell>
        </row>
        <row r="784">
          <cell r="O784" t="str">
            <v>ЦТП</v>
          </cell>
        </row>
        <row r="785">
          <cell r="O785" t="str">
            <v>ЦТП</v>
          </cell>
        </row>
        <row r="786">
          <cell r="O786" t="str">
            <v>ЦТП</v>
          </cell>
        </row>
        <row r="787">
          <cell r="O787" t="str">
            <v>ЦТП</v>
          </cell>
        </row>
        <row r="788">
          <cell r="O788" t="str">
            <v>ЦТП</v>
          </cell>
        </row>
        <row r="789">
          <cell r="O789" t="str">
            <v>РТС "Нагатино"</v>
          </cell>
        </row>
        <row r="790">
          <cell r="O790" t="str">
            <v>РТС "Нагатино"</v>
          </cell>
        </row>
        <row r="791">
          <cell r="O791" t="str">
            <v>МК "Дубининская"</v>
          </cell>
        </row>
        <row r="792">
          <cell r="O792" t="str">
            <v>МК "Дубининская"</v>
          </cell>
        </row>
        <row r="793">
          <cell r="O793" t="str">
            <v xml:space="preserve">РТС "Коломенская"  </v>
          </cell>
        </row>
        <row r="794">
          <cell r="O794" t="str">
            <v xml:space="preserve">РТС "Коломенская"  </v>
          </cell>
        </row>
        <row r="795">
          <cell r="O795" t="str">
            <v>РТС "Ленино-Дачное"</v>
          </cell>
        </row>
        <row r="796">
          <cell r="O796" t="str">
            <v>РТС "Ленино-Дачное"</v>
          </cell>
        </row>
        <row r="797">
          <cell r="O797" t="str">
            <v>МК "Царицыно"</v>
          </cell>
        </row>
        <row r="798">
          <cell r="O798" t="str">
            <v xml:space="preserve">РТС "Красный Строитель" </v>
          </cell>
        </row>
        <row r="799">
          <cell r="O799" t="str">
            <v xml:space="preserve">РТС "Красный Строитель" </v>
          </cell>
        </row>
        <row r="800">
          <cell r="O800" t="str">
            <v>РТС "Чертаново"</v>
          </cell>
        </row>
        <row r="801">
          <cell r="O801" t="str">
            <v>РТС "Чертаново"</v>
          </cell>
        </row>
        <row r="802">
          <cell r="O802" t="str">
            <v xml:space="preserve"> РТС "Бирюлево"</v>
          </cell>
        </row>
        <row r="803">
          <cell r="O803" t="str">
            <v xml:space="preserve"> РТС "Бирюлево"</v>
          </cell>
        </row>
        <row r="804">
          <cell r="O804" t="str">
            <v>КТС-16</v>
          </cell>
        </row>
        <row r="805">
          <cell r="O805" t="str">
            <v>КТС-16</v>
          </cell>
        </row>
        <row r="806">
          <cell r="O806" t="str">
            <v>МК "Царицыно"</v>
          </cell>
        </row>
        <row r="807">
          <cell r="O807" t="str">
            <v>МК "Царицыно"</v>
          </cell>
        </row>
        <row r="808">
          <cell r="O808" t="str">
            <v>РТС</v>
          </cell>
        </row>
        <row r="809">
          <cell r="O809">
            <v>0</v>
          </cell>
        </row>
        <row r="810">
          <cell r="O810">
            <v>0</v>
          </cell>
        </row>
        <row r="811">
          <cell r="O811">
            <v>0</v>
          </cell>
        </row>
        <row r="812">
          <cell r="O812" t="str">
            <v>РТС</v>
          </cell>
        </row>
        <row r="813">
          <cell r="O813">
            <v>0</v>
          </cell>
        </row>
        <row r="814">
          <cell r="O814">
            <v>0</v>
          </cell>
        </row>
        <row r="815">
          <cell r="O815">
            <v>0</v>
          </cell>
        </row>
        <row r="816">
          <cell r="O816">
            <v>0</v>
          </cell>
        </row>
        <row r="817">
          <cell r="O817">
            <v>0</v>
          </cell>
        </row>
        <row r="818">
          <cell r="O818">
            <v>0</v>
          </cell>
        </row>
        <row r="819">
          <cell r="O819">
            <v>0</v>
          </cell>
        </row>
        <row r="820">
          <cell r="O820">
            <v>0</v>
          </cell>
        </row>
        <row r="821">
          <cell r="O821">
            <v>0</v>
          </cell>
        </row>
        <row r="822">
          <cell r="O822">
            <v>0</v>
          </cell>
        </row>
        <row r="823">
          <cell r="O823">
            <v>0</v>
          </cell>
        </row>
        <row r="824">
          <cell r="O824">
            <v>0</v>
          </cell>
        </row>
        <row r="825">
          <cell r="O825">
            <v>0</v>
          </cell>
        </row>
        <row r="826">
          <cell r="O826">
            <v>0</v>
          </cell>
        </row>
        <row r="827">
          <cell r="O827">
            <v>0</v>
          </cell>
        </row>
        <row r="828">
          <cell r="O828">
            <v>0</v>
          </cell>
        </row>
        <row r="829">
          <cell r="O829">
            <v>0</v>
          </cell>
        </row>
        <row r="830">
          <cell r="O830">
            <v>0</v>
          </cell>
        </row>
        <row r="831">
          <cell r="O831">
            <v>0</v>
          </cell>
        </row>
        <row r="832">
          <cell r="O832">
            <v>0</v>
          </cell>
        </row>
        <row r="833">
          <cell r="O833" t="str">
            <v>ЦТП</v>
          </cell>
        </row>
        <row r="834">
          <cell r="O834" t="str">
            <v>ЦТП</v>
          </cell>
        </row>
        <row r="835">
          <cell r="O835">
            <v>0</v>
          </cell>
        </row>
        <row r="836">
          <cell r="O836">
            <v>0</v>
          </cell>
        </row>
        <row r="837">
          <cell r="O837" t="str">
            <v>ЦТП</v>
          </cell>
        </row>
        <row r="838">
          <cell r="O838" t="str">
            <v>06-016552</v>
          </cell>
        </row>
        <row r="839">
          <cell r="O839" t="str">
            <v xml:space="preserve"> 06-014747</v>
          </cell>
        </row>
        <row r="840">
          <cell r="O840" t="str">
            <v xml:space="preserve"> 06-014748</v>
          </cell>
        </row>
        <row r="841">
          <cell r="O841" t="str">
            <v>ЦТП</v>
          </cell>
        </row>
        <row r="842">
          <cell r="O842">
            <v>0</v>
          </cell>
        </row>
        <row r="843">
          <cell r="O843" t="str">
            <v>АБК</v>
          </cell>
        </row>
        <row r="844">
          <cell r="O844">
            <v>0</v>
          </cell>
        </row>
        <row r="845">
          <cell r="O845">
            <v>0</v>
          </cell>
        </row>
        <row r="846">
          <cell r="O846">
            <v>0</v>
          </cell>
        </row>
        <row r="847">
          <cell r="O847">
            <v>0</v>
          </cell>
        </row>
        <row r="848">
          <cell r="O848">
            <v>0</v>
          </cell>
        </row>
        <row r="849">
          <cell r="O849">
            <v>0</v>
          </cell>
        </row>
        <row r="850">
          <cell r="O850">
            <v>0</v>
          </cell>
        </row>
        <row r="851">
          <cell r="O851">
            <v>0</v>
          </cell>
        </row>
        <row r="852">
          <cell r="O852">
            <v>0</v>
          </cell>
        </row>
        <row r="853">
          <cell r="O853">
            <v>0</v>
          </cell>
        </row>
        <row r="854">
          <cell r="O854">
            <v>0</v>
          </cell>
        </row>
        <row r="855">
          <cell r="O855">
            <v>0</v>
          </cell>
        </row>
        <row r="856">
          <cell r="O856">
            <v>0</v>
          </cell>
        </row>
        <row r="857">
          <cell r="O857">
            <v>0</v>
          </cell>
        </row>
        <row r="858">
          <cell r="O858">
            <v>0</v>
          </cell>
        </row>
        <row r="859">
          <cell r="O859">
            <v>0</v>
          </cell>
        </row>
        <row r="860">
          <cell r="O860">
            <v>0</v>
          </cell>
        </row>
        <row r="861">
          <cell r="O861">
            <v>0</v>
          </cell>
        </row>
        <row r="862">
          <cell r="O862">
            <v>0</v>
          </cell>
        </row>
        <row r="863">
          <cell r="O863">
            <v>0</v>
          </cell>
        </row>
        <row r="864">
          <cell r="O864">
            <v>0</v>
          </cell>
        </row>
        <row r="865">
          <cell r="O865">
            <v>0</v>
          </cell>
        </row>
        <row r="866">
          <cell r="O866">
            <v>0</v>
          </cell>
        </row>
        <row r="867">
          <cell r="O867">
            <v>0</v>
          </cell>
        </row>
        <row r="868">
          <cell r="O868">
            <v>0</v>
          </cell>
        </row>
        <row r="869">
          <cell r="O869">
            <v>0</v>
          </cell>
        </row>
        <row r="870">
          <cell r="O870">
            <v>0</v>
          </cell>
        </row>
        <row r="871">
          <cell r="O871">
            <v>0</v>
          </cell>
        </row>
        <row r="872">
          <cell r="O872">
            <v>0</v>
          </cell>
        </row>
        <row r="873">
          <cell r="O873">
            <v>0</v>
          </cell>
        </row>
        <row r="874">
          <cell r="O874">
            <v>0</v>
          </cell>
        </row>
        <row r="875">
          <cell r="O875">
            <v>0</v>
          </cell>
        </row>
        <row r="876">
          <cell r="O876">
            <v>0</v>
          </cell>
        </row>
        <row r="877">
          <cell r="O877">
            <v>0</v>
          </cell>
        </row>
        <row r="878">
          <cell r="O878">
            <v>0</v>
          </cell>
        </row>
        <row r="879">
          <cell r="O879">
            <v>0</v>
          </cell>
        </row>
        <row r="880">
          <cell r="O880">
            <v>0</v>
          </cell>
        </row>
        <row r="881">
          <cell r="O881">
            <v>0</v>
          </cell>
        </row>
        <row r="882">
          <cell r="O882">
            <v>0</v>
          </cell>
        </row>
        <row r="883">
          <cell r="O883">
            <v>0</v>
          </cell>
        </row>
        <row r="884">
          <cell r="O884">
            <v>0</v>
          </cell>
        </row>
        <row r="885">
          <cell r="O885">
            <v>0</v>
          </cell>
        </row>
        <row r="886">
          <cell r="O886">
            <v>0</v>
          </cell>
        </row>
        <row r="887">
          <cell r="O887">
            <v>0</v>
          </cell>
        </row>
        <row r="888">
          <cell r="O888">
            <v>0</v>
          </cell>
        </row>
        <row r="889">
          <cell r="O889">
            <v>0</v>
          </cell>
        </row>
        <row r="890">
          <cell r="O890">
            <v>0</v>
          </cell>
        </row>
        <row r="891">
          <cell r="O891">
            <v>0</v>
          </cell>
        </row>
        <row r="892">
          <cell r="O892">
            <v>0</v>
          </cell>
        </row>
        <row r="893">
          <cell r="O893">
            <v>0</v>
          </cell>
        </row>
        <row r="894">
          <cell r="O894">
            <v>0</v>
          </cell>
        </row>
        <row r="895">
          <cell r="O895">
            <v>0</v>
          </cell>
        </row>
        <row r="896">
          <cell r="O896">
            <v>0</v>
          </cell>
        </row>
        <row r="897">
          <cell r="O897">
            <v>0</v>
          </cell>
        </row>
        <row r="898">
          <cell r="O898">
            <v>0</v>
          </cell>
        </row>
        <row r="899">
          <cell r="O899">
            <v>0</v>
          </cell>
        </row>
        <row r="900">
          <cell r="O900">
            <v>0</v>
          </cell>
        </row>
        <row r="901">
          <cell r="O901">
            <v>0</v>
          </cell>
        </row>
        <row r="902">
          <cell r="O902">
            <v>0</v>
          </cell>
        </row>
        <row r="903">
          <cell r="O903">
            <v>0</v>
          </cell>
        </row>
        <row r="904">
          <cell r="O904">
            <v>0</v>
          </cell>
        </row>
        <row r="905">
          <cell r="O905">
            <v>0</v>
          </cell>
        </row>
        <row r="906">
          <cell r="O906">
            <v>0</v>
          </cell>
        </row>
        <row r="907">
          <cell r="O907">
            <v>0</v>
          </cell>
        </row>
        <row r="908">
          <cell r="O908">
            <v>0</v>
          </cell>
        </row>
        <row r="909">
          <cell r="O909">
            <v>0</v>
          </cell>
        </row>
        <row r="910">
          <cell r="O910">
            <v>0</v>
          </cell>
        </row>
        <row r="911">
          <cell r="O911">
            <v>0</v>
          </cell>
        </row>
        <row r="912">
          <cell r="O912">
            <v>0</v>
          </cell>
        </row>
        <row r="913">
          <cell r="O913">
            <v>0</v>
          </cell>
        </row>
        <row r="914">
          <cell r="O914">
            <v>0</v>
          </cell>
        </row>
        <row r="915">
          <cell r="O915">
            <v>0</v>
          </cell>
        </row>
        <row r="916">
          <cell r="O916">
            <v>0</v>
          </cell>
        </row>
        <row r="917">
          <cell r="O917">
            <v>0</v>
          </cell>
        </row>
        <row r="918">
          <cell r="O918">
            <v>0</v>
          </cell>
        </row>
        <row r="919">
          <cell r="O919">
            <v>0</v>
          </cell>
        </row>
        <row r="920">
          <cell r="O920">
            <v>0</v>
          </cell>
        </row>
        <row r="921">
          <cell r="O921">
            <v>0</v>
          </cell>
        </row>
        <row r="922">
          <cell r="O922">
            <v>0</v>
          </cell>
        </row>
        <row r="923">
          <cell r="O923">
            <v>0</v>
          </cell>
        </row>
        <row r="924">
          <cell r="O924">
            <v>0</v>
          </cell>
        </row>
        <row r="925">
          <cell r="O925">
            <v>0</v>
          </cell>
        </row>
        <row r="926">
          <cell r="O926">
            <v>0</v>
          </cell>
        </row>
        <row r="927">
          <cell r="O927">
            <v>0</v>
          </cell>
        </row>
        <row r="928">
          <cell r="O928">
            <v>0</v>
          </cell>
        </row>
        <row r="929">
          <cell r="O929">
            <v>0</v>
          </cell>
        </row>
        <row r="930">
          <cell r="O930">
            <v>0</v>
          </cell>
        </row>
        <row r="931">
          <cell r="O931">
            <v>0</v>
          </cell>
        </row>
        <row r="932">
          <cell r="O932">
            <v>0</v>
          </cell>
        </row>
        <row r="933">
          <cell r="O933">
            <v>0</v>
          </cell>
        </row>
        <row r="934">
          <cell r="O934">
            <v>0</v>
          </cell>
        </row>
        <row r="935">
          <cell r="O935">
            <v>0</v>
          </cell>
        </row>
        <row r="936">
          <cell r="O936">
            <v>0</v>
          </cell>
        </row>
        <row r="937">
          <cell r="O937">
            <v>0</v>
          </cell>
        </row>
        <row r="938">
          <cell r="O938">
            <v>0</v>
          </cell>
        </row>
        <row r="939">
          <cell r="O939">
            <v>0</v>
          </cell>
        </row>
        <row r="940">
          <cell r="O940">
            <v>0</v>
          </cell>
        </row>
        <row r="941">
          <cell r="O941">
            <v>0</v>
          </cell>
        </row>
        <row r="942">
          <cell r="O942">
            <v>0</v>
          </cell>
        </row>
        <row r="943">
          <cell r="O943">
            <v>0</v>
          </cell>
        </row>
        <row r="944">
          <cell r="O944">
            <v>0</v>
          </cell>
        </row>
        <row r="945">
          <cell r="O945">
            <v>0</v>
          </cell>
        </row>
        <row r="946">
          <cell r="O946">
            <v>0</v>
          </cell>
        </row>
        <row r="947">
          <cell r="O947">
            <v>0</v>
          </cell>
        </row>
        <row r="948">
          <cell r="O948">
            <v>0</v>
          </cell>
        </row>
        <row r="949">
          <cell r="O949">
            <v>0</v>
          </cell>
        </row>
        <row r="950">
          <cell r="O950">
            <v>0</v>
          </cell>
        </row>
        <row r="951">
          <cell r="O951">
            <v>0</v>
          </cell>
        </row>
        <row r="952">
          <cell r="O952">
            <v>0</v>
          </cell>
        </row>
        <row r="953">
          <cell r="O953">
            <v>0</v>
          </cell>
        </row>
        <row r="954">
          <cell r="O954">
            <v>0</v>
          </cell>
        </row>
        <row r="955">
          <cell r="O955">
            <v>0</v>
          </cell>
        </row>
        <row r="956">
          <cell r="O956">
            <v>0</v>
          </cell>
        </row>
        <row r="957">
          <cell r="O957">
            <v>0</v>
          </cell>
        </row>
        <row r="958">
          <cell r="O958">
            <v>0</v>
          </cell>
        </row>
        <row r="959">
          <cell r="O959">
            <v>0</v>
          </cell>
        </row>
        <row r="960">
          <cell r="O960">
            <v>0</v>
          </cell>
        </row>
        <row r="961">
          <cell r="O961">
            <v>0</v>
          </cell>
        </row>
        <row r="962">
          <cell r="O962">
            <v>0</v>
          </cell>
        </row>
        <row r="963">
          <cell r="O963">
            <v>0</v>
          </cell>
        </row>
        <row r="964">
          <cell r="O964">
            <v>0</v>
          </cell>
        </row>
        <row r="965">
          <cell r="O965">
            <v>0</v>
          </cell>
        </row>
        <row r="966">
          <cell r="O966">
            <v>0</v>
          </cell>
        </row>
        <row r="967">
          <cell r="O967">
            <v>0</v>
          </cell>
        </row>
        <row r="968">
          <cell r="O968">
            <v>0</v>
          </cell>
        </row>
        <row r="969">
          <cell r="O969">
            <v>0</v>
          </cell>
        </row>
        <row r="970">
          <cell r="O970">
            <v>0</v>
          </cell>
        </row>
        <row r="971">
          <cell r="O971">
            <v>0</v>
          </cell>
        </row>
        <row r="972">
          <cell r="O972">
            <v>0</v>
          </cell>
        </row>
        <row r="973">
          <cell r="O973">
            <v>0</v>
          </cell>
        </row>
        <row r="974">
          <cell r="O974">
            <v>0</v>
          </cell>
        </row>
        <row r="975">
          <cell r="O975">
            <v>0</v>
          </cell>
        </row>
        <row r="976">
          <cell r="O976">
            <v>0</v>
          </cell>
        </row>
        <row r="977">
          <cell r="O977">
            <v>0</v>
          </cell>
        </row>
        <row r="978">
          <cell r="O978">
            <v>0</v>
          </cell>
        </row>
        <row r="979">
          <cell r="O979">
            <v>0</v>
          </cell>
        </row>
        <row r="980">
          <cell r="O980">
            <v>0</v>
          </cell>
        </row>
        <row r="981">
          <cell r="O981">
            <v>0</v>
          </cell>
        </row>
        <row r="982">
          <cell r="O982">
            <v>0</v>
          </cell>
        </row>
        <row r="983">
          <cell r="O983">
            <v>0</v>
          </cell>
        </row>
        <row r="984">
          <cell r="O984">
            <v>0</v>
          </cell>
        </row>
        <row r="985">
          <cell r="O985">
            <v>0</v>
          </cell>
        </row>
        <row r="986">
          <cell r="O986">
            <v>0</v>
          </cell>
        </row>
        <row r="987">
          <cell r="O987">
            <v>0</v>
          </cell>
        </row>
        <row r="988">
          <cell r="O988">
            <v>0</v>
          </cell>
        </row>
        <row r="989">
          <cell r="O989">
            <v>0</v>
          </cell>
        </row>
        <row r="990">
          <cell r="O990">
            <v>0</v>
          </cell>
        </row>
        <row r="991">
          <cell r="O991">
            <v>0</v>
          </cell>
        </row>
        <row r="992">
          <cell r="O992">
            <v>0</v>
          </cell>
        </row>
        <row r="993">
          <cell r="O993">
            <v>0</v>
          </cell>
        </row>
        <row r="994">
          <cell r="O994">
            <v>0</v>
          </cell>
        </row>
        <row r="995">
          <cell r="O995">
            <v>0</v>
          </cell>
        </row>
        <row r="996">
          <cell r="O996">
            <v>0</v>
          </cell>
        </row>
        <row r="997">
          <cell r="O997">
            <v>0</v>
          </cell>
        </row>
        <row r="998">
          <cell r="O998">
            <v>0</v>
          </cell>
        </row>
        <row r="999">
          <cell r="O999">
            <v>0</v>
          </cell>
        </row>
        <row r="1000">
          <cell r="O1000">
            <v>0</v>
          </cell>
        </row>
        <row r="1001">
          <cell r="O1001">
            <v>0</v>
          </cell>
        </row>
        <row r="1002">
          <cell r="O1002">
            <v>0</v>
          </cell>
        </row>
        <row r="1003">
          <cell r="O1003">
            <v>0</v>
          </cell>
        </row>
        <row r="1004">
          <cell r="O1004">
            <v>0</v>
          </cell>
        </row>
        <row r="1005">
          <cell r="O1005">
            <v>0</v>
          </cell>
        </row>
        <row r="1006">
          <cell r="O1006">
            <v>0</v>
          </cell>
        </row>
        <row r="1007">
          <cell r="O1007">
            <v>0</v>
          </cell>
        </row>
        <row r="1008">
          <cell r="O1008">
            <v>0</v>
          </cell>
        </row>
        <row r="1009">
          <cell r="O1009">
            <v>0</v>
          </cell>
        </row>
        <row r="1010">
          <cell r="O1010">
            <v>0</v>
          </cell>
        </row>
        <row r="1011">
          <cell r="O1011">
            <v>0</v>
          </cell>
        </row>
        <row r="1012">
          <cell r="O1012">
            <v>0</v>
          </cell>
        </row>
        <row r="1013">
          <cell r="O1013">
            <v>0</v>
          </cell>
        </row>
        <row r="1014">
          <cell r="O1014">
            <v>0</v>
          </cell>
        </row>
        <row r="1015">
          <cell r="O1015">
            <v>0</v>
          </cell>
        </row>
        <row r="1016">
          <cell r="O1016">
            <v>0</v>
          </cell>
        </row>
        <row r="1017">
          <cell r="O1017">
            <v>0</v>
          </cell>
        </row>
        <row r="1018">
          <cell r="O1018">
            <v>0</v>
          </cell>
        </row>
        <row r="1019">
          <cell r="O1019">
            <v>0</v>
          </cell>
        </row>
        <row r="1020">
          <cell r="O1020">
            <v>0</v>
          </cell>
        </row>
        <row r="1021">
          <cell r="O1021">
            <v>0</v>
          </cell>
        </row>
        <row r="1022">
          <cell r="O1022">
            <v>0</v>
          </cell>
        </row>
        <row r="1023">
          <cell r="O1023">
            <v>0</v>
          </cell>
        </row>
        <row r="1024">
          <cell r="O1024">
            <v>0</v>
          </cell>
        </row>
        <row r="1025">
          <cell r="O1025">
            <v>0</v>
          </cell>
        </row>
        <row r="1026">
          <cell r="O1026">
            <v>0</v>
          </cell>
        </row>
        <row r="1027">
          <cell r="O1027">
            <v>0</v>
          </cell>
        </row>
        <row r="1028">
          <cell r="O1028">
            <v>0</v>
          </cell>
        </row>
        <row r="1029">
          <cell r="O1029">
            <v>0</v>
          </cell>
        </row>
        <row r="1030">
          <cell r="O1030">
            <v>0</v>
          </cell>
        </row>
        <row r="1031">
          <cell r="O1031">
            <v>0</v>
          </cell>
        </row>
        <row r="1032">
          <cell r="O1032">
            <v>0</v>
          </cell>
        </row>
        <row r="1033">
          <cell r="O1033">
            <v>0</v>
          </cell>
        </row>
        <row r="1034">
          <cell r="O1034">
            <v>0</v>
          </cell>
        </row>
        <row r="1035">
          <cell r="O1035">
            <v>0</v>
          </cell>
        </row>
        <row r="1036">
          <cell r="O1036">
            <v>0</v>
          </cell>
        </row>
        <row r="1037">
          <cell r="O1037">
            <v>0</v>
          </cell>
        </row>
        <row r="1038">
          <cell r="O1038">
            <v>0</v>
          </cell>
        </row>
        <row r="1039">
          <cell r="O1039">
            <v>0</v>
          </cell>
        </row>
        <row r="1040">
          <cell r="O1040">
            <v>0</v>
          </cell>
        </row>
        <row r="1041">
          <cell r="O1041">
            <v>0</v>
          </cell>
        </row>
        <row r="1042">
          <cell r="O1042">
            <v>0</v>
          </cell>
        </row>
        <row r="1043">
          <cell r="O1043">
            <v>0</v>
          </cell>
        </row>
        <row r="1044">
          <cell r="O1044">
            <v>0</v>
          </cell>
        </row>
        <row r="1045">
          <cell r="O1045">
            <v>0</v>
          </cell>
        </row>
        <row r="1046">
          <cell r="O1046">
            <v>0</v>
          </cell>
        </row>
        <row r="1047">
          <cell r="O1047">
            <v>0</v>
          </cell>
        </row>
        <row r="1048">
          <cell r="O1048">
            <v>0</v>
          </cell>
        </row>
        <row r="1049">
          <cell r="O1049">
            <v>0</v>
          </cell>
        </row>
        <row r="1050">
          <cell r="O1050">
            <v>0</v>
          </cell>
        </row>
        <row r="1051">
          <cell r="O1051">
            <v>0</v>
          </cell>
        </row>
        <row r="1052">
          <cell r="O1052">
            <v>0</v>
          </cell>
        </row>
        <row r="1053">
          <cell r="O1053">
            <v>0</v>
          </cell>
        </row>
        <row r="1054">
          <cell r="O1054">
            <v>0</v>
          </cell>
        </row>
        <row r="1055">
          <cell r="O1055">
            <v>0</v>
          </cell>
        </row>
        <row r="1056">
          <cell r="O1056">
            <v>0</v>
          </cell>
        </row>
        <row r="1057">
          <cell r="O1057">
            <v>0</v>
          </cell>
        </row>
        <row r="1058">
          <cell r="O1058">
            <v>0</v>
          </cell>
        </row>
        <row r="1059">
          <cell r="O1059">
            <v>0</v>
          </cell>
        </row>
        <row r="1060">
          <cell r="O1060">
            <v>0</v>
          </cell>
        </row>
        <row r="1061">
          <cell r="O1061">
            <v>0</v>
          </cell>
        </row>
        <row r="1062">
          <cell r="O1062">
            <v>0</v>
          </cell>
        </row>
        <row r="1063">
          <cell r="O1063">
            <v>0</v>
          </cell>
        </row>
        <row r="1064">
          <cell r="O1064">
            <v>0</v>
          </cell>
        </row>
        <row r="1065">
          <cell r="O1065">
            <v>0</v>
          </cell>
        </row>
        <row r="1066">
          <cell r="O1066">
            <v>0</v>
          </cell>
        </row>
        <row r="1067">
          <cell r="O1067">
            <v>0</v>
          </cell>
        </row>
        <row r="1068">
          <cell r="O1068">
            <v>0</v>
          </cell>
        </row>
        <row r="1069">
          <cell r="O1069">
            <v>0</v>
          </cell>
        </row>
        <row r="1070">
          <cell r="O1070">
            <v>0</v>
          </cell>
        </row>
        <row r="1071">
          <cell r="O1071">
            <v>0</v>
          </cell>
        </row>
        <row r="1072">
          <cell r="O1072">
            <v>0</v>
          </cell>
        </row>
        <row r="1073">
          <cell r="O1073">
            <v>0</v>
          </cell>
        </row>
        <row r="1074">
          <cell r="O1074">
            <v>0</v>
          </cell>
        </row>
        <row r="1075">
          <cell r="O1075">
            <v>0</v>
          </cell>
        </row>
        <row r="1076">
          <cell r="O1076">
            <v>0</v>
          </cell>
        </row>
        <row r="1077">
          <cell r="O1077">
            <v>0</v>
          </cell>
        </row>
        <row r="1078">
          <cell r="O1078">
            <v>0</v>
          </cell>
        </row>
        <row r="1079">
          <cell r="O1079">
            <v>0</v>
          </cell>
        </row>
        <row r="1080">
          <cell r="O1080">
            <v>0</v>
          </cell>
        </row>
        <row r="1081">
          <cell r="O1081">
            <v>0</v>
          </cell>
        </row>
        <row r="1082">
          <cell r="O1082">
            <v>0</v>
          </cell>
        </row>
        <row r="1083">
          <cell r="O1083">
            <v>0</v>
          </cell>
        </row>
        <row r="1084">
          <cell r="O1084">
            <v>0</v>
          </cell>
        </row>
        <row r="1085">
          <cell r="O1085">
            <v>0</v>
          </cell>
        </row>
        <row r="1086">
          <cell r="O1086">
            <v>0</v>
          </cell>
        </row>
        <row r="1087">
          <cell r="O1087">
            <v>0</v>
          </cell>
        </row>
        <row r="1088">
          <cell r="O1088">
            <v>0</v>
          </cell>
        </row>
        <row r="1089">
          <cell r="O1089">
            <v>0</v>
          </cell>
        </row>
        <row r="1090">
          <cell r="O1090">
            <v>0</v>
          </cell>
        </row>
        <row r="1091">
          <cell r="O1091">
            <v>0</v>
          </cell>
        </row>
        <row r="1092">
          <cell r="O1092">
            <v>0</v>
          </cell>
        </row>
        <row r="1093">
          <cell r="O1093">
            <v>0</v>
          </cell>
        </row>
        <row r="1094">
          <cell r="O1094">
            <v>0</v>
          </cell>
        </row>
        <row r="1095">
          <cell r="O1095">
            <v>0</v>
          </cell>
        </row>
        <row r="1096">
          <cell r="O1096">
            <v>0</v>
          </cell>
        </row>
        <row r="1097">
          <cell r="O1097">
            <v>0</v>
          </cell>
        </row>
        <row r="1098">
          <cell r="O1098">
            <v>0</v>
          </cell>
        </row>
        <row r="1099">
          <cell r="O1099">
            <v>0</v>
          </cell>
        </row>
        <row r="1100">
          <cell r="O1100">
            <v>0</v>
          </cell>
        </row>
        <row r="1101">
          <cell r="O1101">
            <v>0</v>
          </cell>
        </row>
        <row r="1102">
          <cell r="O1102">
            <v>0</v>
          </cell>
        </row>
        <row r="1103">
          <cell r="O1103">
            <v>0</v>
          </cell>
        </row>
        <row r="1104">
          <cell r="O1104">
            <v>0</v>
          </cell>
        </row>
        <row r="1105">
          <cell r="O1105">
            <v>0</v>
          </cell>
        </row>
        <row r="1106">
          <cell r="O1106">
            <v>0</v>
          </cell>
        </row>
        <row r="1107">
          <cell r="O1107">
            <v>0</v>
          </cell>
        </row>
        <row r="1108">
          <cell r="O1108">
            <v>0</v>
          </cell>
        </row>
        <row r="1109">
          <cell r="O1109">
            <v>0</v>
          </cell>
        </row>
        <row r="1110">
          <cell r="O1110">
            <v>0</v>
          </cell>
        </row>
        <row r="1111">
          <cell r="O1111">
            <v>0</v>
          </cell>
        </row>
        <row r="1112">
          <cell r="O1112">
            <v>0</v>
          </cell>
        </row>
        <row r="1113">
          <cell r="O1113">
            <v>0</v>
          </cell>
        </row>
        <row r="1114">
          <cell r="O1114">
            <v>0</v>
          </cell>
        </row>
        <row r="1115">
          <cell r="O1115">
            <v>0</v>
          </cell>
        </row>
        <row r="1116">
          <cell r="O1116">
            <v>0</v>
          </cell>
        </row>
        <row r="1117">
          <cell r="O1117">
            <v>0</v>
          </cell>
        </row>
        <row r="1118">
          <cell r="O1118">
            <v>0</v>
          </cell>
        </row>
        <row r="1119">
          <cell r="O1119">
            <v>0</v>
          </cell>
        </row>
        <row r="1120">
          <cell r="O1120">
            <v>0</v>
          </cell>
        </row>
        <row r="1121">
          <cell r="O1121">
            <v>0</v>
          </cell>
        </row>
        <row r="1122">
          <cell r="O1122">
            <v>0</v>
          </cell>
        </row>
        <row r="1123">
          <cell r="O1123">
            <v>0</v>
          </cell>
        </row>
        <row r="1124">
          <cell r="O1124">
            <v>0</v>
          </cell>
        </row>
        <row r="1125">
          <cell r="O1125">
            <v>0</v>
          </cell>
        </row>
        <row r="1126">
          <cell r="O1126">
            <v>0</v>
          </cell>
        </row>
        <row r="1127">
          <cell r="O1127">
            <v>0</v>
          </cell>
        </row>
        <row r="1128">
          <cell r="O1128">
            <v>0</v>
          </cell>
        </row>
        <row r="1129">
          <cell r="O1129">
            <v>0</v>
          </cell>
        </row>
        <row r="1130">
          <cell r="O1130">
            <v>0</v>
          </cell>
        </row>
        <row r="1131">
          <cell r="O1131">
            <v>0</v>
          </cell>
        </row>
        <row r="1132">
          <cell r="O1132">
            <v>0</v>
          </cell>
        </row>
        <row r="1133">
          <cell r="O1133">
            <v>0</v>
          </cell>
        </row>
        <row r="1134">
          <cell r="O1134">
            <v>0</v>
          </cell>
        </row>
        <row r="1135">
          <cell r="O1135">
            <v>0</v>
          </cell>
        </row>
        <row r="1136">
          <cell r="O1136">
            <v>0</v>
          </cell>
        </row>
        <row r="1137">
          <cell r="O1137">
            <v>0</v>
          </cell>
        </row>
        <row r="1138">
          <cell r="O1138">
            <v>0</v>
          </cell>
        </row>
        <row r="1139">
          <cell r="O1139">
            <v>0</v>
          </cell>
        </row>
        <row r="1140">
          <cell r="O1140">
            <v>0</v>
          </cell>
        </row>
        <row r="1141">
          <cell r="O1141">
            <v>0</v>
          </cell>
        </row>
        <row r="1142">
          <cell r="O1142">
            <v>0</v>
          </cell>
        </row>
        <row r="1143">
          <cell r="O1143">
            <v>0</v>
          </cell>
        </row>
        <row r="1144">
          <cell r="O1144">
            <v>0</v>
          </cell>
        </row>
        <row r="1145">
          <cell r="O1145">
            <v>0</v>
          </cell>
        </row>
        <row r="1146">
          <cell r="O1146">
            <v>0</v>
          </cell>
        </row>
        <row r="1147">
          <cell r="O1147">
            <v>0</v>
          </cell>
        </row>
        <row r="1148">
          <cell r="O1148">
            <v>0</v>
          </cell>
        </row>
        <row r="1149">
          <cell r="O1149">
            <v>0</v>
          </cell>
        </row>
        <row r="1150">
          <cell r="O1150">
            <v>0</v>
          </cell>
        </row>
        <row r="1151">
          <cell r="O1151">
            <v>0</v>
          </cell>
        </row>
        <row r="1152">
          <cell r="O1152">
            <v>0</v>
          </cell>
        </row>
        <row r="1153">
          <cell r="O1153">
            <v>0</v>
          </cell>
        </row>
        <row r="1154">
          <cell r="O1154">
            <v>0</v>
          </cell>
        </row>
        <row r="1155">
          <cell r="O1155">
            <v>0</v>
          </cell>
        </row>
        <row r="1156">
          <cell r="O1156">
            <v>0</v>
          </cell>
        </row>
        <row r="1157">
          <cell r="O1157">
            <v>0</v>
          </cell>
        </row>
        <row r="1158">
          <cell r="O1158">
            <v>0</v>
          </cell>
        </row>
        <row r="1159">
          <cell r="O1159">
            <v>0</v>
          </cell>
        </row>
        <row r="1160">
          <cell r="O1160">
            <v>0</v>
          </cell>
        </row>
        <row r="1161">
          <cell r="O1161">
            <v>0</v>
          </cell>
        </row>
        <row r="1162">
          <cell r="O1162">
            <v>0</v>
          </cell>
        </row>
        <row r="1163">
          <cell r="O1163">
            <v>0</v>
          </cell>
        </row>
        <row r="1164">
          <cell r="O1164">
            <v>0</v>
          </cell>
        </row>
        <row r="1165">
          <cell r="O1165">
            <v>0</v>
          </cell>
        </row>
        <row r="1166">
          <cell r="O1166">
            <v>0</v>
          </cell>
        </row>
        <row r="1167">
          <cell r="O1167">
            <v>0</v>
          </cell>
        </row>
        <row r="1168">
          <cell r="O1168">
            <v>0</v>
          </cell>
        </row>
        <row r="1169">
          <cell r="O1169">
            <v>0</v>
          </cell>
        </row>
        <row r="1170">
          <cell r="O1170">
            <v>0</v>
          </cell>
        </row>
        <row r="1171">
          <cell r="O1171">
            <v>0</v>
          </cell>
        </row>
        <row r="1172">
          <cell r="O1172">
            <v>0</v>
          </cell>
        </row>
        <row r="1173">
          <cell r="O1173">
            <v>0</v>
          </cell>
        </row>
        <row r="1174">
          <cell r="O1174">
            <v>0</v>
          </cell>
        </row>
        <row r="1175">
          <cell r="O1175">
            <v>0</v>
          </cell>
        </row>
        <row r="1176">
          <cell r="O1176">
            <v>0</v>
          </cell>
        </row>
        <row r="1177">
          <cell r="O1177">
            <v>0</v>
          </cell>
        </row>
        <row r="1178">
          <cell r="O1178">
            <v>0</v>
          </cell>
        </row>
        <row r="1179">
          <cell r="O1179">
            <v>0</v>
          </cell>
        </row>
        <row r="1180">
          <cell r="O1180">
            <v>0</v>
          </cell>
        </row>
        <row r="1181">
          <cell r="O1181">
            <v>0</v>
          </cell>
        </row>
        <row r="1182">
          <cell r="O1182">
            <v>0</v>
          </cell>
        </row>
        <row r="1183">
          <cell r="O1183">
            <v>0</v>
          </cell>
        </row>
        <row r="1184">
          <cell r="O1184">
            <v>0</v>
          </cell>
        </row>
        <row r="1185">
          <cell r="O1185">
            <v>0</v>
          </cell>
        </row>
        <row r="1186">
          <cell r="O1186">
            <v>0</v>
          </cell>
        </row>
        <row r="1187">
          <cell r="O1187">
            <v>0</v>
          </cell>
        </row>
        <row r="1188">
          <cell r="O1188">
            <v>0</v>
          </cell>
        </row>
        <row r="1189">
          <cell r="O1189">
            <v>0</v>
          </cell>
        </row>
        <row r="1190">
          <cell r="O1190">
            <v>0</v>
          </cell>
        </row>
        <row r="1191">
          <cell r="O1191">
            <v>0</v>
          </cell>
        </row>
        <row r="1192">
          <cell r="O1192">
            <v>0</v>
          </cell>
        </row>
        <row r="1193">
          <cell r="O1193">
            <v>0</v>
          </cell>
        </row>
        <row r="1194">
          <cell r="O1194">
            <v>0</v>
          </cell>
        </row>
        <row r="1195">
          <cell r="O1195">
            <v>0</v>
          </cell>
        </row>
        <row r="1196">
          <cell r="O1196">
            <v>0</v>
          </cell>
        </row>
        <row r="1197">
          <cell r="O1197">
            <v>0</v>
          </cell>
        </row>
        <row r="1198">
          <cell r="O1198">
            <v>0</v>
          </cell>
        </row>
        <row r="1199">
          <cell r="O1199">
            <v>0</v>
          </cell>
        </row>
        <row r="1200">
          <cell r="O1200">
            <v>0</v>
          </cell>
        </row>
        <row r="1201">
          <cell r="O1201">
            <v>0</v>
          </cell>
        </row>
        <row r="1202">
          <cell r="O1202">
            <v>0</v>
          </cell>
        </row>
        <row r="1203">
          <cell r="O1203">
            <v>0</v>
          </cell>
        </row>
        <row r="1204">
          <cell r="O1204">
            <v>0</v>
          </cell>
        </row>
        <row r="1205">
          <cell r="O1205">
            <v>0</v>
          </cell>
        </row>
        <row r="1206">
          <cell r="O1206">
            <v>0</v>
          </cell>
        </row>
        <row r="1207">
          <cell r="O1207">
            <v>0</v>
          </cell>
        </row>
        <row r="1208">
          <cell r="O1208">
            <v>0</v>
          </cell>
        </row>
        <row r="1209">
          <cell r="O1209">
            <v>0</v>
          </cell>
        </row>
        <row r="1210">
          <cell r="O1210">
            <v>0</v>
          </cell>
        </row>
        <row r="1211">
          <cell r="O1211">
            <v>0</v>
          </cell>
        </row>
        <row r="1212">
          <cell r="O1212">
            <v>0</v>
          </cell>
        </row>
        <row r="1213">
          <cell r="O1213">
            <v>0</v>
          </cell>
        </row>
        <row r="1214">
          <cell r="O1214">
            <v>0</v>
          </cell>
        </row>
        <row r="1215">
          <cell r="O1215">
            <v>0</v>
          </cell>
        </row>
        <row r="1216">
          <cell r="O1216">
            <v>0</v>
          </cell>
        </row>
        <row r="1217">
          <cell r="O1217">
            <v>0</v>
          </cell>
        </row>
        <row r="1218">
          <cell r="O1218">
            <v>0</v>
          </cell>
        </row>
        <row r="1219">
          <cell r="O1219">
            <v>0</v>
          </cell>
        </row>
        <row r="1220">
          <cell r="O1220">
            <v>0</v>
          </cell>
        </row>
        <row r="1221">
          <cell r="O1221">
            <v>0</v>
          </cell>
        </row>
        <row r="1222">
          <cell r="O1222">
            <v>0</v>
          </cell>
        </row>
        <row r="1223">
          <cell r="O1223">
            <v>0</v>
          </cell>
        </row>
        <row r="1224">
          <cell r="O1224">
            <v>0</v>
          </cell>
        </row>
        <row r="1225">
          <cell r="O1225">
            <v>0</v>
          </cell>
        </row>
        <row r="1226">
          <cell r="O1226">
            <v>0</v>
          </cell>
        </row>
        <row r="1227">
          <cell r="O1227">
            <v>0</v>
          </cell>
        </row>
        <row r="1228">
          <cell r="O1228">
            <v>0</v>
          </cell>
        </row>
        <row r="1229">
          <cell r="O1229">
            <v>0</v>
          </cell>
        </row>
        <row r="1230">
          <cell r="O1230">
            <v>0</v>
          </cell>
        </row>
        <row r="1231">
          <cell r="O1231">
            <v>0</v>
          </cell>
        </row>
        <row r="1232">
          <cell r="O1232">
            <v>0</v>
          </cell>
        </row>
        <row r="1233">
          <cell r="O1233">
            <v>0</v>
          </cell>
        </row>
        <row r="1234">
          <cell r="O1234">
            <v>0</v>
          </cell>
        </row>
        <row r="1235">
          <cell r="O1235">
            <v>0</v>
          </cell>
        </row>
        <row r="1236">
          <cell r="O1236">
            <v>0</v>
          </cell>
        </row>
        <row r="1237">
          <cell r="O1237">
            <v>0</v>
          </cell>
        </row>
        <row r="1238">
          <cell r="O1238">
            <v>0</v>
          </cell>
        </row>
        <row r="1239">
          <cell r="O1239">
            <v>0</v>
          </cell>
        </row>
        <row r="1240">
          <cell r="O1240">
            <v>0</v>
          </cell>
        </row>
        <row r="1241">
          <cell r="O1241">
            <v>0</v>
          </cell>
        </row>
        <row r="1242">
          <cell r="O1242">
            <v>0</v>
          </cell>
        </row>
        <row r="1243">
          <cell r="O1243">
            <v>0</v>
          </cell>
        </row>
        <row r="1244">
          <cell r="O1244">
            <v>0</v>
          </cell>
        </row>
        <row r="1245">
          <cell r="O1245">
            <v>0</v>
          </cell>
        </row>
        <row r="1246">
          <cell r="O1246">
            <v>0</v>
          </cell>
        </row>
        <row r="1247">
          <cell r="O1247">
            <v>0</v>
          </cell>
        </row>
        <row r="1248">
          <cell r="O1248">
            <v>0</v>
          </cell>
        </row>
        <row r="1249">
          <cell r="O1249">
            <v>0</v>
          </cell>
        </row>
        <row r="1250">
          <cell r="O1250">
            <v>0</v>
          </cell>
        </row>
        <row r="1251">
          <cell r="O1251">
            <v>0</v>
          </cell>
        </row>
        <row r="1252">
          <cell r="O1252">
            <v>0</v>
          </cell>
        </row>
        <row r="1253">
          <cell r="O1253">
            <v>0</v>
          </cell>
        </row>
        <row r="1254">
          <cell r="O1254">
            <v>0</v>
          </cell>
        </row>
        <row r="1255">
          <cell r="O1255">
            <v>0</v>
          </cell>
        </row>
        <row r="1256">
          <cell r="O1256">
            <v>0</v>
          </cell>
        </row>
        <row r="1257">
          <cell r="O1257">
            <v>0</v>
          </cell>
        </row>
        <row r="1258">
          <cell r="O1258">
            <v>0</v>
          </cell>
        </row>
        <row r="1259">
          <cell r="O1259">
            <v>0</v>
          </cell>
        </row>
        <row r="1260">
          <cell r="O1260">
            <v>0</v>
          </cell>
        </row>
        <row r="1261">
          <cell r="O1261">
            <v>0</v>
          </cell>
        </row>
        <row r="1262">
          <cell r="O1262">
            <v>0</v>
          </cell>
        </row>
        <row r="1263">
          <cell r="O1263">
            <v>0</v>
          </cell>
        </row>
        <row r="1264">
          <cell r="O1264">
            <v>0</v>
          </cell>
        </row>
        <row r="1265">
          <cell r="O1265">
            <v>0</v>
          </cell>
        </row>
        <row r="1266">
          <cell r="O1266">
            <v>0</v>
          </cell>
        </row>
        <row r="1267">
          <cell r="O1267">
            <v>0</v>
          </cell>
        </row>
        <row r="1268">
          <cell r="O1268">
            <v>0</v>
          </cell>
        </row>
        <row r="1269">
          <cell r="O1269">
            <v>0</v>
          </cell>
        </row>
        <row r="1270">
          <cell r="O1270">
            <v>0</v>
          </cell>
        </row>
        <row r="1271">
          <cell r="O1271">
            <v>0</v>
          </cell>
        </row>
        <row r="1272">
          <cell r="O1272">
            <v>0</v>
          </cell>
        </row>
        <row r="1273">
          <cell r="O1273">
            <v>0</v>
          </cell>
        </row>
        <row r="1274">
          <cell r="O1274">
            <v>0</v>
          </cell>
        </row>
        <row r="1275">
          <cell r="O1275">
            <v>0</v>
          </cell>
        </row>
        <row r="1276">
          <cell r="O1276">
            <v>0</v>
          </cell>
        </row>
        <row r="1277">
          <cell r="O1277">
            <v>0</v>
          </cell>
        </row>
        <row r="1278">
          <cell r="O1278">
            <v>0</v>
          </cell>
        </row>
        <row r="1279">
          <cell r="O1279">
            <v>0</v>
          </cell>
        </row>
        <row r="1280">
          <cell r="O1280">
            <v>0</v>
          </cell>
        </row>
        <row r="1281">
          <cell r="O1281">
            <v>0</v>
          </cell>
        </row>
        <row r="1282">
          <cell r="O1282">
            <v>0</v>
          </cell>
        </row>
        <row r="1283">
          <cell r="O1283">
            <v>0</v>
          </cell>
        </row>
        <row r="1284">
          <cell r="O1284">
            <v>0</v>
          </cell>
        </row>
        <row r="1285">
          <cell r="O1285">
            <v>0</v>
          </cell>
        </row>
        <row r="1286">
          <cell r="O1286">
            <v>0</v>
          </cell>
        </row>
        <row r="1287">
          <cell r="O1287">
            <v>0</v>
          </cell>
        </row>
        <row r="1288">
          <cell r="O1288">
            <v>0</v>
          </cell>
        </row>
        <row r="1289">
          <cell r="O1289">
            <v>0</v>
          </cell>
        </row>
        <row r="1290">
          <cell r="O1290">
            <v>0</v>
          </cell>
        </row>
        <row r="1291">
          <cell r="O1291">
            <v>0</v>
          </cell>
        </row>
        <row r="1292">
          <cell r="O1292">
            <v>0</v>
          </cell>
        </row>
        <row r="1293">
          <cell r="O1293">
            <v>0</v>
          </cell>
        </row>
        <row r="1294">
          <cell r="O1294">
            <v>0</v>
          </cell>
        </row>
        <row r="1295">
          <cell r="O1295">
            <v>0</v>
          </cell>
        </row>
        <row r="1296">
          <cell r="O1296">
            <v>0</v>
          </cell>
        </row>
        <row r="1297">
          <cell r="O1297">
            <v>0</v>
          </cell>
        </row>
        <row r="1298">
          <cell r="O1298">
            <v>0</v>
          </cell>
        </row>
        <row r="1299">
          <cell r="O1299">
            <v>0</v>
          </cell>
        </row>
        <row r="1300">
          <cell r="O1300">
            <v>0</v>
          </cell>
        </row>
        <row r="1301">
          <cell r="O1301">
            <v>0</v>
          </cell>
        </row>
        <row r="1302">
          <cell r="O1302">
            <v>0</v>
          </cell>
        </row>
        <row r="1303">
          <cell r="O1303">
            <v>0</v>
          </cell>
        </row>
        <row r="1304">
          <cell r="O1304">
            <v>0</v>
          </cell>
        </row>
        <row r="1305">
          <cell r="O1305">
            <v>0</v>
          </cell>
        </row>
        <row r="1306">
          <cell r="O1306">
            <v>0</v>
          </cell>
        </row>
        <row r="1307">
          <cell r="O1307">
            <v>0</v>
          </cell>
        </row>
        <row r="1308">
          <cell r="O1308">
            <v>0</v>
          </cell>
        </row>
        <row r="1309">
          <cell r="O1309">
            <v>0</v>
          </cell>
        </row>
        <row r="1310">
          <cell r="O1310">
            <v>0</v>
          </cell>
        </row>
        <row r="1311">
          <cell r="O1311">
            <v>0</v>
          </cell>
        </row>
        <row r="1312">
          <cell r="O1312">
            <v>0</v>
          </cell>
        </row>
        <row r="1313">
          <cell r="O1313">
            <v>0</v>
          </cell>
        </row>
        <row r="1314">
          <cell r="O1314">
            <v>0</v>
          </cell>
        </row>
        <row r="1315">
          <cell r="O1315">
            <v>0</v>
          </cell>
        </row>
        <row r="1316">
          <cell r="O1316">
            <v>0</v>
          </cell>
        </row>
        <row r="1317">
          <cell r="O1317">
            <v>0</v>
          </cell>
        </row>
        <row r="1318">
          <cell r="O1318">
            <v>0</v>
          </cell>
        </row>
        <row r="1319">
          <cell r="O1319">
            <v>0</v>
          </cell>
        </row>
        <row r="1320">
          <cell r="O1320">
            <v>0</v>
          </cell>
        </row>
        <row r="1321">
          <cell r="O1321">
            <v>0</v>
          </cell>
        </row>
        <row r="1322">
          <cell r="O1322">
            <v>0</v>
          </cell>
        </row>
        <row r="1323">
          <cell r="O1323">
            <v>0</v>
          </cell>
        </row>
        <row r="1324">
          <cell r="O1324">
            <v>0</v>
          </cell>
        </row>
        <row r="1325">
          <cell r="O1325">
            <v>0</v>
          </cell>
        </row>
        <row r="1326">
          <cell r="O1326">
            <v>0</v>
          </cell>
        </row>
        <row r="1327">
          <cell r="O1327">
            <v>0</v>
          </cell>
        </row>
        <row r="1328">
          <cell r="O1328">
            <v>0</v>
          </cell>
        </row>
        <row r="1329">
          <cell r="O1329">
            <v>0</v>
          </cell>
        </row>
        <row r="1330">
          <cell r="O1330">
            <v>0</v>
          </cell>
        </row>
        <row r="1331">
          <cell r="O1331">
            <v>0</v>
          </cell>
        </row>
        <row r="1332">
          <cell r="O1332">
            <v>0</v>
          </cell>
        </row>
        <row r="1333">
          <cell r="O1333">
            <v>0</v>
          </cell>
        </row>
        <row r="1334">
          <cell r="O1334">
            <v>0</v>
          </cell>
        </row>
        <row r="1335">
          <cell r="O1335">
            <v>0</v>
          </cell>
        </row>
        <row r="1336">
          <cell r="O1336">
            <v>0</v>
          </cell>
        </row>
        <row r="1337">
          <cell r="O1337">
            <v>0</v>
          </cell>
        </row>
        <row r="1338">
          <cell r="O1338">
            <v>0</v>
          </cell>
        </row>
        <row r="1339">
          <cell r="O1339">
            <v>0</v>
          </cell>
        </row>
        <row r="1340">
          <cell r="O1340">
            <v>0</v>
          </cell>
        </row>
        <row r="1341">
          <cell r="O1341">
            <v>0</v>
          </cell>
        </row>
        <row r="1342">
          <cell r="O1342">
            <v>0</v>
          </cell>
        </row>
        <row r="1343">
          <cell r="O1343">
            <v>0</v>
          </cell>
        </row>
        <row r="1344">
          <cell r="O1344">
            <v>0</v>
          </cell>
        </row>
        <row r="1345">
          <cell r="O1345">
            <v>0</v>
          </cell>
        </row>
        <row r="1346">
          <cell r="O1346">
            <v>0</v>
          </cell>
        </row>
        <row r="1347">
          <cell r="O1347">
            <v>0</v>
          </cell>
        </row>
        <row r="1348">
          <cell r="O1348">
            <v>0</v>
          </cell>
        </row>
        <row r="1349">
          <cell r="O1349">
            <v>0</v>
          </cell>
        </row>
        <row r="1350">
          <cell r="O1350">
            <v>0</v>
          </cell>
        </row>
        <row r="1351">
          <cell r="O1351">
            <v>0</v>
          </cell>
        </row>
        <row r="1352">
          <cell r="O1352">
            <v>0</v>
          </cell>
        </row>
        <row r="1353">
          <cell r="O1353">
            <v>0</v>
          </cell>
        </row>
        <row r="1354">
          <cell r="O1354">
            <v>0</v>
          </cell>
        </row>
        <row r="1355">
          <cell r="O1355">
            <v>0</v>
          </cell>
        </row>
        <row r="1356">
          <cell r="O1356">
            <v>0</v>
          </cell>
        </row>
        <row r="1357">
          <cell r="O1357">
            <v>0</v>
          </cell>
        </row>
        <row r="1358">
          <cell r="O1358">
            <v>0</v>
          </cell>
        </row>
        <row r="1359">
          <cell r="O1359">
            <v>0</v>
          </cell>
        </row>
        <row r="1360">
          <cell r="O1360">
            <v>0</v>
          </cell>
        </row>
        <row r="1361">
          <cell r="O1361">
            <v>0</v>
          </cell>
        </row>
        <row r="1362">
          <cell r="O1362">
            <v>0</v>
          </cell>
        </row>
        <row r="1363">
          <cell r="O1363">
            <v>0</v>
          </cell>
        </row>
        <row r="1364">
          <cell r="O1364">
            <v>0</v>
          </cell>
        </row>
        <row r="1365">
          <cell r="O1365">
            <v>0</v>
          </cell>
        </row>
        <row r="1366">
          <cell r="O1366">
            <v>0</v>
          </cell>
        </row>
        <row r="1367">
          <cell r="O1367">
            <v>0</v>
          </cell>
        </row>
        <row r="1368">
          <cell r="O1368">
            <v>0</v>
          </cell>
        </row>
        <row r="1369">
          <cell r="O1369">
            <v>0</v>
          </cell>
        </row>
        <row r="1370">
          <cell r="O1370">
            <v>0</v>
          </cell>
        </row>
        <row r="1371">
          <cell r="O1371">
            <v>0</v>
          </cell>
        </row>
        <row r="1372">
          <cell r="O1372">
            <v>0</v>
          </cell>
        </row>
        <row r="1373">
          <cell r="O1373">
            <v>0</v>
          </cell>
        </row>
        <row r="1374">
          <cell r="O1374">
            <v>0</v>
          </cell>
        </row>
        <row r="1375">
          <cell r="O1375">
            <v>0</v>
          </cell>
        </row>
        <row r="1376">
          <cell r="O1376">
            <v>0</v>
          </cell>
        </row>
        <row r="1377">
          <cell r="O1377">
            <v>0</v>
          </cell>
        </row>
        <row r="1378">
          <cell r="O1378">
            <v>0</v>
          </cell>
        </row>
        <row r="1379">
          <cell r="O1379">
            <v>0</v>
          </cell>
        </row>
        <row r="1380">
          <cell r="O1380">
            <v>0</v>
          </cell>
        </row>
        <row r="1381">
          <cell r="O1381">
            <v>0</v>
          </cell>
        </row>
        <row r="1382">
          <cell r="O1382">
            <v>0</v>
          </cell>
        </row>
        <row r="1383">
          <cell r="O1383">
            <v>0</v>
          </cell>
        </row>
        <row r="1384">
          <cell r="O1384">
            <v>0</v>
          </cell>
        </row>
        <row r="1385">
          <cell r="O1385">
            <v>0</v>
          </cell>
        </row>
        <row r="1386">
          <cell r="O1386">
            <v>0</v>
          </cell>
        </row>
        <row r="1387">
          <cell r="O1387">
            <v>0</v>
          </cell>
        </row>
        <row r="1388">
          <cell r="O1388">
            <v>0</v>
          </cell>
        </row>
        <row r="1389">
          <cell r="O1389">
            <v>0</v>
          </cell>
        </row>
        <row r="1390">
          <cell r="O1390">
            <v>0</v>
          </cell>
        </row>
        <row r="1391">
          <cell r="O1391">
            <v>0</v>
          </cell>
        </row>
        <row r="1392">
          <cell r="O1392">
            <v>0</v>
          </cell>
        </row>
        <row r="1393">
          <cell r="O1393">
            <v>0</v>
          </cell>
        </row>
        <row r="1394">
          <cell r="O1394">
            <v>0</v>
          </cell>
        </row>
        <row r="1395">
          <cell r="O1395">
            <v>0</v>
          </cell>
        </row>
        <row r="1396">
          <cell r="O1396">
            <v>0</v>
          </cell>
        </row>
        <row r="1397">
          <cell r="O1397">
            <v>0</v>
          </cell>
        </row>
        <row r="1398">
          <cell r="O1398">
            <v>0</v>
          </cell>
        </row>
        <row r="1399">
          <cell r="O1399">
            <v>0</v>
          </cell>
        </row>
        <row r="1400">
          <cell r="O1400">
            <v>0</v>
          </cell>
        </row>
        <row r="1401">
          <cell r="O1401">
            <v>0</v>
          </cell>
        </row>
        <row r="1402">
          <cell r="O1402">
            <v>0</v>
          </cell>
        </row>
        <row r="1403">
          <cell r="O1403">
            <v>0</v>
          </cell>
        </row>
        <row r="1404">
          <cell r="O1404">
            <v>0</v>
          </cell>
        </row>
        <row r="1405">
          <cell r="O1405">
            <v>0</v>
          </cell>
        </row>
        <row r="1406">
          <cell r="O1406">
            <v>0</v>
          </cell>
        </row>
        <row r="1407">
          <cell r="O1407">
            <v>0</v>
          </cell>
        </row>
        <row r="1408">
          <cell r="O1408">
            <v>0</v>
          </cell>
        </row>
        <row r="1409">
          <cell r="O1409">
            <v>0</v>
          </cell>
        </row>
        <row r="1410">
          <cell r="O1410">
            <v>0</v>
          </cell>
        </row>
        <row r="1411">
          <cell r="O1411">
            <v>0</v>
          </cell>
        </row>
        <row r="1412">
          <cell r="O1412">
            <v>0</v>
          </cell>
        </row>
        <row r="1413">
          <cell r="O1413">
            <v>0</v>
          </cell>
        </row>
        <row r="1414">
          <cell r="O1414">
            <v>0</v>
          </cell>
        </row>
        <row r="1415">
          <cell r="O1415">
            <v>0</v>
          </cell>
        </row>
        <row r="1416">
          <cell r="O1416">
            <v>0</v>
          </cell>
        </row>
        <row r="1417">
          <cell r="O1417">
            <v>0</v>
          </cell>
        </row>
        <row r="1418">
          <cell r="O1418">
            <v>0</v>
          </cell>
        </row>
        <row r="1419">
          <cell r="O1419">
            <v>0</v>
          </cell>
        </row>
        <row r="1420">
          <cell r="O1420">
            <v>0</v>
          </cell>
        </row>
        <row r="1421">
          <cell r="O1421">
            <v>0</v>
          </cell>
        </row>
        <row r="1422">
          <cell r="O1422">
            <v>0</v>
          </cell>
        </row>
        <row r="1423">
          <cell r="O1423">
            <v>0</v>
          </cell>
        </row>
        <row r="1424">
          <cell r="O1424">
            <v>0</v>
          </cell>
        </row>
        <row r="1425">
          <cell r="O1425">
            <v>0</v>
          </cell>
        </row>
        <row r="1426">
          <cell r="O1426">
            <v>0</v>
          </cell>
        </row>
        <row r="1427">
          <cell r="O1427">
            <v>0</v>
          </cell>
        </row>
        <row r="1428">
          <cell r="O1428">
            <v>0</v>
          </cell>
        </row>
        <row r="1429">
          <cell r="O1429">
            <v>0</v>
          </cell>
        </row>
        <row r="1430">
          <cell r="O1430">
            <v>0</v>
          </cell>
        </row>
        <row r="1431">
          <cell r="O1431">
            <v>0</v>
          </cell>
        </row>
        <row r="1432">
          <cell r="O1432">
            <v>0</v>
          </cell>
        </row>
        <row r="1433">
          <cell r="O1433">
            <v>0</v>
          </cell>
        </row>
        <row r="1434">
          <cell r="O1434">
            <v>0</v>
          </cell>
        </row>
        <row r="1435">
          <cell r="O1435">
            <v>0</v>
          </cell>
        </row>
        <row r="1436">
          <cell r="O1436">
            <v>0</v>
          </cell>
        </row>
        <row r="1437">
          <cell r="O1437">
            <v>0</v>
          </cell>
        </row>
        <row r="1438">
          <cell r="O1438">
            <v>0</v>
          </cell>
        </row>
        <row r="1439">
          <cell r="O1439">
            <v>0</v>
          </cell>
        </row>
        <row r="1440">
          <cell r="O1440">
            <v>0</v>
          </cell>
        </row>
        <row r="1441">
          <cell r="O1441">
            <v>0</v>
          </cell>
        </row>
        <row r="1442">
          <cell r="O1442">
            <v>0</v>
          </cell>
        </row>
        <row r="1443">
          <cell r="O1443">
            <v>0</v>
          </cell>
        </row>
        <row r="1444">
          <cell r="O1444">
            <v>0</v>
          </cell>
        </row>
        <row r="1445">
          <cell r="O1445">
            <v>0</v>
          </cell>
        </row>
        <row r="1446">
          <cell r="O1446">
            <v>0</v>
          </cell>
        </row>
        <row r="1447">
          <cell r="O1447">
            <v>0</v>
          </cell>
        </row>
        <row r="1448">
          <cell r="O1448">
            <v>0</v>
          </cell>
        </row>
        <row r="1449">
          <cell r="O1449">
            <v>0</v>
          </cell>
        </row>
        <row r="1450">
          <cell r="O1450">
            <v>0</v>
          </cell>
        </row>
        <row r="1451">
          <cell r="O1451">
            <v>0</v>
          </cell>
        </row>
        <row r="1452">
          <cell r="O1452">
            <v>0</v>
          </cell>
        </row>
        <row r="1453">
          <cell r="O1453">
            <v>0</v>
          </cell>
        </row>
        <row r="1454">
          <cell r="O1454">
            <v>0</v>
          </cell>
        </row>
        <row r="1455">
          <cell r="O1455">
            <v>0</v>
          </cell>
        </row>
        <row r="1456">
          <cell r="O1456">
            <v>0</v>
          </cell>
        </row>
        <row r="1457">
          <cell r="O1457">
            <v>0</v>
          </cell>
        </row>
        <row r="1458">
          <cell r="O1458">
            <v>0</v>
          </cell>
        </row>
        <row r="1459">
          <cell r="O1459">
            <v>0</v>
          </cell>
        </row>
        <row r="1460">
          <cell r="O1460">
            <v>0</v>
          </cell>
        </row>
        <row r="1461">
          <cell r="O1461">
            <v>0</v>
          </cell>
        </row>
        <row r="1462">
          <cell r="O1462">
            <v>0</v>
          </cell>
        </row>
        <row r="1463">
          <cell r="O1463">
            <v>0</v>
          </cell>
        </row>
        <row r="1464">
          <cell r="O1464">
            <v>0</v>
          </cell>
        </row>
        <row r="1465">
          <cell r="O1465">
            <v>0</v>
          </cell>
        </row>
        <row r="1466">
          <cell r="O1466">
            <v>0</v>
          </cell>
        </row>
        <row r="1467">
          <cell r="O1467">
            <v>0</v>
          </cell>
        </row>
        <row r="1468">
          <cell r="O1468">
            <v>0</v>
          </cell>
        </row>
        <row r="1469">
          <cell r="O1469">
            <v>0</v>
          </cell>
        </row>
        <row r="1470">
          <cell r="O1470">
            <v>0</v>
          </cell>
        </row>
        <row r="1471">
          <cell r="O1471">
            <v>0</v>
          </cell>
        </row>
        <row r="1472">
          <cell r="O1472">
            <v>0</v>
          </cell>
        </row>
        <row r="1473">
          <cell r="O1473">
            <v>0</v>
          </cell>
        </row>
        <row r="1474">
          <cell r="O1474">
            <v>0</v>
          </cell>
        </row>
        <row r="1475">
          <cell r="O1475">
            <v>0</v>
          </cell>
        </row>
        <row r="1476">
          <cell r="O1476">
            <v>0</v>
          </cell>
        </row>
        <row r="1477">
          <cell r="O1477">
            <v>0</v>
          </cell>
        </row>
        <row r="1478">
          <cell r="O1478">
            <v>0</v>
          </cell>
        </row>
        <row r="1479">
          <cell r="O1479">
            <v>0</v>
          </cell>
        </row>
        <row r="1480">
          <cell r="O1480">
            <v>0</v>
          </cell>
        </row>
        <row r="1481">
          <cell r="O1481">
            <v>0</v>
          </cell>
        </row>
        <row r="1482">
          <cell r="O1482">
            <v>0</v>
          </cell>
        </row>
        <row r="1483">
          <cell r="O1483">
            <v>0</v>
          </cell>
        </row>
        <row r="1484">
          <cell r="O1484">
            <v>0</v>
          </cell>
        </row>
        <row r="1485">
          <cell r="O1485">
            <v>0</v>
          </cell>
        </row>
        <row r="1486">
          <cell r="O1486">
            <v>0</v>
          </cell>
        </row>
        <row r="1487">
          <cell r="O1487">
            <v>0</v>
          </cell>
        </row>
        <row r="1488">
          <cell r="O1488">
            <v>0</v>
          </cell>
        </row>
        <row r="1489">
          <cell r="O1489">
            <v>0</v>
          </cell>
        </row>
        <row r="1490">
          <cell r="O1490">
            <v>0</v>
          </cell>
        </row>
        <row r="1491">
          <cell r="O1491">
            <v>0</v>
          </cell>
        </row>
        <row r="1492">
          <cell r="O1492">
            <v>0</v>
          </cell>
        </row>
        <row r="1493">
          <cell r="O1493">
            <v>0</v>
          </cell>
        </row>
        <row r="1494">
          <cell r="O1494">
            <v>0</v>
          </cell>
        </row>
        <row r="1495">
          <cell r="O1495">
            <v>0</v>
          </cell>
        </row>
        <row r="1496">
          <cell r="O1496">
            <v>0</v>
          </cell>
        </row>
        <row r="1497">
          <cell r="O1497">
            <v>0</v>
          </cell>
        </row>
        <row r="1498">
          <cell r="O1498">
            <v>0</v>
          </cell>
        </row>
        <row r="1499">
          <cell r="O1499">
            <v>0</v>
          </cell>
        </row>
        <row r="1500">
          <cell r="O1500">
            <v>0</v>
          </cell>
        </row>
        <row r="1501">
          <cell r="O1501">
            <v>0</v>
          </cell>
        </row>
        <row r="1502">
          <cell r="O1502">
            <v>0</v>
          </cell>
        </row>
        <row r="1503">
          <cell r="O1503">
            <v>0</v>
          </cell>
        </row>
        <row r="1504">
          <cell r="O1504">
            <v>0</v>
          </cell>
        </row>
        <row r="1505">
          <cell r="O1505">
            <v>0</v>
          </cell>
        </row>
        <row r="1506">
          <cell r="O1506">
            <v>0</v>
          </cell>
        </row>
        <row r="1507">
          <cell r="O1507">
            <v>0</v>
          </cell>
        </row>
        <row r="1508">
          <cell r="O1508">
            <v>0</v>
          </cell>
        </row>
        <row r="1509">
          <cell r="O1509">
            <v>0</v>
          </cell>
        </row>
        <row r="1510">
          <cell r="O1510">
            <v>0</v>
          </cell>
        </row>
        <row r="1511">
          <cell r="O1511">
            <v>0</v>
          </cell>
        </row>
        <row r="1512">
          <cell r="O1512">
            <v>0</v>
          </cell>
        </row>
        <row r="1513">
          <cell r="O1513">
            <v>0</v>
          </cell>
        </row>
        <row r="1514">
          <cell r="O1514">
            <v>0</v>
          </cell>
        </row>
        <row r="1515">
          <cell r="O1515">
            <v>0</v>
          </cell>
        </row>
        <row r="1516">
          <cell r="O1516">
            <v>0</v>
          </cell>
        </row>
        <row r="1517">
          <cell r="O1517">
            <v>0</v>
          </cell>
        </row>
        <row r="1518">
          <cell r="O1518">
            <v>0</v>
          </cell>
        </row>
        <row r="1519">
          <cell r="O1519">
            <v>0</v>
          </cell>
        </row>
        <row r="1520">
          <cell r="O1520">
            <v>0</v>
          </cell>
        </row>
        <row r="1521">
          <cell r="O1521">
            <v>0</v>
          </cell>
        </row>
        <row r="1522">
          <cell r="O1522">
            <v>0</v>
          </cell>
        </row>
        <row r="1523">
          <cell r="O1523">
            <v>0</v>
          </cell>
        </row>
        <row r="1524">
          <cell r="O1524">
            <v>0</v>
          </cell>
        </row>
        <row r="1525">
          <cell r="O1525">
            <v>0</v>
          </cell>
        </row>
        <row r="1526">
          <cell r="O1526">
            <v>0</v>
          </cell>
        </row>
        <row r="1527">
          <cell r="O1527">
            <v>0</v>
          </cell>
        </row>
        <row r="1528">
          <cell r="O1528">
            <v>0</v>
          </cell>
        </row>
        <row r="1529">
          <cell r="O1529">
            <v>0</v>
          </cell>
        </row>
        <row r="1530">
          <cell r="O1530">
            <v>0</v>
          </cell>
        </row>
        <row r="1531">
          <cell r="O1531">
            <v>0</v>
          </cell>
        </row>
        <row r="1532">
          <cell r="O1532">
            <v>0</v>
          </cell>
        </row>
        <row r="1533">
          <cell r="O1533">
            <v>0</v>
          </cell>
        </row>
        <row r="1534">
          <cell r="O1534">
            <v>0</v>
          </cell>
        </row>
        <row r="1535">
          <cell r="O1535">
            <v>0</v>
          </cell>
        </row>
        <row r="1536">
          <cell r="O1536">
            <v>0</v>
          </cell>
        </row>
        <row r="1537">
          <cell r="O1537">
            <v>0</v>
          </cell>
        </row>
        <row r="1538">
          <cell r="O1538">
            <v>0</v>
          </cell>
        </row>
        <row r="1539">
          <cell r="O1539">
            <v>0</v>
          </cell>
        </row>
        <row r="1540">
          <cell r="O1540">
            <v>0</v>
          </cell>
        </row>
        <row r="1541">
          <cell r="O1541">
            <v>0</v>
          </cell>
        </row>
        <row r="1542">
          <cell r="O1542">
            <v>0</v>
          </cell>
        </row>
        <row r="1543">
          <cell r="O1543">
            <v>0</v>
          </cell>
        </row>
        <row r="1544">
          <cell r="O1544">
            <v>0</v>
          </cell>
        </row>
        <row r="1545">
          <cell r="O1545">
            <v>0</v>
          </cell>
        </row>
        <row r="1546">
          <cell r="O1546">
            <v>0</v>
          </cell>
        </row>
        <row r="1547">
          <cell r="O1547">
            <v>0</v>
          </cell>
        </row>
        <row r="1548">
          <cell r="O1548">
            <v>0</v>
          </cell>
        </row>
        <row r="1549">
          <cell r="O1549">
            <v>0</v>
          </cell>
        </row>
        <row r="1550">
          <cell r="O1550">
            <v>0</v>
          </cell>
        </row>
        <row r="1551">
          <cell r="O1551">
            <v>0</v>
          </cell>
        </row>
        <row r="1552">
          <cell r="O1552">
            <v>0</v>
          </cell>
        </row>
        <row r="1553">
          <cell r="O1553">
            <v>0</v>
          </cell>
        </row>
        <row r="1554">
          <cell r="O1554">
            <v>0</v>
          </cell>
        </row>
        <row r="1555">
          <cell r="O1555">
            <v>0</v>
          </cell>
        </row>
        <row r="1556">
          <cell r="O1556">
            <v>0</v>
          </cell>
        </row>
        <row r="1557">
          <cell r="O1557">
            <v>0</v>
          </cell>
        </row>
        <row r="1558">
          <cell r="O1558">
            <v>0</v>
          </cell>
        </row>
        <row r="1559">
          <cell r="O1559">
            <v>0</v>
          </cell>
        </row>
        <row r="1560">
          <cell r="O1560">
            <v>0</v>
          </cell>
        </row>
        <row r="1561">
          <cell r="O1561">
            <v>0</v>
          </cell>
        </row>
        <row r="1562">
          <cell r="O1562">
            <v>0</v>
          </cell>
        </row>
        <row r="1563">
          <cell r="O1563">
            <v>0</v>
          </cell>
        </row>
        <row r="1564">
          <cell r="O1564">
            <v>0</v>
          </cell>
        </row>
        <row r="1565">
          <cell r="O1565">
            <v>0</v>
          </cell>
        </row>
        <row r="1566">
          <cell r="O1566">
            <v>0</v>
          </cell>
        </row>
        <row r="1567">
          <cell r="O1567">
            <v>0</v>
          </cell>
        </row>
        <row r="1568">
          <cell r="O1568">
            <v>0</v>
          </cell>
        </row>
        <row r="1569">
          <cell r="O1569">
            <v>0</v>
          </cell>
        </row>
        <row r="1570">
          <cell r="O1570">
            <v>0</v>
          </cell>
        </row>
        <row r="1571">
          <cell r="O1571">
            <v>0</v>
          </cell>
        </row>
        <row r="1572">
          <cell r="O1572">
            <v>0</v>
          </cell>
        </row>
        <row r="1573">
          <cell r="O1573">
            <v>0</v>
          </cell>
        </row>
        <row r="1574">
          <cell r="O1574">
            <v>0</v>
          </cell>
        </row>
        <row r="1575">
          <cell r="O1575">
            <v>0</v>
          </cell>
        </row>
        <row r="1576">
          <cell r="O1576">
            <v>0</v>
          </cell>
        </row>
        <row r="1577">
          <cell r="O1577">
            <v>0</v>
          </cell>
        </row>
        <row r="1578">
          <cell r="O1578">
            <v>0</v>
          </cell>
        </row>
        <row r="1579">
          <cell r="O1579">
            <v>0</v>
          </cell>
        </row>
        <row r="1580">
          <cell r="O1580">
            <v>0</v>
          </cell>
        </row>
        <row r="1581">
          <cell r="O1581">
            <v>0</v>
          </cell>
        </row>
        <row r="1582">
          <cell r="O1582">
            <v>0</v>
          </cell>
        </row>
        <row r="1583">
          <cell r="O1583">
            <v>0</v>
          </cell>
        </row>
        <row r="1584">
          <cell r="O1584">
            <v>0</v>
          </cell>
        </row>
        <row r="1585">
          <cell r="O1585">
            <v>0</v>
          </cell>
        </row>
        <row r="1586">
          <cell r="O1586">
            <v>0</v>
          </cell>
        </row>
        <row r="1587">
          <cell r="O1587">
            <v>0</v>
          </cell>
        </row>
        <row r="1588">
          <cell r="O1588">
            <v>0</v>
          </cell>
        </row>
        <row r="1589">
          <cell r="O1589">
            <v>0</v>
          </cell>
        </row>
        <row r="1590">
          <cell r="O1590">
            <v>0</v>
          </cell>
        </row>
        <row r="1591">
          <cell r="O1591">
            <v>0</v>
          </cell>
        </row>
        <row r="1592">
          <cell r="O1592">
            <v>0</v>
          </cell>
        </row>
        <row r="1593">
          <cell r="O1593">
            <v>0</v>
          </cell>
        </row>
        <row r="1594">
          <cell r="O1594">
            <v>0</v>
          </cell>
        </row>
        <row r="1595">
          <cell r="O1595">
            <v>0</v>
          </cell>
        </row>
        <row r="1596">
          <cell r="O1596">
            <v>0</v>
          </cell>
        </row>
        <row r="1597">
          <cell r="O1597">
            <v>0</v>
          </cell>
        </row>
        <row r="1598">
          <cell r="O1598">
            <v>0</v>
          </cell>
        </row>
        <row r="1599">
          <cell r="O1599">
            <v>0</v>
          </cell>
        </row>
        <row r="1600">
          <cell r="O1600">
            <v>0</v>
          </cell>
        </row>
        <row r="1601">
          <cell r="O1601">
            <v>0</v>
          </cell>
        </row>
        <row r="1602">
          <cell r="O1602">
            <v>0</v>
          </cell>
        </row>
        <row r="1603">
          <cell r="O1603">
            <v>0</v>
          </cell>
        </row>
        <row r="1604">
          <cell r="O1604">
            <v>0</v>
          </cell>
        </row>
        <row r="1605">
          <cell r="O1605">
            <v>0</v>
          </cell>
        </row>
        <row r="1606">
          <cell r="O1606">
            <v>0</v>
          </cell>
        </row>
        <row r="1607">
          <cell r="O1607">
            <v>0</v>
          </cell>
        </row>
        <row r="1608">
          <cell r="O1608">
            <v>0</v>
          </cell>
        </row>
        <row r="1609">
          <cell r="O1609">
            <v>0</v>
          </cell>
        </row>
        <row r="1610">
          <cell r="O1610">
            <v>0</v>
          </cell>
        </row>
        <row r="1611">
          <cell r="O1611">
            <v>0</v>
          </cell>
        </row>
        <row r="1612">
          <cell r="O1612">
            <v>0</v>
          </cell>
        </row>
        <row r="1613">
          <cell r="O1613">
            <v>0</v>
          </cell>
        </row>
        <row r="1614">
          <cell r="O1614">
            <v>0</v>
          </cell>
        </row>
        <row r="1615">
          <cell r="O1615">
            <v>0</v>
          </cell>
        </row>
        <row r="1616">
          <cell r="O1616">
            <v>0</v>
          </cell>
        </row>
        <row r="1617">
          <cell r="O1617">
            <v>0</v>
          </cell>
        </row>
        <row r="1618">
          <cell r="O1618">
            <v>0</v>
          </cell>
        </row>
        <row r="1619">
          <cell r="O1619">
            <v>0</v>
          </cell>
        </row>
        <row r="1620">
          <cell r="O1620">
            <v>0</v>
          </cell>
        </row>
        <row r="1621">
          <cell r="O1621">
            <v>0</v>
          </cell>
        </row>
        <row r="1622">
          <cell r="O1622">
            <v>0</v>
          </cell>
        </row>
        <row r="1623">
          <cell r="O1623">
            <v>0</v>
          </cell>
        </row>
        <row r="1624">
          <cell r="O1624">
            <v>0</v>
          </cell>
        </row>
        <row r="1625">
          <cell r="O1625">
            <v>0</v>
          </cell>
        </row>
        <row r="1626">
          <cell r="O1626">
            <v>0</v>
          </cell>
        </row>
        <row r="1627">
          <cell r="O1627">
            <v>0</v>
          </cell>
        </row>
        <row r="1628">
          <cell r="O1628">
            <v>0</v>
          </cell>
        </row>
        <row r="1629">
          <cell r="O1629">
            <v>0</v>
          </cell>
        </row>
        <row r="1630">
          <cell r="O1630">
            <v>0</v>
          </cell>
        </row>
        <row r="1631">
          <cell r="O1631">
            <v>0</v>
          </cell>
        </row>
        <row r="1632">
          <cell r="O1632">
            <v>0</v>
          </cell>
        </row>
        <row r="1633">
          <cell r="O1633">
            <v>0</v>
          </cell>
        </row>
        <row r="1634">
          <cell r="O1634">
            <v>0</v>
          </cell>
        </row>
        <row r="1635">
          <cell r="O1635">
            <v>0</v>
          </cell>
        </row>
        <row r="1636">
          <cell r="O1636">
            <v>0</v>
          </cell>
        </row>
        <row r="1637">
          <cell r="O1637">
            <v>0</v>
          </cell>
        </row>
        <row r="1638">
          <cell r="O1638">
            <v>0</v>
          </cell>
        </row>
        <row r="1639">
          <cell r="O1639">
            <v>0</v>
          </cell>
        </row>
        <row r="1640">
          <cell r="O1640">
            <v>0</v>
          </cell>
        </row>
        <row r="1641">
          <cell r="O1641">
            <v>0</v>
          </cell>
        </row>
        <row r="1642">
          <cell r="O1642">
            <v>0</v>
          </cell>
        </row>
        <row r="1643">
          <cell r="O1643">
            <v>0</v>
          </cell>
        </row>
        <row r="1644">
          <cell r="O1644">
            <v>0</v>
          </cell>
        </row>
        <row r="1645">
          <cell r="O1645">
            <v>0</v>
          </cell>
        </row>
        <row r="1646">
          <cell r="O1646">
            <v>0</v>
          </cell>
        </row>
        <row r="1647">
          <cell r="O1647">
            <v>0</v>
          </cell>
        </row>
        <row r="1648">
          <cell r="O1648">
            <v>0</v>
          </cell>
        </row>
        <row r="1649">
          <cell r="O1649">
            <v>0</v>
          </cell>
        </row>
        <row r="1650">
          <cell r="O1650">
            <v>0</v>
          </cell>
        </row>
        <row r="1651">
          <cell r="O1651">
            <v>0</v>
          </cell>
        </row>
        <row r="1652">
          <cell r="O1652">
            <v>0</v>
          </cell>
        </row>
        <row r="1653">
          <cell r="O1653">
            <v>0</v>
          </cell>
        </row>
        <row r="1654">
          <cell r="O1654">
            <v>0</v>
          </cell>
        </row>
        <row r="1655">
          <cell r="O1655">
            <v>0</v>
          </cell>
        </row>
        <row r="1656">
          <cell r="O1656">
            <v>0</v>
          </cell>
        </row>
        <row r="1657">
          <cell r="O1657">
            <v>0</v>
          </cell>
        </row>
        <row r="1658">
          <cell r="O1658">
            <v>0</v>
          </cell>
        </row>
        <row r="1659">
          <cell r="O1659">
            <v>0</v>
          </cell>
        </row>
        <row r="1660">
          <cell r="O1660">
            <v>0</v>
          </cell>
        </row>
        <row r="1661">
          <cell r="O1661">
            <v>0</v>
          </cell>
        </row>
        <row r="1662">
          <cell r="O1662">
            <v>0</v>
          </cell>
        </row>
        <row r="1663">
          <cell r="O1663">
            <v>0</v>
          </cell>
        </row>
        <row r="1664">
          <cell r="O1664">
            <v>0</v>
          </cell>
        </row>
        <row r="1665">
          <cell r="O1665">
            <v>0</v>
          </cell>
        </row>
        <row r="1666">
          <cell r="O1666">
            <v>0</v>
          </cell>
        </row>
        <row r="1667">
          <cell r="O1667">
            <v>0</v>
          </cell>
        </row>
        <row r="1668">
          <cell r="O1668">
            <v>0</v>
          </cell>
        </row>
        <row r="1669">
          <cell r="O1669">
            <v>0</v>
          </cell>
        </row>
        <row r="1670">
          <cell r="O1670">
            <v>0</v>
          </cell>
        </row>
        <row r="1671">
          <cell r="O1671">
            <v>0</v>
          </cell>
        </row>
        <row r="1672">
          <cell r="O1672">
            <v>0</v>
          </cell>
        </row>
        <row r="1673">
          <cell r="O1673">
            <v>0</v>
          </cell>
        </row>
        <row r="1674">
          <cell r="O1674">
            <v>0</v>
          </cell>
        </row>
        <row r="1675">
          <cell r="O1675">
            <v>0</v>
          </cell>
        </row>
        <row r="1676">
          <cell r="O1676">
            <v>0</v>
          </cell>
        </row>
        <row r="1677">
          <cell r="O1677">
            <v>0</v>
          </cell>
        </row>
        <row r="1678">
          <cell r="O1678">
            <v>0</v>
          </cell>
        </row>
        <row r="1679">
          <cell r="O1679">
            <v>0</v>
          </cell>
        </row>
        <row r="1680">
          <cell r="O1680">
            <v>0</v>
          </cell>
        </row>
        <row r="1681">
          <cell r="O1681">
            <v>0</v>
          </cell>
        </row>
        <row r="1682">
          <cell r="O1682">
            <v>0</v>
          </cell>
        </row>
        <row r="1683">
          <cell r="O1683">
            <v>0</v>
          </cell>
        </row>
        <row r="1684">
          <cell r="O1684">
            <v>0</v>
          </cell>
        </row>
        <row r="1685">
          <cell r="O1685">
            <v>0</v>
          </cell>
        </row>
        <row r="1686">
          <cell r="O1686">
            <v>0</v>
          </cell>
        </row>
        <row r="1687">
          <cell r="O1687">
            <v>0</v>
          </cell>
        </row>
        <row r="1688">
          <cell r="O1688">
            <v>0</v>
          </cell>
        </row>
        <row r="1689">
          <cell r="O1689">
            <v>0</v>
          </cell>
        </row>
        <row r="1690">
          <cell r="O1690">
            <v>0</v>
          </cell>
        </row>
        <row r="1691">
          <cell r="O1691">
            <v>0</v>
          </cell>
        </row>
        <row r="1692">
          <cell r="O1692">
            <v>0</v>
          </cell>
        </row>
        <row r="1693">
          <cell r="O1693">
            <v>0</v>
          </cell>
        </row>
        <row r="1694">
          <cell r="O1694">
            <v>0</v>
          </cell>
        </row>
        <row r="1695">
          <cell r="O1695">
            <v>0</v>
          </cell>
        </row>
        <row r="1696">
          <cell r="O1696">
            <v>0</v>
          </cell>
        </row>
        <row r="1697">
          <cell r="O1697">
            <v>0</v>
          </cell>
        </row>
        <row r="1698">
          <cell r="O1698">
            <v>0</v>
          </cell>
        </row>
        <row r="1699">
          <cell r="O1699">
            <v>0</v>
          </cell>
        </row>
        <row r="1700">
          <cell r="O1700">
            <v>0</v>
          </cell>
        </row>
        <row r="1701">
          <cell r="O1701">
            <v>0</v>
          </cell>
        </row>
        <row r="1702">
          <cell r="O1702">
            <v>0</v>
          </cell>
        </row>
        <row r="1703">
          <cell r="O1703">
            <v>0</v>
          </cell>
        </row>
        <row r="1704">
          <cell r="O1704">
            <v>0</v>
          </cell>
        </row>
        <row r="1705">
          <cell r="O1705">
            <v>0</v>
          </cell>
        </row>
        <row r="1706">
          <cell r="O1706">
            <v>0</v>
          </cell>
        </row>
        <row r="1707">
          <cell r="O1707">
            <v>0</v>
          </cell>
        </row>
        <row r="1708">
          <cell r="O1708">
            <v>0</v>
          </cell>
        </row>
        <row r="1709">
          <cell r="O1709">
            <v>0</v>
          </cell>
        </row>
        <row r="1710">
          <cell r="O1710">
            <v>0</v>
          </cell>
        </row>
        <row r="1711">
          <cell r="O1711">
            <v>0</v>
          </cell>
        </row>
        <row r="1712">
          <cell r="O1712">
            <v>0</v>
          </cell>
        </row>
        <row r="1713">
          <cell r="O1713">
            <v>0</v>
          </cell>
        </row>
        <row r="1714">
          <cell r="O1714">
            <v>0</v>
          </cell>
        </row>
        <row r="1715">
          <cell r="O1715">
            <v>0</v>
          </cell>
        </row>
        <row r="1716">
          <cell r="O1716">
            <v>0</v>
          </cell>
        </row>
        <row r="1717">
          <cell r="O1717">
            <v>0</v>
          </cell>
        </row>
        <row r="1718">
          <cell r="O1718">
            <v>0</v>
          </cell>
        </row>
        <row r="1719">
          <cell r="O1719">
            <v>0</v>
          </cell>
        </row>
        <row r="1720">
          <cell r="O1720">
            <v>0</v>
          </cell>
        </row>
        <row r="1721">
          <cell r="O1721">
            <v>0</v>
          </cell>
        </row>
        <row r="1722">
          <cell r="O1722">
            <v>0</v>
          </cell>
        </row>
        <row r="1723">
          <cell r="O1723">
            <v>0</v>
          </cell>
        </row>
        <row r="1724">
          <cell r="O1724">
            <v>0</v>
          </cell>
        </row>
        <row r="1725">
          <cell r="O1725">
            <v>0</v>
          </cell>
        </row>
        <row r="1726">
          <cell r="O1726">
            <v>0</v>
          </cell>
        </row>
        <row r="1727">
          <cell r="O1727">
            <v>0</v>
          </cell>
        </row>
        <row r="1728">
          <cell r="O1728">
            <v>0</v>
          </cell>
        </row>
        <row r="1729">
          <cell r="O1729">
            <v>0</v>
          </cell>
        </row>
        <row r="1730">
          <cell r="O1730">
            <v>0</v>
          </cell>
        </row>
        <row r="1731">
          <cell r="O1731">
            <v>0</v>
          </cell>
        </row>
        <row r="1732">
          <cell r="O1732">
            <v>0</v>
          </cell>
        </row>
        <row r="1733">
          <cell r="O1733">
            <v>0</v>
          </cell>
        </row>
        <row r="1734">
          <cell r="O1734">
            <v>0</v>
          </cell>
        </row>
        <row r="1735">
          <cell r="O1735">
            <v>0</v>
          </cell>
        </row>
        <row r="1736">
          <cell r="O1736">
            <v>0</v>
          </cell>
        </row>
        <row r="1737">
          <cell r="O1737">
            <v>0</v>
          </cell>
        </row>
        <row r="1738">
          <cell r="O1738">
            <v>0</v>
          </cell>
        </row>
        <row r="1739">
          <cell r="O1739">
            <v>0</v>
          </cell>
        </row>
        <row r="1740">
          <cell r="O1740">
            <v>0</v>
          </cell>
        </row>
        <row r="1741">
          <cell r="O1741">
            <v>0</v>
          </cell>
        </row>
        <row r="1742">
          <cell r="O1742">
            <v>0</v>
          </cell>
        </row>
        <row r="1743">
          <cell r="O1743">
            <v>0</v>
          </cell>
        </row>
        <row r="1744">
          <cell r="O1744">
            <v>0</v>
          </cell>
        </row>
        <row r="1745">
          <cell r="O1745">
            <v>0</v>
          </cell>
        </row>
        <row r="1746">
          <cell r="O1746">
            <v>0</v>
          </cell>
        </row>
        <row r="1747">
          <cell r="O1747">
            <v>0</v>
          </cell>
        </row>
        <row r="1748">
          <cell r="O1748">
            <v>0</v>
          </cell>
        </row>
        <row r="1749">
          <cell r="O1749">
            <v>0</v>
          </cell>
        </row>
        <row r="1750">
          <cell r="O1750">
            <v>0</v>
          </cell>
        </row>
        <row r="1751">
          <cell r="O1751">
            <v>0</v>
          </cell>
        </row>
        <row r="1752">
          <cell r="O1752">
            <v>0</v>
          </cell>
        </row>
        <row r="1753">
          <cell r="O1753">
            <v>0</v>
          </cell>
        </row>
        <row r="1754">
          <cell r="O1754">
            <v>0</v>
          </cell>
        </row>
        <row r="1755">
          <cell r="O1755">
            <v>0</v>
          </cell>
        </row>
        <row r="1756">
          <cell r="O1756">
            <v>0</v>
          </cell>
        </row>
        <row r="1757">
          <cell r="O1757">
            <v>0</v>
          </cell>
        </row>
        <row r="1758">
          <cell r="O1758">
            <v>0</v>
          </cell>
        </row>
        <row r="1759">
          <cell r="O1759">
            <v>0</v>
          </cell>
        </row>
        <row r="1760">
          <cell r="O1760">
            <v>0</v>
          </cell>
        </row>
        <row r="1761">
          <cell r="O1761">
            <v>0</v>
          </cell>
        </row>
        <row r="1762">
          <cell r="O1762">
            <v>0</v>
          </cell>
        </row>
        <row r="1763">
          <cell r="O1763">
            <v>0</v>
          </cell>
        </row>
        <row r="1764">
          <cell r="O1764">
            <v>0</v>
          </cell>
        </row>
        <row r="1765">
          <cell r="O1765">
            <v>0</v>
          </cell>
        </row>
        <row r="1766">
          <cell r="O1766">
            <v>0</v>
          </cell>
        </row>
        <row r="1767">
          <cell r="O1767">
            <v>0</v>
          </cell>
        </row>
        <row r="1768">
          <cell r="O1768">
            <v>0</v>
          </cell>
        </row>
        <row r="1769">
          <cell r="O1769">
            <v>0</v>
          </cell>
        </row>
        <row r="1770">
          <cell r="O1770">
            <v>0</v>
          </cell>
        </row>
        <row r="1771">
          <cell r="O1771">
            <v>0</v>
          </cell>
        </row>
        <row r="1772">
          <cell r="O1772">
            <v>0</v>
          </cell>
        </row>
        <row r="1773">
          <cell r="O1773">
            <v>0</v>
          </cell>
        </row>
        <row r="1774">
          <cell r="O1774">
            <v>0</v>
          </cell>
        </row>
        <row r="1775">
          <cell r="O1775">
            <v>0</v>
          </cell>
        </row>
        <row r="1776">
          <cell r="O1776">
            <v>0</v>
          </cell>
        </row>
        <row r="1777">
          <cell r="O1777">
            <v>0</v>
          </cell>
        </row>
        <row r="1778">
          <cell r="O1778">
            <v>0</v>
          </cell>
        </row>
        <row r="1779">
          <cell r="O1779">
            <v>0</v>
          </cell>
        </row>
        <row r="1780">
          <cell r="O1780">
            <v>0</v>
          </cell>
        </row>
        <row r="1781">
          <cell r="O1781">
            <v>0</v>
          </cell>
        </row>
        <row r="1782">
          <cell r="O1782">
            <v>0</v>
          </cell>
        </row>
        <row r="1783">
          <cell r="O1783">
            <v>0</v>
          </cell>
        </row>
        <row r="1784">
          <cell r="O1784">
            <v>0</v>
          </cell>
        </row>
        <row r="1785">
          <cell r="O1785">
            <v>0</v>
          </cell>
        </row>
        <row r="1786">
          <cell r="O1786">
            <v>0</v>
          </cell>
        </row>
        <row r="1787">
          <cell r="O1787">
            <v>0</v>
          </cell>
        </row>
        <row r="1788">
          <cell r="O1788">
            <v>0</v>
          </cell>
        </row>
        <row r="1789">
          <cell r="O1789">
            <v>0</v>
          </cell>
        </row>
        <row r="1790">
          <cell r="O1790">
            <v>0</v>
          </cell>
        </row>
        <row r="1791">
          <cell r="O1791">
            <v>0</v>
          </cell>
        </row>
        <row r="1792">
          <cell r="O1792">
            <v>0</v>
          </cell>
        </row>
        <row r="1793">
          <cell r="O1793">
            <v>0</v>
          </cell>
        </row>
        <row r="1794">
          <cell r="O1794">
            <v>0</v>
          </cell>
        </row>
        <row r="1795">
          <cell r="O1795">
            <v>0</v>
          </cell>
        </row>
        <row r="1796">
          <cell r="O1796">
            <v>0</v>
          </cell>
        </row>
        <row r="1797">
          <cell r="O1797">
            <v>0</v>
          </cell>
        </row>
        <row r="1798">
          <cell r="O1798">
            <v>0</v>
          </cell>
        </row>
        <row r="1799">
          <cell r="O1799">
            <v>0</v>
          </cell>
        </row>
        <row r="1800">
          <cell r="O1800">
            <v>0</v>
          </cell>
        </row>
        <row r="1801">
          <cell r="O1801">
            <v>0</v>
          </cell>
        </row>
        <row r="1802">
          <cell r="O1802">
            <v>0</v>
          </cell>
        </row>
        <row r="1803">
          <cell r="O1803">
            <v>0</v>
          </cell>
        </row>
        <row r="1804">
          <cell r="O1804">
            <v>0</v>
          </cell>
        </row>
        <row r="1805">
          <cell r="O1805">
            <v>0</v>
          </cell>
        </row>
        <row r="1806">
          <cell r="O1806">
            <v>0</v>
          </cell>
        </row>
        <row r="1807">
          <cell r="O1807">
            <v>0</v>
          </cell>
        </row>
        <row r="1808">
          <cell r="O1808">
            <v>0</v>
          </cell>
        </row>
        <row r="1809">
          <cell r="O1809">
            <v>0</v>
          </cell>
        </row>
        <row r="1810">
          <cell r="O1810">
            <v>0</v>
          </cell>
        </row>
        <row r="1811">
          <cell r="O1811">
            <v>0</v>
          </cell>
        </row>
        <row r="1812">
          <cell r="O1812">
            <v>0</v>
          </cell>
        </row>
        <row r="1813">
          <cell r="O1813">
            <v>0</v>
          </cell>
        </row>
        <row r="1814">
          <cell r="O1814">
            <v>0</v>
          </cell>
        </row>
        <row r="1815">
          <cell r="O1815">
            <v>0</v>
          </cell>
        </row>
        <row r="1816">
          <cell r="O1816">
            <v>0</v>
          </cell>
        </row>
        <row r="1817">
          <cell r="O1817">
            <v>0</v>
          </cell>
        </row>
        <row r="1818">
          <cell r="O1818">
            <v>0</v>
          </cell>
        </row>
        <row r="1819">
          <cell r="O1819">
            <v>0</v>
          </cell>
        </row>
        <row r="1820">
          <cell r="O1820">
            <v>0</v>
          </cell>
        </row>
        <row r="1821">
          <cell r="O1821">
            <v>0</v>
          </cell>
        </row>
        <row r="1822">
          <cell r="O1822">
            <v>0</v>
          </cell>
        </row>
        <row r="1823">
          <cell r="O1823">
            <v>0</v>
          </cell>
        </row>
        <row r="1824">
          <cell r="O1824">
            <v>0</v>
          </cell>
        </row>
        <row r="1825">
          <cell r="O1825">
            <v>0</v>
          </cell>
        </row>
        <row r="1826">
          <cell r="O1826">
            <v>0</v>
          </cell>
        </row>
        <row r="1827">
          <cell r="O1827">
            <v>0</v>
          </cell>
        </row>
        <row r="1828">
          <cell r="O1828">
            <v>0</v>
          </cell>
        </row>
        <row r="1829">
          <cell r="O1829">
            <v>0</v>
          </cell>
        </row>
        <row r="1830">
          <cell r="O1830">
            <v>0</v>
          </cell>
        </row>
        <row r="1831">
          <cell r="O1831">
            <v>0</v>
          </cell>
        </row>
        <row r="1832">
          <cell r="O1832">
            <v>0</v>
          </cell>
        </row>
        <row r="1833">
          <cell r="O1833">
            <v>0</v>
          </cell>
        </row>
        <row r="1834">
          <cell r="O1834">
            <v>0</v>
          </cell>
        </row>
        <row r="1835">
          <cell r="O1835">
            <v>0</v>
          </cell>
        </row>
        <row r="1836">
          <cell r="O1836">
            <v>0</v>
          </cell>
        </row>
        <row r="1837">
          <cell r="O1837">
            <v>0</v>
          </cell>
        </row>
        <row r="1838">
          <cell r="O1838">
            <v>0</v>
          </cell>
        </row>
        <row r="1839">
          <cell r="O1839">
            <v>0</v>
          </cell>
        </row>
        <row r="1840">
          <cell r="O1840">
            <v>0</v>
          </cell>
        </row>
        <row r="1841">
          <cell r="O1841">
            <v>0</v>
          </cell>
        </row>
        <row r="1842">
          <cell r="O1842">
            <v>0</v>
          </cell>
        </row>
        <row r="1843">
          <cell r="O1843">
            <v>0</v>
          </cell>
        </row>
        <row r="1844">
          <cell r="O1844">
            <v>0</v>
          </cell>
        </row>
        <row r="1845">
          <cell r="O1845">
            <v>0</v>
          </cell>
        </row>
        <row r="1846">
          <cell r="O1846">
            <v>0</v>
          </cell>
        </row>
        <row r="1847">
          <cell r="O1847">
            <v>0</v>
          </cell>
        </row>
        <row r="1848">
          <cell r="O1848">
            <v>0</v>
          </cell>
        </row>
        <row r="1849">
          <cell r="O1849">
            <v>0</v>
          </cell>
        </row>
        <row r="1850">
          <cell r="O1850">
            <v>0</v>
          </cell>
        </row>
        <row r="1851">
          <cell r="O1851">
            <v>0</v>
          </cell>
        </row>
        <row r="1852">
          <cell r="O1852">
            <v>0</v>
          </cell>
        </row>
        <row r="1853">
          <cell r="O1853">
            <v>0</v>
          </cell>
        </row>
        <row r="1854">
          <cell r="O1854">
            <v>0</v>
          </cell>
        </row>
        <row r="1855">
          <cell r="O1855">
            <v>0</v>
          </cell>
        </row>
        <row r="1856">
          <cell r="O1856">
            <v>0</v>
          </cell>
        </row>
        <row r="1857">
          <cell r="O1857">
            <v>0</v>
          </cell>
        </row>
        <row r="1858">
          <cell r="O1858">
            <v>0</v>
          </cell>
        </row>
        <row r="1859">
          <cell r="O1859">
            <v>0</v>
          </cell>
        </row>
        <row r="1860">
          <cell r="O1860">
            <v>0</v>
          </cell>
        </row>
        <row r="1861">
          <cell r="O1861">
            <v>0</v>
          </cell>
        </row>
        <row r="1862">
          <cell r="O1862">
            <v>0</v>
          </cell>
        </row>
        <row r="1863">
          <cell r="O1863">
            <v>0</v>
          </cell>
        </row>
        <row r="1864">
          <cell r="O1864">
            <v>0</v>
          </cell>
        </row>
        <row r="1865">
          <cell r="O1865">
            <v>0</v>
          </cell>
        </row>
        <row r="1866">
          <cell r="O1866">
            <v>0</v>
          </cell>
        </row>
        <row r="1867">
          <cell r="O1867">
            <v>0</v>
          </cell>
        </row>
        <row r="1868">
          <cell r="O1868">
            <v>0</v>
          </cell>
        </row>
        <row r="1869">
          <cell r="O1869">
            <v>0</v>
          </cell>
        </row>
        <row r="1870">
          <cell r="O1870">
            <v>0</v>
          </cell>
        </row>
        <row r="1871">
          <cell r="O1871">
            <v>0</v>
          </cell>
        </row>
        <row r="1872">
          <cell r="O1872">
            <v>0</v>
          </cell>
        </row>
        <row r="1873">
          <cell r="O1873">
            <v>0</v>
          </cell>
        </row>
        <row r="1874">
          <cell r="O1874">
            <v>0</v>
          </cell>
        </row>
        <row r="1875">
          <cell r="O1875">
            <v>0</v>
          </cell>
        </row>
        <row r="1876">
          <cell r="O1876">
            <v>0</v>
          </cell>
        </row>
        <row r="1877">
          <cell r="O1877">
            <v>0</v>
          </cell>
        </row>
        <row r="1878">
          <cell r="O1878">
            <v>0</v>
          </cell>
        </row>
        <row r="1879">
          <cell r="O1879">
            <v>0</v>
          </cell>
        </row>
        <row r="1880">
          <cell r="O1880">
            <v>0</v>
          </cell>
        </row>
        <row r="1881">
          <cell r="O1881">
            <v>0</v>
          </cell>
        </row>
        <row r="1882">
          <cell r="O1882">
            <v>0</v>
          </cell>
        </row>
        <row r="1883">
          <cell r="O1883">
            <v>0</v>
          </cell>
        </row>
        <row r="1884">
          <cell r="O1884">
            <v>0</v>
          </cell>
        </row>
        <row r="1885">
          <cell r="O1885">
            <v>0</v>
          </cell>
        </row>
        <row r="1886">
          <cell r="O1886">
            <v>0</v>
          </cell>
        </row>
        <row r="1887">
          <cell r="O1887">
            <v>0</v>
          </cell>
        </row>
        <row r="1888">
          <cell r="O1888">
            <v>0</v>
          </cell>
        </row>
        <row r="1889">
          <cell r="O1889">
            <v>0</v>
          </cell>
        </row>
        <row r="1890">
          <cell r="O1890">
            <v>0</v>
          </cell>
        </row>
        <row r="1891">
          <cell r="O1891">
            <v>0</v>
          </cell>
        </row>
        <row r="1892">
          <cell r="O1892">
            <v>0</v>
          </cell>
        </row>
        <row r="1893">
          <cell r="O1893">
            <v>0</v>
          </cell>
        </row>
        <row r="1894">
          <cell r="O1894">
            <v>0</v>
          </cell>
        </row>
        <row r="1895">
          <cell r="O1895">
            <v>0</v>
          </cell>
        </row>
        <row r="1896">
          <cell r="O1896">
            <v>0</v>
          </cell>
        </row>
        <row r="1897">
          <cell r="O1897">
            <v>0</v>
          </cell>
        </row>
        <row r="1898">
          <cell r="O1898">
            <v>0</v>
          </cell>
        </row>
        <row r="1899">
          <cell r="O1899">
            <v>0</v>
          </cell>
        </row>
        <row r="1900">
          <cell r="O1900">
            <v>0</v>
          </cell>
        </row>
        <row r="1901">
          <cell r="O1901">
            <v>0</v>
          </cell>
        </row>
        <row r="1902">
          <cell r="O1902">
            <v>0</v>
          </cell>
        </row>
        <row r="1903">
          <cell r="O1903">
            <v>0</v>
          </cell>
        </row>
        <row r="1904">
          <cell r="O1904">
            <v>0</v>
          </cell>
        </row>
        <row r="1905">
          <cell r="O1905">
            <v>0</v>
          </cell>
        </row>
        <row r="1906">
          <cell r="O1906">
            <v>0</v>
          </cell>
        </row>
        <row r="1907">
          <cell r="O1907">
            <v>0</v>
          </cell>
        </row>
        <row r="1908">
          <cell r="O1908">
            <v>0</v>
          </cell>
        </row>
        <row r="1909">
          <cell r="O1909">
            <v>0</v>
          </cell>
        </row>
        <row r="1910">
          <cell r="O1910">
            <v>0</v>
          </cell>
        </row>
        <row r="1911">
          <cell r="O1911">
            <v>0</v>
          </cell>
        </row>
        <row r="1912">
          <cell r="O1912">
            <v>0</v>
          </cell>
        </row>
        <row r="1913">
          <cell r="O1913">
            <v>0</v>
          </cell>
        </row>
        <row r="1914">
          <cell r="O1914">
            <v>0</v>
          </cell>
        </row>
        <row r="1915">
          <cell r="O1915">
            <v>0</v>
          </cell>
        </row>
        <row r="1916">
          <cell r="O1916">
            <v>0</v>
          </cell>
        </row>
        <row r="1917">
          <cell r="O1917">
            <v>0</v>
          </cell>
        </row>
        <row r="1918">
          <cell r="O1918">
            <v>0</v>
          </cell>
        </row>
        <row r="1919">
          <cell r="O1919">
            <v>0</v>
          </cell>
        </row>
        <row r="1920">
          <cell r="O1920">
            <v>0</v>
          </cell>
        </row>
        <row r="1921">
          <cell r="O1921">
            <v>0</v>
          </cell>
        </row>
        <row r="1922">
          <cell r="O1922">
            <v>0</v>
          </cell>
        </row>
        <row r="1923">
          <cell r="O1923">
            <v>0</v>
          </cell>
        </row>
        <row r="1924">
          <cell r="O1924">
            <v>0</v>
          </cell>
        </row>
        <row r="1925">
          <cell r="O1925">
            <v>0</v>
          </cell>
        </row>
        <row r="1926">
          <cell r="O1926">
            <v>0</v>
          </cell>
        </row>
        <row r="1927">
          <cell r="O1927">
            <v>0</v>
          </cell>
        </row>
        <row r="1928">
          <cell r="O1928">
            <v>0</v>
          </cell>
        </row>
        <row r="1929">
          <cell r="O1929">
            <v>0</v>
          </cell>
        </row>
        <row r="1930">
          <cell r="O1930">
            <v>0</v>
          </cell>
        </row>
        <row r="1931">
          <cell r="O1931">
            <v>0</v>
          </cell>
        </row>
        <row r="1932">
          <cell r="O1932">
            <v>0</v>
          </cell>
        </row>
        <row r="1933">
          <cell r="O1933">
            <v>0</v>
          </cell>
        </row>
        <row r="1934">
          <cell r="O1934">
            <v>0</v>
          </cell>
        </row>
        <row r="1935">
          <cell r="O1935">
            <v>0</v>
          </cell>
        </row>
        <row r="1936">
          <cell r="O1936">
            <v>0</v>
          </cell>
        </row>
        <row r="1937">
          <cell r="O1937">
            <v>0</v>
          </cell>
        </row>
        <row r="1938">
          <cell r="O1938">
            <v>0</v>
          </cell>
        </row>
        <row r="1939">
          <cell r="O1939">
            <v>0</v>
          </cell>
        </row>
        <row r="1940">
          <cell r="O1940">
            <v>0</v>
          </cell>
        </row>
        <row r="1941">
          <cell r="O1941">
            <v>0</v>
          </cell>
        </row>
        <row r="1942">
          <cell r="O1942">
            <v>0</v>
          </cell>
        </row>
        <row r="1943">
          <cell r="O1943">
            <v>0</v>
          </cell>
        </row>
        <row r="1944">
          <cell r="O1944">
            <v>0</v>
          </cell>
        </row>
        <row r="1945">
          <cell r="O1945">
            <v>0</v>
          </cell>
        </row>
        <row r="1946">
          <cell r="O1946">
            <v>0</v>
          </cell>
        </row>
        <row r="1947">
          <cell r="O1947">
            <v>0</v>
          </cell>
        </row>
        <row r="1948">
          <cell r="O1948">
            <v>0</v>
          </cell>
        </row>
        <row r="1949">
          <cell r="O1949">
            <v>0</v>
          </cell>
        </row>
        <row r="1950">
          <cell r="O1950">
            <v>0</v>
          </cell>
        </row>
        <row r="1951">
          <cell r="O1951">
            <v>0</v>
          </cell>
        </row>
        <row r="1952">
          <cell r="O1952">
            <v>0</v>
          </cell>
        </row>
        <row r="1953">
          <cell r="O1953">
            <v>0</v>
          </cell>
        </row>
        <row r="1954">
          <cell r="O1954">
            <v>0</v>
          </cell>
        </row>
        <row r="1955">
          <cell r="O1955">
            <v>0</v>
          </cell>
        </row>
        <row r="1956">
          <cell r="O1956">
            <v>0</v>
          </cell>
        </row>
        <row r="1957">
          <cell r="O1957">
            <v>0</v>
          </cell>
        </row>
        <row r="1958">
          <cell r="O1958">
            <v>0</v>
          </cell>
        </row>
        <row r="1959">
          <cell r="O1959">
            <v>0</v>
          </cell>
        </row>
        <row r="1960">
          <cell r="O1960">
            <v>0</v>
          </cell>
        </row>
        <row r="1961">
          <cell r="O1961">
            <v>0</v>
          </cell>
        </row>
        <row r="1962">
          <cell r="O1962">
            <v>0</v>
          </cell>
        </row>
        <row r="1963">
          <cell r="O1963">
            <v>0</v>
          </cell>
        </row>
        <row r="1964">
          <cell r="O1964">
            <v>0</v>
          </cell>
        </row>
        <row r="1965">
          <cell r="O1965">
            <v>0</v>
          </cell>
        </row>
        <row r="1966">
          <cell r="O1966">
            <v>0</v>
          </cell>
        </row>
        <row r="1967">
          <cell r="O1967">
            <v>0</v>
          </cell>
        </row>
        <row r="1968">
          <cell r="O1968">
            <v>0</v>
          </cell>
        </row>
        <row r="1969">
          <cell r="O1969">
            <v>0</v>
          </cell>
        </row>
        <row r="1970">
          <cell r="O1970">
            <v>0</v>
          </cell>
        </row>
        <row r="1971">
          <cell r="O1971">
            <v>0</v>
          </cell>
        </row>
        <row r="1972">
          <cell r="O1972">
            <v>0</v>
          </cell>
        </row>
        <row r="1973">
          <cell r="O1973">
            <v>0</v>
          </cell>
        </row>
        <row r="1974">
          <cell r="O1974">
            <v>0</v>
          </cell>
        </row>
        <row r="1975">
          <cell r="O1975">
            <v>0</v>
          </cell>
        </row>
        <row r="1976">
          <cell r="O1976">
            <v>0</v>
          </cell>
        </row>
        <row r="1977">
          <cell r="O1977">
            <v>0</v>
          </cell>
        </row>
        <row r="1978">
          <cell r="O1978">
            <v>0</v>
          </cell>
        </row>
        <row r="1979">
          <cell r="O1979">
            <v>0</v>
          </cell>
        </row>
        <row r="1980">
          <cell r="O1980">
            <v>0</v>
          </cell>
        </row>
        <row r="1981">
          <cell r="O1981">
            <v>0</v>
          </cell>
        </row>
        <row r="1982">
          <cell r="O1982">
            <v>0</v>
          </cell>
        </row>
        <row r="1983">
          <cell r="O1983">
            <v>0</v>
          </cell>
        </row>
        <row r="1984">
          <cell r="O1984">
            <v>0</v>
          </cell>
        </row>
        <row r="1985">
          <cell r="O1985">
            <v>0</v>
          </cell>
        </row>
        <row r="1986">
          <cell r="O1986">
            <v>0</v>
          </cell>
        </row>
        <row r="1987">
          <cell r="O1987">
            <v>0</v>
          </cell>
        </row>
        <row r="1988">
          <cell r="O1988">
            <v>0</v>
          </cell>
        </row>
        <row r="1989">
          <cell r="O1989">
            <v>0</v>
          </cell>
        </row>
        <row r="1990">
          <cell r="O1990">
            <v>0</v>
          </cell>
        </row>
        <row r="1991">
          <cell r="O1991">
            <v>0</v>
          </cell>
        </row>
        <row r="1992">
          <cell r="O1992">
            <v>0</v>
          </cell>
        </row>
        <row r="1993">
          <cell r="O1993">
            <v>0</v>
          </cell>
        </row>
        <row r="1994">
          <cell r="O1994">
            <v>0</v>
          </cell>
        </row>
        <row r="1995">
          <cell r="O1995">
            <v>0</v>
          </cell>
        </row>
        <row r="1996">
          <cell r="O1996">
            <v>0</v>
          </cell>
        </row>
        <row r="1997">
          <cell r="O1997">
            <v>0</v>
          </cell>
        </row>
        <row r="1998">
          <cell r="O1998">
            <v>0</v>
          </cell>
        </row>
        <row r="1999">
          <cell r="O1999">
            <v>0</v>
          </cell>
        </row>
        <row r="2000">
          <cell r="O2000">
            <v>0</v>
          </cell>
        </row>
        <row r="2001">
          <cell r="O2001">
            <v>0</v>
          </cell>
        </row>
        <row r="2002">
          <cell r="O2002">
            <v>0</v>
          </cell>
        </row>
        <row r="2003">
          <cell r="O2003">
            <v>0</v>
          </cell>
        </row>
        <row r="2004">
          <cell r="O2004">
            <v>0</v>
          </cell>
        </row>
        <row r="2005">
          <cell r="O2005">
            <v>0</v>
          </cell>
        </row>
        <row r="2006">
          <cell r="O2006">
            <v>0</v>
          </cell>
        </row>
        <row r="2007">
          <cell r="O2007">
            <v>0</v>
          </cell>
        </row>
        <row r="2008">
          <cell r="O2008">
            <v>0</v>
          </cell>
        </row>
        <row r="2009">
          <cell r="O2009">
            <v>0</v>
          </cell>
        </row>
        <row r="2010">
          <cell r="O2010">
            <v>0</v>
          </cell>
        </row>
        <row r="2011">
          <cell r="O2011">
            <v>0</v>
          </cell>
        </row>
        <row r="2012">
          <cell r="O2012">
            <v>0</v>
          </cell>
        </row>
        <row r="2013">
          <cell r="O2013">
            <v>0</v>
          </cell>
        </row>
        <row r="2014">
          <cell r="O2014">
            <v>0</v>
          </cell>
        </row>
        <row r="2015">
          <cell r="O2015">
            <v>0</v>
          </cell>
        </row>
        <row r="2016">
          <cell r="O2016">
            <v>0</v>
          </cell>
        </row>
        <row r="2017">
          <cell r="O2017">
            <v>0</v>
          </cell>
        </row>
        <row r="2018">
          <cell r="O2018">
            <v>0</v>
          </cell>
        </row>
        <row r="2019">
          <cell r="O2019">
            <v>0</v>
          </cell>
        </row>
        <row r="2020">
          <cell r="O2020">
            <v>0</v>
          </cell>
        </row>
        <row r="2021">
          <cell r="O2021">
            <v>0</v>
          </cell>
        </row>
        <row r="2022">
          <cell r="O2022">
            <v>0</v>
          </cell>
        </row>
        <row r="2023">
          <cell r="O2023">
            <v>0</v>
          </cell>
        </row>
        <row r="2024">
          <cell r="O2024">
            <v>0</v>
          </cell>
        </row>
        <row r="2025">
          <cell r="O2025">
            <v>0</v>
          </cell>
        </row>
        <row r="2026">
          <cell r="O2026">
            <v>0</v>
          </cell>
        </row>
        <row r="2027">
          <cell r="O2027">
            <v>0</v>
          </cell>
        </row>
        <row r="2028">
          <cell r="O2028">
            <v>0</v>
          </cell>
        </row>
        <row r="2029">
          <cell r="O2029">
            <v>0</v>
          </cell>
        </row>
        <row r="2030">
          <cell r="O2030">
            <v>0</v>
          </cell>
        </row>
        <row r="2031">
          <cell r="O2031">
            <v>0</v>
          </cell>
        </row>
        <row r="2032">
          <cell r="O2032">
            <v>0</v>
          </cell>
        </row>
        <row r="2033">
          <cell r="O2033">
            <v>0</v>
          </cell>
        </row>
        <row r="2034">
          <cell r="O2034">
            <v>0</v>
          </cell>
        </row>
        <row r="2035">
          <cell r="O2035">
            <v>0</v>
          </cell>
        </row>
        <row r="2036">
          <cell r="O2036">
            <v>0</v>
          </cell>
        </row>
        <row r="2037">
          <cell r="O2037">
            <v>0</v>
          </cell>
        </row>
        <row r="2038">
          <cell r="O2038">
            <v>0</v>
          </cell>
        </row>
        <row r="2039">
          <cell r="O2039">
            <v>0</v>
          </cell>
        </row>
        <row r="2040">
          <cell r="O2040">
            <v>0</v>
          </cell>
        </row>
        <row r="2041">
          <cell r="O2041">
            <v>0</v>
          </cell>
        </row>
        <row r="2042">
          <cell r="O2042">
            <v>0</v>
          </cell>
        </row>
        <row r="2043">
          <cell r="O2043">
            <v>0</v>
          </cell>
        </row>
        <row r="2044">
          <cell r="O2044">
            <v>0</v>
          </cell>
        </row>
        <row r="2045">
          <cell r="O2045">
            <v>0</v>
          </cell>
        </row>
        <row r="2046">
          <cell r="O2046">
            <v>0</v>
          </cell>
        </row>
        <row r="2047">
          <cell r="O2047">
            <v>0</v>
          </cell>
        </row>
        <row r="2048">
          <cell r="O2048">
            <v>0</v>
          </cell>
        </row>
        <row r="2049">
          <cell r="O2049">
            <v>0</v>
          </cell>
        </row>
        <row r="2050">
          <cell r="O2050">
            <v>0</v>
          </cell>
        </row>
        <row r="2051">
          <cell r="O2051">
            <v>0</v>
          </cell>
        </row>
        <row r="2052">
          <cell r="O2052">
            <v>0</v>
          </cell>
        </row>
        <row r="2053">
          <cell r="O2053">
            <v>0</v>
          </cell>
        </row>
        <row r="2054">
          <cell r="O2054">
            <v>0</v>
          </cell>
        </row>
        <row r="2055">
          <cell r="O2055">
            <v>0</v>
          </cell>
        </row>
        <row r="2056">
          <cell r="O2056">
            <v>0</v>
          </cell>
        </row>
        <row r="2057">
          <cell r="O2057">
            <v>0</v>
          </cell>
        </row>
        <row r="2058">
          <cell r="O2058">
            <v>0</v>
          </cell>
        </row>
        <row r="2059">
          <cell r="O2059">
            <v>0</v>
          </cell>
        </row>
        <row r="2060">
          <cell r="O2060">
            <v>0</v>
          </cell>
        </row>
        <row r="2061">
          <cell r="O2061">
            <v>0</v>
          </cell>
        </row>
        <row r="2062">
          <cell r="O2062">
            <v>0</v>
          </cell>
        </row>
        <row r="2063">
          <cell r="O2063">
            <v>0</v>
          </cell>
        </row>
        <row r="2064">
          <cell r="O2064">
            <v>0</v>
          </cell>
        </row>
        <row r="2065">
          <cell r="O2065">
            <v>0</v>
          </cell>
        </row>
        <row r="2066">
          <cell r="O2066">
            <v>0</v>
          </cell>
        </row>
        <row r="2067">
          <cell r="O2067">
            <v>0</v>
          </cell>
        </row>
        <row r="2068">
          <cell r="O2068">
            <v>0</v>
          </cell>
        </row>
        <row r="2069">
          <cell r="O2069">
            <v>0</v>
          </cell>
        </row>
        <row r="2070">
          <cell r="O2070">
            <v>0</v>
          </cell>
        </row>
        <row r="2071">
          <cell r="O2071">
            <v>0</v>
          </cell>
        </row>
        <row r="2072">
          <cell r="O2072">
            <v>0</v>
          </cell>
        </row>
        <row r="2073">
          <cell r="O2073">
            <v>0</v>
          </cell>
        </row>
        <row r="2074">
          <cell r="O2074">
            <v>0</v>
          </cell>
        </row>
        <row r="2075">
          <cell r="O2075">
            <v>0</v>
          </cell>
        </row>
        <row r="2076">
          <cell r="O2076">
            <v>0</v>
          </cell>
        </row>
        <row r="2077">
          <cell r="O2077">
            <v>0</v>
          </cell>
        </row>
        <row r="2078">
          <cell r="O2078">
            <v>0</v>
          </cell>
        </row>
        <row r="2079">
          <cell r="O2079">
            <v>0</v>
          </cell>
        </row>
        <row r="2080">
          <cell r="O2080">
            <v>0</v>
          </cell>
        </row>
        <row r="2081">
          <cell r="O2081">
            <v>0</v>
          </cell>
        </row>
        <row r="2082">
          <cell r="O2082">
            <v>0</v>
          </cell>
        </row>
        <row r="2083">
          <cell r="O2083">
            <v>0</v>
          </cell>
        </row>
        <row r="2084">
          <cell r="O2084">
            <v>0</v>
          </cell>
        </row>
        <row r="2085">
          <cell r="O2085">
            <v>0</v>
          </cell>
        </row>
        <row r="2086">
          <cell r="O2086">
            <v>0</v>
          </cell>
        </row>
        <row r="2087">
          <cell r="O2087">
            <v>0</v>
          </cell>
        </row>
        <row r="2088">
          <cell r="O2088">
            <v>0</v>
          </cell>
        </row>
        <row r="2089">
          <cell r="O2089">
            <v>0</v>
          </cell>
        </row>
        <row r="2090">
          <cell r="O2090">
            <v>0</v>
          </cell>
        </row>
        <row r="2091">
          <cell r="O2091">
            <v>0</v>
          </cell>
        </row>
        <row r="2092">
          <cell r="O2092">
            <v>0</v>
          </cell>
        </row>
        <row r="2093">
          <cell r="O2093">
            <v>0</v>
          </cell>
        </row>
        <row r="2094">
          <cell r="O2094">
            <v>0</v>
          </cell>
        </row>
        <row r="2095">
          <cell r="O2095">
            <v>0</v>
          </cell>
        </row>
        <row r="2096">
          <cell r="O2096">
            <v>0</v>
          </cell>
        </row>
        <row r="2097">
          <cell r="O2097">
            <v>0</v>
          </cell>
        </row>
        <row r="2098">
          <cell r="O2098">
            <v>0</v>
          </cell>
        </row>
        <row r="2099">
          <cell r="O2099">
            <v>0</v>
          </cell>
        </row>
        <row r="2100">
          <cell r="O2100">
            <v>0</v>
          </cell>
        </row>
        <row r="2101">
          <cell r="O2101">
            <v>0</v>
          </cell>
        </row>
        <row r="2102">
          <cell r="O2102">
            <v>0</v>
          </cell>
        </row>
        <row r="2103">
          <cell r="O2103">
            <v>0</v>
          </cell>
        </row>
        <row r="2104">
          <cell r="O2104">
            <v>0</v>
          </cell>
        </row>
        <row r="2105">
          <cell r="O2105">
            <v>0</v>
          </cell>
        </row>
        <row r="2106">
          <cell r="O2106">
            <v>0</v>
          </cell>
        </row>
        <row r="2107">
          <cell r="O2107">
            <v>0</v>
          </cell>
        </row>
        <row r="2108">
          <cell r="O2108">
            <v>0</v>
          </cell>
        </row>
        <row r="2109">
          <cell r="O2109">
            <v>0</v>
          </cell>
        </row>
        <row r="2110">
          <cell r="O2110">
            <v>0</v>
          </cell>
        </row>
        <row r="2111">
          <cell r="O2111">
            <v>0</v>
          </cell>
        </row>
        <row r="2112">
          <cell r="O2112">
            <v>0</v>
          </cell>
        </row>
        <row r="2113">
          <cell r="O2113">
            <v>0</v>
          </cell>
        </row>
        <row r="2114">
          <cell r="O2114">
            <v>0</v>
          </cell>
        </row>
        <row r="2115">
          <cell r="O2115">
            <v>0</v>
          </cell>
        </row>
        <row r="2116">
          <cell r="O2116">
            <v>0</v>
          </cell>
        </row>
        <row r="2117">
          <cell r="O2117">
            <v>0</v>
          </cell>
        </row>
        <row r="2118">
          <cell r="O2118">
            <v>0</v>
          </cell>
        </row>
        <row r="2119">
          <cell r="O2119">
            <v>0</v>
          </cell>
        </row>
        <row r="2120">
          <cell r="O2120">
            <v>0</v>
          </cell>
        </row>
        <row r="2121">
          <cell r="O2121">
            <v>0</v>
          </cell>
        </row>
        <row r="2122">
          <cell r="O2122">
            <v>0</v>
          </cell>
        </row>
        <row r="2123">
          <cell r="O2123">
            <v>0</v>
          </cell>
        </row>
        <row r="2124">
          <cell r="O2124">
            <v>0</v>
          </cell>
        </row>
        <row r="2125">
          <cell r="O2125">
            <v>0</v>
          </cell>
        </row>
        <row r="2126">
          <cell r="O2126">
            <v>0</v>
          </cell>
        </row>
        <row r="2127">
          <cell r="O2127">
            <v>0</v>
          </cell>
        </row>
        <row r="2128">
          <cell r="O2128">
            <v>0</v>
          </cell>
        </row>
        <row r="2129">
          <cell r="O2129">
            <v>0</v>
          </cell>
        </row>
        <row r="2130">
          <cell r="O2130">
            <v>0</v>
          </cell>
        </row>
        <row r="2131">
          <cell r="O2131">
            <v>0</v>
          </cell>
        </row>
        <row r="2132">
          <cell r="O2132">
            <v>0</v>
          </cell>
        </row>
        <row r="2133">
          <cell r="O2133">
            <v>0</v>
          </cell>
        </row>
        <row r="2134">
          <cell r="O2134">
            <v>0</v>
          </cell>
        </row>
        <row r="2135">
          <cell r="O2135">
            <v>0</v>
          </cell>
        </row>
        <row r="2136">
          <cell r="O2136">
            <v>0</v>
          </cell>
        </row>
        <row r="2137">
          <cell r="O2137">
            <v>0</v>
          </cell>
        </row>
        <row r="2138">
          <cell r="O2138">
            <v>0</v>
          </cell>
        </row>
        <row r="2139">
          <cell r="O2139">
            <v>0</v>
          </cell>
        </row>
        <row r="2140">
          <cell r="O2140">
            <v>0</v>
          </cell>
        </row>
        <row r="2141">
          <cell r="O2141">
            <v>0</v>
          </cell>
        </row>
        <row r="2142">
          <cell r="O2142">
            <v>0</v>
          </cell>
        </row>
        <row r="2143">
          <cell r="O2143">
            <v>0</v>
          </cell>
        </row>
        <row r="2144">
          <cell r="O2144">
            <v>0</v>
          </cell>
        </row>
        <row r="2145">
          <cell r="O2145">
            <v>0</v>
          </cell>
        </row>
        <row r="2146">
          <cell r="O2146">
            <v>0</v>
          </cell>
        </row>
        <row r="2147">
          <cell r="O2147">
            <v>0</v>
          </cell>
        </row>
        <row r="2148">
          <cell r="O2148">
            <v>0</v>
          </cell>
        </row>
        <row r="2149">
          <cell r="O2149">
            <v>0</v>
          </cell>
        </row>
        <row r="2150">
          <cell r="O2150">
            <v>0</v>
          </cell>
        </row>
        <row r="2151">
          <cell r="O2151">
            <v>0</v>
          </cell>
        </row>
        <row r="2152">
          <cell r="O2152">
            <v>0</v>
          </cell>
        </row>
        <row r="2153">
          <cell r="O2153">
            <v>0</v>
          </cell>
        </row>
        <row r="2154">
          <cell r="O2154">
            <v>0</v>
          </cell>
        </row>
        <row r="2155">
          <cell r="O2155">
            <v>0</v>
          </cell>
        </row>
        <row r="2156">
          <cell r="O2156">
            <v>0</v>
          </cell>
        </row>
        <row r="2157">
          <cell r="O2157">
            <v>0</v>
          </cell>
        </row>
        <row r="2158">
          <cell r="O2158">
            <v>0</v>
          </cell>
        </row>
        <row r="2159">
          <cell r="O2159">
            <v>0</v>
          </cell>
        </row>
        <row r="2160">
          <cell r="O2160">
            <v>0</v>
          </cell>
        </row>
        <row r="2161">
          <cell r="O2161">
            <v>0</v>
          </cell>
        </row>
        <row r="2162">
          <cell r="O2162">
            <v>0</v>
          </cell>
        </row>
        <row r="2163">
          <cell r="O2163">
            <v>0</v>
          </cell>
        </row>
        <row r="2164">
          <cell r="O2164">
            <v>0</v>
          </cell>
        </row>
        <row r="2165">
          <cell r="O2165">
            <v>0</v>
          </cell>
        </row>
        <row r="2166">
          <cell r="O2166">
            <v>0</v>
          </cell>
        </row>
        <row r="2167">
          <cell r="O2167">
            <v>0</v>
          </cell>
        </row>
        <row r="2168">
          <cell r="O2168">
            <v>0</v>
          </cell>
        </row>
        <row r="2169">
          <cell r="O2169">
            <v>0</v>
          </cell>
        </row>
        <row r="2170">
          <cell r="O2170">
            <v>0</v>
          </cell>
        </row>
        <row r="2171">
          <cell r="O2171">
            <v>0</v>
          </cell>
        </row>
        <row r="2172">
          <cell r="O2172">
            <v>0</v>
          </cell>
        </row>
        <row r="2173">
          <cell r="O2173">
            <v>0</v>
          </cell>
        </row>
        <row r="2174">
          <cell r="O2174">
            <v>0</v>
          </cell>
        </row>
        <row r="2175">
          <cell r="O2175">
            <v>0</v>
          </cell>
        </row>
        <row r="2176">
          <cell r="O2176">
            <v>0</v>
          </cell>
        </row>
        <row r="2177">
          <cell r="O2177">
            <v>0</v>
          </cell>
        </row>
        <row r="2178">
          <cell r="O2178">
            <v>0</v>
          </cell>
        </row>
        <row r="2179">
          <cell r="O2179">
            <v>0</v>
          </cell>
        </row>
        <row r="2180">
          <cell r="O2180">
            <v>0</v>
          </cell>
        </row>
        <row r="2181">
          <cell r="O2181">
            <v>0</v>
          </cell>
        </row>
        <row r="2182">
          <cell r="O2182">
            <v>0</v>
          </cell>
        </row>
        <row r="2183">
          <cell r="O2183">
            <v>0</v>
          </cell>
        </row>
        <row r="2184">
          <cell r="O2184">
            <v>0</v>
          </cell>
        </row>
        <row r="2185">
          <cell r="O2185">
            <v>0</v>
          </cell>
        </row>
        <row r="2186">
          <cell r="O2186">
            <v>0</v>
          </cell>
        </row>
        <row r="2187">
          <cell r="O2187">
            <v>0</v>
          </cell>
        </row>
        <row r="2188">
          <cell r="O2188">
            <v>0</v>
          </cell>
        </row>
        <row r="2189">
          <cell r="O2189">
            <v>0</v>
          </cell>
        </row>
        <row r="2190">
          <cell r="O2190">
            <v>0</v>
          </cell>
        </row>
        <row r="2191">
          <cell r="O2191">
            <v>0</v>
          </cell>
        </row>
        <row r="2192">
          <cell r="O2192">
            <v>0</v>
          </cell>
        </row>
        <row r="2193">
          <cell r="O2193">
            <v>0</v>
          </cell>
        </row>
        <row r="2194">
          <cell r="O2194">
            <v>0</v>
          </cell>
        </row>
        <row r="2195">
          <cell r="O2195">
            <v>0</v>
          </cell>
        </row>
        <row r="2196">
          <cell r="O2196">
            <v>0</v>
          </cell>
        </row>
        <row r="2197">
          <cell r="O2197">
            <v>0</v>
          </cell>
        </row>
        <row r="2198">
          <cell r="O2198">
            <v>0</v>
          </cell>
        </row>
        <row r="2199">
          <cell r="O2199">
            <v>0</v>
          </cell>
        </row>
        <row r="2200">
          <cell r="O2200">
            <v>0</v>
          </cell>
        </row>
        <row r="2201">
          <cell r="O2201">
            <v>0</v>
          </cell>
        </row>
        <row r="2202">
          <cell r="O2202">
            <v>0</v>
          </cell>
        </row>
        <row r="2203">
          <cell r="O2203">
            <v>0</v>
          </cell>
        </row>
        <row r="2204">
          <cell r="O2204">
            <v>0</v>
          </cell>
        </row>
        <row r="2205">
          <cell r="O2205">
            <v>0</v>
          </cell>
        </row>
        <row r="2206">
          <cell r="O2206">
            <v>0</v>
          </cell>
        </row>
        <row r="2207">
          <cell r="O2207">
            <v>0</v>
          </cell>
        </row>
        <row r="2208">
          <cell r="O2208">
            <v>0</v>
          </cell>
        </row>
        <row r="2209">
          <cell r="O2209">
            <v>0</v>
          </cell>
        </row>
        <row r="2210">
          <cell r="O2210">
            <v>0</v>
          </cell>
        </row>
        <row r="2211">
          <cell r="O2211">
            <v>0</v>
          </cell>
        </row>
        <row r="2212">
          <cell r="O2212">
            <v>0</v>
          </cell>
        </row>
        <row r="2213">
          <cell r="O2213">
            <v>0</v>
          </cell>
        </row>
        <row r="2214">
          <cell r="O2214">
            <v>0</v>
          </cell>
        </row>
        <row r="2215">
          <cell r="O2215">
            <v>0</v>
          </cell>
        </row>
        <row r="2216">
          <cell r="O2216">
            <v>0</v>
          </cell>
        </row>
        <row r="2217">
          <cell r="O2217">
            <v>0</v>
          </cell>
        </row>
        <row r="2218">
          <cell r="O2218">
            <v>0</v>
          </cell>
        </row>
        <row r="2219">
          <cell r="O2219">
            <v>0</v>
          </cell>
        </row>
        <row r="2220">
          <cell r="O2220">
            <v>0</v>
          </cell>
        </row>
        <row r="2221">
          <cell r="O2221">
            <v>0</v>
          </cell>
        </row>
        <row r="2222">
          <cell r="O2222">
            <v>0</v>
          </cell>
        </row>
        <row r="2223">
          <cell r="O2223">
            <v>0</v>
          </cell>
        </row>
        <row r="2224">
          <cell r="O2224">
            <v>0</v>
          </cell>
        </row>
        <row r="2225">
          <cell r="O2225">
            <v>0</v>
          </cell>
        </row>
        <row r="2226">
          <cell r="O2226">
            <v>0</v>
          </cell>
        </row>
        <row r="2227">
          <cell r="O2227">
            <v>0</v>
          </cell>
        </row>
        <row r="2228">
          <cell r="O2228">
            <v>0</v>
          </cell>
        </row>
        <row r="2229">
          <cell r="O2229">
            <v>0</v>
          </cell>
        </row>
        <row r="2230">
          <cell r="O2230">
            <v>0</v>
          </cell>
        </row>
        <row r="2231">
          <cell r="O2231">
            <v>0</v>
          </cell>
        </row>
        <row r="2232">
          <cell r="O2232">
            <v>0</v>
          </cell>
        </row>
        <row r="2233">
          <cell r="O2233">
            <v>0</v>
          </cell>
        </row>
        <row r="2234">
          <cell r="O2234">
            <v>0</v>
          </cell>
        </row>
        <row r="2235">
          <cell r="O2235">
            <v>0</v>
          </cell>
        </row>
        <row r="2236">
          <cell r="O2236">
            <v>0</v>
          </cell>
        </row>
        <row r="2237">
          <cell r="O2237">
            <v>0</v>
          </cell>
        </row>
        <row r="2238">
          <cell r="O2238">
            <v>0</v>
          </cell>
        </row>
        <row r="2239">
          <cell r="O2239">
            <v>0</v>
          </cell>
        </row>
        <row r="2240">
          <cell r="O2240">
            <v>0</v>
          </cell>
        </row>
        <row r="2241">
          <cell r="O2241">
            <v>0</v>
          </cell>
        </row>
        <row r="2242">
          <cell r="O2242">
            <v>0</v>
          </cell>
        </row>
        <row r="2243">
          <cell r="O2243">
            <v>0</v>
          </cell>
        </row>
        <row r="2244">
          <cell r="O2244">
            <v>0</v>
          </cell>
        </row>
        <row r="2245">
          <cell r="O2245">
            <v>0</v>
          </cell>
        </row>
        <row r="2246">
          <cell r="O2246">
            <v>0</v>
          </cell>
        </row>
        <row r="2247">
          <cell r="O2247">
            <v>0</v>
          </cell>
        </row>
        <row r="2248">
          <cell r="O2248">
            <v>0</v>
          </cell>
        </row>
        <row r="2249">
          <cell r="O2249">
            <v>0</v>
          </cell>
        </row>
        <row r="2250">
          <cell r="O2250">
            <v>0</v>
          </cell>
        </row>
        <row r="2251">
          <cell r="O2251">
            <v>0</v>
          </cell>
        </row>
        <row r="2252">
          <cell r="O2252">
            <v>0</v>
          </cell>
        </row>
        <row r="2253">
          <cell r="O2253">
            <v>0</v>
          </cell>
        </row>
        <row r="2254">
          <cell r="O2254">
            <v>0</v>
          </cell>
        </row>
        <row r="2255">
          <cell r="O2255">
            <v>0</v>
          </cell>
        </row>
        <row r="2256">
          <cell r="O2256">
            <v>0</v>
          </cell>
        </row>
        <row r="2257">
          <cell r="O2257">
            <v>0</v>
          </cell>
        </row>
        <row r="2258">
          <cell r="O2258">
            <v>0</v>
          </cell>
        </row>
        <row r="2259">
          <cell r="O2259">
            <v>0</v>
          </cell>
        </row>
        <row r="2260">
          <cell r="O2260">
            <v>0</v>
          </cell>
        </row>
        <row r="2261">
          <cell r="O2261">
            <v>0</v>
          </cell>
        </row>
        <row r="2262">
          <cell r="O2262">
            <v>0</v>
          </cell>
        </row>
        <row r="2263">
          <cell r="O2263">
            <v>0</v>
          </cell>
        </row>
        <row r="2264">
          <cell r="O2264">
            <v>0</v>
          </cell>
        </row>
        <row r="2265">
          <cell r="O2265">
            <v>0</v>
          </cell>
        </row>
        <row r="2266">
          <cell r="O2266">
            <v>0</v>
          </cell>
        </row>
        <row r="2267">
          <cell r="O2267">
            <v>0</v>
          </cell>
        </row>
        <row r="2268">
          <cell r="O2268">
            <v>0</v>
          </cell>
        </row>
        <row r="2269">
          <cell r="O2269">
            <v>0</v>
          </cell>
        </row>
        <row r="2270">
          <cell r="O2270">
            <v>0</v>
          </cell>
        </row>
        <row r="2271">
          <cell r="O2271">
            <v>0</v>
          </cell>
        </row>
        <row r="2272">
          <cell r="O2272">
            <v>0</v>
          </cell>
        </row>
        <row r="2273">
          <cell r="O2273">
            <v>0</v>
          </cell>
        </row>
        <row r="2274">
          <cell r="O2274">
            <v>0</v>
          </cell>
        </row>
        <row r="2275">
          <cell r="O2275">
            <v>0</v>
          </cell>
        </row>
        <row r="2276">
          <cell r="O2276">
            <v>0</v>
          </cell>
        </row>
        <row r="2277">
          <cell r="O2277">
            <v>0</v>
          </cell>
        </row>
        <row r="2278">
          <cell r="O2278">
            <v>0</v>
          </cell>
        </row>
        <row r="2279">
          <cell r="O2279">
            <v>0</v>
          </cell>
        </row>
        <row r="2280">
          <cell r="O2280">
            <v>0</v>
          </cell>
        </row>
        <row r="2281">
          <cell r="O2281">
            <v>0</v>
          </cell>
        </row>
        <row r="2282">
          <cell r="O2282">
            <v>0</v>
          </cell>
        </row>
        <row r="2283">
          <cell r="O2283">
            <v>0</v>
          </cell>
        </row>
        <row r="2284">
          <cell r="O2284">
            <v>0</v>
          </cell>
        </row>
        <row r="2285">
          <cell r="O2285">
            <v>0</v>
          </cell>
        </row>
        <row r="2286">
          <cell r="O2286">
            <v>0</v>
          </cell>
        </row>
        <row r="2287">
          <cell r="O2287">
            <v>0</v>
          </cell>
        </row>
        <row r="2288">
          <cell r="O2288">
            <v>0</v>
          </cell>
        </row>
        <row r="2289">
          <cell r="O2289">
            <v>0</v>
          </cell>
        </row>
        <row r="2290">
          <cell r="O2290">
            <v>0</v>
          </cell>
        </row>
        <row r="2291">
          <cell r="O2291">
            <v>0</v>
          </cell>
        </row>
        <row r="2292">
          <cell r="O2292">
            <v>0</v>
          </cell>
        </row>
        <row r="2293">
          <cell r="O2293">
            <v>0</v>
          </cell>
        </row>
        <row r="2294">
          <cell r="O2294">
            <v>0</v>
          </cell>
        </row>
        <row r="2295">
          <cell r="O2295">
            <v>0</v>
          </cell>
        </row>
        <row r="2296">
          <cell r="O2296">
            <v>0</v>
          </cell>
        </row>
        <row r="2297">
          <cell r="O2297">
            <v>0</v>
          </cell>
        </row>
        <row r="2298">
          <cell r="O2298">
            <v>0</v>
          </cell>
        </row>
        <row r="2299">
          <cell r="O2299">
            <v>0</v>
          </cell>
        </row>
        <row r="2300">
          <cell r="O2300">
            <v>0</v>
          </cell>
        </row>
        <row r="2301">
          <cell r="O2301">
            <v>0</v>
          </cell>
        </row>
        <row r="2302">
          <cell r="O2302">
            <v>0</v>
          </cell>
        </row>
        <row r="2303">
          <cell r="O2303">
            <v>0</v>
          </cell>
        </row>
        <row r="2304">
          <cell r="O2304">
            <v>0</v>
          </cell>
        </row>
        <row r="2305">
          <cell r="O2305">
            <v>0</v>
          </cell>
        </row>
        <row r="2306">
          <cell r="O2306">
            <v>0</v>
          </cell>
        </row>
        <row r="2307">
          <cell r="O2307">
            <v>0</v>
          </cell>
        </row>
        <row r="2308">
          <cell r="O2308">
            <v>0</v>
          </cell>
        </row>
        <row r="2309">
          <cell r="O2309">
            <v>0</v>
          </cell>
        </row>
        <row r="2310">
          <cell r="O2310">
            <v>0</v>
          </cell>
        </row>
        <row r="2311">
          <cell r="O2311">
            <v>0</v>
          </cell>
        </row>
        <row r="2312">
          <cell r="O2312">
            <v>0</v>
          </cell>
        </row>
        <row r="2313">
          <cell r="O2313">
            <v>0</v>
          </cell>
        </row>
        <row r="2314">
          <cell r="O2314">
            <v>0</v>
          </cell>
        </row>
        <row r="2315">
          <cell r="O2315">
            <v>0</v>
          </cell>
        </row>
        <row r="2316">
          <cell r="O2316">
            <v>0</v>
          </cell>
        </row>
        <row r="2317">
          <cell r="O2317">
            <v>0</v>
          </cell>
        </row>
        <row r="2318">
          <cell r="O2318">
            <v>0</v>
          </cell>
        </row>
        <row r="2319">
          <cell r="O2319">
            <v>0</v>
          </cell>
        </row>
        <row r="2320">
          <cell r="O2320">
            <v>0</v>
          </cell>
        </row>
        <row r="2321">
          <cell r="O2321">
            <v>0</v>
          </cell>
        </row>
        <row r="2322">
          <cell r="O2322">
            <v>0</v>
          </cell>
        </row>
        <row r="2323">
          <cell r="O2323">
            <v>0</v>
          </cell>
        </row>
        <row r="2324">
          <cell r="O2324">
            <v>0</v>
          </cell>
        </row>
        <row r="2325">
          <cell r="O2325">
            <v>0</v>
          </cell>
        </row>
        <row r="2326">
          <cell r="O2326">
            <v>0</v>
          </cell>
        </row>
        <row r="2327">
          <cell r="O2327">
            <v>0</v>
          </cell>
        </row>
        <row r="2328">
          <cell r="O2328">
            <v>0</v>
          </cell>
        </row>
        <row r="2329">
          <cell r="O2329">
            <v>0</v>
          </cell>
        </row>
        <row r="2330">
          <cell r="O2330">
            <v>0</v>
          </cell>
        </row>
        <row r="2331">
          <cell r="O2331">
            <v>0</v>
          </cell>
        </row>
        <row r="2332">
          <cell r="O2332">
            <v>0</v>
          </cell>
        </row>
        <row r="2333">
          <cell r="O2333">
            <v>0</v>
          </cell>
        </row>
        <row r="2334">
          <cell r="O2334">
            <v>0</v>
          </cell>
        </row>
        <row r="2335">
          <cell r="O2335">
            <v>0</v>
          </cell>
        </row>
        <row r="2336">
          <cell r="O2336">
            <v>0</v>
          </cell>
        </row>
        <row r="2337">
          <cell r="O2337">
            <v>0</v>
          </cell>
        </row>
        <row r="2338">
          <cell r="O2338">
            <v>0</v>
          </cell>
        </row>
        <row r="2339">
          <cell r="O2339">
            <v>0</v>
          </cell>
        </row>
        <row r="2340">
          <cell r="O2340">
            <v>0</v>
          </cell>
        </row>
        <row r="2341">
          <cell r="O2341">
            <v>0</v>
          </cell>
        </row>
        <row r="2342">
          <cell r="O2342">
            <v>0</v>
          </cell>
        </row>
        <row r="2343">
          <cell r="O2343">
            <v>0</v>
          </cell>
        </row>
        <row r="2344">
          <cell r="O2344">
            <v>0</v>
          </cell>
        </row>
        <row r="2345">
          <cell r="O2345">
            <v>0</v>
          </cell>
        </row>
        <row r="2346">
          <cell r="O2346">
            <v>0</v>
          </cell>
        </row>
        <row r="2347">
          <cell r="O2347">
            <v>0</v>
          </cell>
        </row>
        <row r="2348">
          <cell r="O2348">
            <v>0</v>
          </cell>
        </row>
        <row r="2349">
          <cell r="O2349">
            <v>0</v>
          </cell>
        </row>
        <row r="2350">
          <cell r="O2350">
            <v>0</v>
          </cell>
        </row>
        <row r="2351">
          <cell r="O2351">
            <v>0</v>
          </cell>
        </row>
        <row r="2352">
          <cell r="O2352">
            <v>0</v>
          </cell>
        </row>
        <row r="2353">
          <cell r="O2353">
            <v>0</v>
          </cell>
        </row>
        <row r="2354">
          <cell r="O2354">
            <v>0</v>
          </cell>
        </row>
        <row r="2355">
          <cell r="O2355">
            <v>0</v>
          </cell>
        </row>
        <row r="2356">
          <cell r="O2356">
            <v>0</v>
          </cell>
        </row>
        <row r="2357">
          <cell r="O2357">
            <v>0</v>
          </cell>
        </row>
        <row r="2358">
          <cell r="O2358">
            <v>0</v>
          </cell>
        </row>
        <row r="2359">
          <cell r="O2359">
            <v>0</v>
          </cell>
        </row>
        <row r="2360">
          <cell r="O2360">
            <v>0</v>
          </cell>
        </row>
        <row r="2361">
          <cell r="O2361">
            <v>0</v>
          </cell>
        </row>
        <row r="2362">
          <cell r="O2362">
            <v>0</v>
          </cell>
        </row>
        <row r="2363">
          <cell r="O2363">
            <v>0</v>
          </cell>
        </row>
        <row r="2364">
          <cell r="O2364">
            <v>0</v>
          </cell>
        </row>
        <row r="2365">
          <cell r="O2365">
            <v>0</v>
          </cell>
        </row>
        <row r="2366">
          <cell r="O2366">
            <v>0</v>
          </cell>
        </row>
        <row r="2367">
          <cell r="O2367">
            <v>0</v>
          </cell>
        </row>
        <row r="2368">
          <cell r="O2368">
            <v>0</v>
          </cell>
        </row>
        <row r="2369">
          <cell r="O2369">
            <v>0</v>
          </cell>
        </row>
        <row r="2370">
          <cell r="O2370">
            <v>0</v>
          </cell>
        </row>
        <row r="2371">
          <cell r="O2371">
            <v>0</v>
          </cell>
        </row>
        <row r="2372">
          <cell r="O2372">
            <v>0</v>
          </cell>
        </row>
        <row r="2373">
          <cell r="O2373">
            <v>0</v>
          </cell>
        </row>
        <row r="2374">
          <cell r="O2374">
            <v>0</v>
          </cell>
        </row>
        <row r="2375">
          <cell r="O2375">
            <v>0</v>
          </cell>
        </row>
        <row r="2376">
          <cell r="O2376">
            <v>0</v>
          </cell>
        </row>
        <row r="2377">
          <cell r="O2377">
            <v>0</v>
          </cell>
        </row>
        <row r="2378">
          <cell r="O2378">
            <v>0</v>
          </cell>
        </row>
        <row r="2379">
          <cell r="O2379">
            <v>0</v>
          </cell>
        </row>
        <row r="2380">
          <cell r="O2380">
            <v>0</v>
          </cell>
        </row>
        <row r="2381">
          <cell r="O2381">
            <v>0</v>
          </cell>
        </row>
        <row r="2382">
          <cell r="O2382">
            <v>0</v>
          </cell>
        </row>
        <row r="2383">
          <cell r="O2383">
            <v>0</v>
          </cell>
        </row>
        <row r="2384">
          <cell r="O2384">
            <v>0</v>
          </cell>
        </row>
        <row r="2385">
          <cell r="O2385">
            <v>0</v>
          </cell>
        </row>
        <row r="2386">
          <cell r="O2386">
            <v>0</v>
          </cell>
        </row>
        <row r="2387">
          <cell r="O2387">
            <v>0</v>
          </cell>
        </row>
        <row r="2388">
          <cell r="O2388">
            <v>0</v>
          </cell>
        </row>
        <row r="2389">
          <cell r="O2389">
            <v>0</v>
          </cell>
        </row>
        <row r="2390">
          <cell r="O2390">
            <v>0</v>
          </cell>
        </row>
        <row r="2391">
          <cell r="O2391">
            <v>0</v>
          </cell>
        </row>
        <row r="2392">
          <cell r="O2392">
            <v>0</v>
          </cell>
        </row>
        <row r="2393">
          <cell r="O2393">
            <v>0</v>
          </cell>
        </row>
        <row r="2394">
          <cell r="O2394">
            <v>0</v>
          </cell>
        </row>
        <row r="2395">
          <cell r="O2395">
            <v>0</v>
          </cell>
        </row>
        <row r="2396">
          <cell r="O2396">
            <v>0</v>
          </cell>
        </row>
        <row r="2397">
          <cell r="O2397">
            <v>0</v>
          </cell>
        </row>
        <row r="2398">
          <cell r="O2398">
            <v>0</v>
          </cell>
        </row>
        <row r="2399">
          <cell r="O2399">
            <v>0</v>
          </cell>
        </row>
        <row r="2400">
          <cell r="O2400">
            <v>0</v>
          </cell>
        </row>
        <row r="2401">
          <cell r="O2401">
            <v>0</v>
          </cell>
        </row>
        <row r="2402">
          <cell r="O2402">
            <v>0</v>
          </cell>
        </row>
        <row r="2403">
          <cell r="O2403">
            <v>0</v>
          </cell>
        </row>
        <row r="2404">
          <cell r="O2404">
            <v>0</v>
          </cell>
        </row>
        <row r="2405">
          <cell r="O2405">
            <v>0</v>
          </cell>
        </row>
        <row r="2406">
          <cell r="O2406">
            <v>0</v>
          </cell>
        </row>
        <row r="2407">
          <cell r="O2407">
            <v>0</v>
          </cell>
        </row>
        <row r="2408">
          <cell r="O2408">
            <v>0</v>
          </cell>
        </row>
        <row r="2409">
          <cell r="O2409">
            <v>0</v>
          </cell>
        </row>
        <row r="2410">
          <cell r="O2410">
            <v>0</v>
          </cell>
        </row>
        <row r="2411">
          <cell r="O2411">
            <v>0</v>
          </cell>
        </row>
        <row r="2412">
          <cell r="O2412">
            <v>0</v>
          </cell>
        </row>
        <row r="2413">
          <cell r="O2413">
            <v>0</v>
          </cell>
        </row>
        <row r="2414">
          <cell r="O2414">
            <v>0</v>
          </cell>
        </row>
        <row r="2415">
          <cell r="O2415">
            <v>0</v>
          </cell>
        </row>
        <row r="2416">
          <cell r="O2416">
            <v>0</v>
          </cell>
        </row>
        <row r="2417">
          <cell r="O2417">
            <v>0</v>
          </cell>
        </row>
        <row r="2418">
          <cell r="O2418">
            <v>0</v>
          </cell>
        </row>
        <row r="2419">
          <cell r="O2419">
            <v>0</v>
          </cell>
        </row>
        <row r="2420">
          <cell r="O2420">
            <v>0</v>
          </cell>
        </row>
        <row r="2421">
          <cell r="O2421">
            <v>0</v>
          </cell>
        </row>
        <row r="2422">
          <cell r="O2422">
            <v>0</v>
          </cell>
        </row>
        <row r="2423">
          <cell r="O2423">
            <v>0</v>
          </cell>
        </row>
        <row r="2424">
          <cell r="O2424">
            <v>0</v>
          </cell>
        </row>
        <row r="2425">
          <cell r="O2425">
            <v>0</v>
          </cell>
        </row>
        <row r="2426">
          <cell r="O2426">
            <v>0</v>
          </cell>
        </row>
        <row r="2427">
          <cell r="O2427">
            <v>0</v>
          </cell>
        </row>
        <row r="2428">
          <cell r="O2428">
            <v>0</v>
          </cell>
        </row>
        <row r="2429">
          <cell r="O2429">
            <v>0</v>
          </cell>
        </row>
        <row r="2430">
          <cell r="O2430">
            <v>0</v>
          </cell>
        </row>
        <row r="2431">
          <cell r="O2431">
            <v>0</v>
          </cell>
        </row>
        <row r="2432">
          <cell r="O2432">
            <v>0</v>
          </cell>
        </row>
        <row r="2433">
          <cell r="O2433">
            <v>0</v>
          </cell>
        </row>
        <row r="2434">
          <cell r="O2434">
            <v>0</v>
          </cell>
        </row>
        <row r="2435">
          <cell r="O2435">
            <v>0</v>
          </cell>
        </row>
        <row r="2436">
          <cell r="O2436">
            <v>0</v>
          </cell>
        </row>
        <row r="2437">
          <cell r="O2437">
            <v>0</v>
          </cell>
        </row>
        <row r="2438">
          <cell r="O2438">
            <v>0</v>
          </cell>
        </row>
        <row r="2439">
          <cell r="O2439">
            <v>0</v>
          </cell>
        </row>
        <row r="2440">
          <cell r="O2440">
            <v>0</v>
          </cell>
        </row>
        <row r="2441">
          <cell r="O2441">
            <v>0</v>
          </cell>
        </row>
        <row r="2442">
          <cell r="O2442">
            <v>0</v>
          </cell>
        </row>
        <row r="2443">
          <cell r="O2443">
            <v>0</v>
          </cell>
        </row>
        <row r="2444">
          <cell r="O2444">
            <v>0</v>
          </cell>
        </row>
        <row r="2445">
          <cell r="O2445">
            <v>0</v>
          </cell>
        </row>
        <row r="2446">
          <cell r="O2446">
            <v>0</v>
          </cell>
        </row>
        <row r="2447">
          <cell r="O2447">
            <v>0</v>
          </cell>
        </row>
        <row r="2448">
          <cell r="O2448">
            <v>0</v>
          </cell>
        </row>
        <row r="2449">
          <cell r="O2449">
            <v>0</v>
          </cell>
        </row>
        <row r="2450">
          <cell r="O2450">
            <v>0</v>
          </cell>
        </row>
        <row r="2451">
          <cell r="O2451">
            <v>0</v>
          </cell>
        </row>
        <row r="2452">
          <cell r="O2452">
            <v>0</v>
          </cell>
        </row>
        <row r="2453">
          <cell r="O2453">
            <v>0</v>
          </cell>
        </row>
        <row r="2454">
          <cell r="O2454">
            <v>0</v>
          </cell>
        </row>
        <row r="2455">
          <cell r="O2455">
            <v>0</v>
          </cell>
        </row>
        <row r="2456">
          <cell r="O2456">
            <v>0</v>
          </cell>
        </row>
        <row r="2457">
          <cell r="O2457">
            <v>0</v>
          </cell>
        </row>
        <row r="2458">
          <cell r="O2458">
            <v>0</v>
          </cell>
        </row>
        <row r="2459">
          <cell r="O2459">
            <v>0</v>
          </cell>
        </row>
        <row r="2460">
          <cell r="O2460">
            <v>0</v>
          </cell>
        </row>
        <row r="2461">
          <cell r="O2461">
            <v>0</v>
          </cell>
        </row>
        <row r="2462">
          <cell r="O2462">
            <v>0</v>
          </cell>
        </row>
        <row r="2463">
          <cell r="O2463">
            <v>0</v>
          </cell>
        </row>
        <row r="2464">
          <cell r="O2464">
            <v>0</v>
          </cell>
        </row>
        <row r="2465">
          <cell r="O2465">
            <v>0</v>
          </cell>
        </row>
        <row r="2466">
          <cell r="O2466">
            <v>0</v>
          </cell>
        </row>
        <row r="2467">
          <cell r="O2467">
            <v>0</v>
          </cell>
        </row>
        <row r="2468">
          <cell r="O2468">
            <v>0</v>
          </cell>
        </row>
        <row r="2469">
          <cell r="O2469">
            <v>0</v>
          </cell>
        </row>
        <row r="2470">
          <cell r="O2470">
            <v>0</v>
          </cell>
        </row>
        <row r="2471">
          <cell r="O2471">
            <v>0</v>
          </cell>
        </row>
        <row r="2472">
          <cell r="O2472">
            <v>0</v>
          </cell>
        </row>
        <row r="2473">
          <cell r="O2473">
            <v>0</v>
          </cell>
        </row>
        <row r="2474">
          <cell r="O2474">
            <v>0</v>
          </cell>
        </row>
        <row r="2475">
          <cell r="O2475">
            <v>0</v>
          </cell>
        </row>
        <row r="2476">
          <cell r="O2476">
            <v>0</v>
          </cell>
        </row>
        <row r="2477">
          <cell r="O2477">
            <v>0</v>
          </cell>
        </row>
        <row r="2478">
          <cell r="O2478">
            <v>0</v>
          </cell>
        </row>
        <row r="2479">
          <cell r="O2479">
            <v>0</v>
          </cell>
        </row>
        <row r="2480">
          <cell r="O2480">
            <v>0</v>
          </cell>
        </row>
        <row r="2481">
          <cell r="O2481">
            <v>0</v>
          </cell>
        </row>
        <row r="2482">
          <cell r="O2482">
            <v>0</v>
          </cell>
        </row>
        <row r="2483">
          <cell r="O2483">
            <v>0</v>
          </cell>
        </row>
        <row r="2484">
          <cell r="O2484">
            <v>0</v>
          </cell>
        </row>
        <row r="2485">
          <cell r="O2485">
            <v>0</v>
          </cell>
        </row>
        <row r="2486">
          <cell r="O2486">
            <v>0</v>
          </cell>
        </row>
        <row r="2487">
          <cell r="O2487">
            <v>0</v>
          </cell>
        </row>
        <row r="2488">
          <cell r="O2488">
            <v>0</v>
          </cell>
        </row>
        <row r="2489">
          <cell r="O2489">
            <v>0</v>
          </cell>
        </row>
        <row r="2490">
          <cell r="O2490">
            <v>0</v>
          </cell>
        </row>
        <row r="2491">
          <cell r="O2491">
            <v>0</v>
          </cell>
        </row>
        <row r="2492">
          <cell r="O2492">
            <v>0</v>
          </cell>
        </row>
        <row r="2493">
          <cell r="O2493">
            <v>0</v>
          </cell>
        </row>
        <row r="2494">
          <cell r="O2494">
            <v>0</v>
          </cell>
        </row>
        <row r="2495">
          <cell r="O2495">
            <v>0</v>
          </cell>
        </row>
        <row r="2496">
          <cell r="O2496">
            <v>0</v>
          </cell>
        </row>
        <row r="2497">
          <cell r="O2497">
            <v>0</v>
          </cell>
        </row>
        <row r="2498">
          <cell r="O2498">
            <v>0</v>
          </cell>
        </row>
        <row r="2499">
          <cell r="O2499">
            <v>0</v>
          </cell>
        </row>
        <row r="2500">
          <cell r="O2500">
            <v>0</v>
          </cell>
        </row>
        <row r="2501">
          <cell r="O2501">
            <v>0</v>
          </cell>
        </row>
        <row r="2502">
          <cell r="O2502">
            <v>0</v>
          </cell>
        </row>
        <row r="2503">
          <cell r="O2503">
            <v>0</v>
          </cell>
        </row>
        <row r="2504">
          <cell r="O2504">
            <v>0</v>
          </cell>
        </row>
        <row r="2505">
          <cell r="O2505">
            <v>0</v>
          </cell>
        </row>
        <row r="2506">
          <cell r="O2506">
            <v>0</v>
          </cell>
        </row>
        <row r="2507">
          <cell r="O2507">
            <v>0</v>
          </cell>
        </row>
        <row r="2508">
          <cell r="O2508">
            <v>0</v>
          </cell>
        </row>
        <row r="2509">
          <cell r="O2509">
            <v>0</v>
          </cell>
        </row>
        <row r="2510">
          <cell r="O2510">
            <v>0</v>
          </cell>
        </row>
        <row r="2511">
          <cell r="O2511">
            <v>0</v>
          </cell>
        </row>
        <row r="2512">
          <cell r="O2512">
            <v>0</v>
          </cell>
        </row>
        <row r="2513">
          <cell r="O2513">
            <v>0</v>
          </cell>
        </row>
        <row r="2514">
          <cell r="O2514">
            <v>0</v>
          </cell>
        </row>
        <row r="2515">
          <cell r="O2515">
            <v>0</v>
          </cell>
        </row>
        <row r="2516">
          <cell r="O2516">
            <v>0</v>
          </cell>
        </row>
        <row r="2517">
          <cell r="O2517">
            <v>0</v>
          </cell>
        </row>
        <row r="2518">
          <cell r="O2518">
            <v>0</v>
          </cell>
        </row>
        <row r="2519">
          <cell r="O2519">
            <v>0</v>
          </cell>
        </row>
        <row r="2520">
          <cell r="O2520">
            <v>0</v>
          </cell>
        </row>
        <row r="2521">
          <cell r="O2521">
            <v>0</v>
          </cell>
        </row>
        <row r="2522">
          <cell r="O2522">
            <v>0</v>
          </cell>
        </row>
        <row r="2523">
          <cell r="O2523">
            <v>0</v>
          </cell>
        </row>
        <row r="2524">
          <cell r="O2524">
            <v>0</v>
          </cell>
        </row>
        <row r="2525">
          <cell r="O2525">
            <v>0</v>
          </cell>
        </row>
        <row r="2526">
          <cell r="O2526">
            <v>0</v>
          </cell>
        </row>
        <row r="2527">
          <cell r="O2527">
            <v>0</v>
          </cell>
        </row>
        <row r="2528">
          <cell r="O2528">
            <v>0</v>
          </cell>
        </row>
        <row r="2529">
          <cell r="O2529">
            <v>0</v>
          </cell>
        </row>
        <row r="2530">
          <cell r="O2530">
            <v>0</v>
          </cell>
        </row>
        <row r="2531">
          <cell r="O2531">
            <v>0</v>
          </cell>
        </row>
        <row r="2532">
          <cell r="O2532">
            <v>0</v>
          </cell>
        </row>
        <row r="2533">
          <cell r="O2533">
            <v>0</v>
          </cell>
        </row>
        <row r="2534">
          <cell r="O2534">
            <v>0</v>
          </cell>
        </row>
        <row r="2535">
          <cell r="O2535">
            <v>0</v>
          </cell>
        </row>
        <row r="2536">
          <cell r="O2536">
            <v>0</v>
          </cell>
        </row>
        <row r="2537">
          <cell r="O2537">
            <v>0</v>
          </cell>
        </row>
        <row r="2538">
          <cell r="O2538">
            <v>0</v>
          </cell>
        </row>
        <row r="2539">
          <cell r="O2539">
            <v>0</v>
          </cell>
        </row>
        <row r="2540">
          <cell r="O2540">
            <v>0</v>
          </cell>
        </row>
        <row r="2541">
          <cell r="O2541">
            <v>0</v>
          </cell>
        </row>
        <row r="2542">
          <cell r="O2542">
            <v>0</v>
          </cell>
        </row>
        <row r="2543">
          <cell r="O2543">
            <v>0</v>
          </cell>
        </row>
        <row r="2544">
          <cell r="O2544">
            <v>0</v>
          </cell>
        </row>
        <row r="2545">
          <cell r="O2545">
            <v>0</v>
          </cell>
        </row>
        <row r="2546">
          <cell r="O2546">
            <v>0</v>
          </cell>
        </row>
        <row r="2547">
          <cell r="O2547">
            <v>0</v>
          </cell>
        </row>
        <row r="2548">
          <cell r="O2548">
            <v>0</v>
          </cell>
        </row>
        <row r="2549">
          <cell r="O2549">
            <v>0</v>
          </cell>
        </row>
        <row r="2550">
          <cell r="O2550">
            <v>0</v>
          </cell>
        </row>
        <row r="2551">
          <cell r="O2551">
            <v>0</v>
          </cell>
        </row>
        <row r="2552">
          <cell r="O2552">
            <v>0</v>
          </cell>
        </row>
        <row r="2553">
          <cell r="O2553">
            <v>0</v>
          </cell>
        </row>
        <row r="2554">
          <cell r="O2554">
            <v>0</v>
          </cell>
        </row>
        <row r="2555">
          <cell r="O2555">
            <v>0</v>
          </cell>
        </row>
        <row r="2556">
          <cell r="O2556">
            <v>0</v>
          </cell>
        </row>
        <row r="2557">
          <cell r="O2557">
            <v>0</v>
          </cell>
        </row>
        <row r="2558">
          <cell r="O2558">
            <v>0</v>
          </cell>
        </row>
        <row r="2559">
          <cell r="O2559">
            <v>0</v>
          </cell>
        </row>
        <row r="2560">
          <cell r="O2560">
            <v>0</v>
          </cell>
        </row>
        <row r="2561">
          <cell r="O2561">
            <v>0</v>
          </cell>
        </row>
        <row r="2562">
          <cell r="O2562">
            <v>0</v>
          </cell>
        </row>
        <row r="2563">
          <cell r="O2563">
            <v>0</v>
          </cell>
        </row>
        <row r="2564">
          <cell r="O2564">
            <v>0</v>
          </cell>
        </row>
        <row r="2565">
          <cell r="O2565">
            <v>0</v>
          </cell>
        </row>
        <row r="2566">
          <cell r="O2566">
            <v>0</v>
          </cell>
        </row>
        <row r="2567">
          <cell r="O2567">
            <v>0</v>
          </cell>
        </row>
        <row r="2568">
          <cell r="O2568">
            <v>0</v>
          </cell>
        </row>
        <row r="2569">
          <cell r="O2569">
            <v>0</v>
          </cell>
        </row>
        <row r="2570">
          <cell r="O2570">
            <v>0</v>
          </cell>
        </row>
        <row r="2571">
          <cell r="O2571">
            <v>0</v>
          </cell>
        </row>
        <row r="2572">
          <cell r="O2572">
            <v>0</v>
          </cell>
        </row>
        <row r="2573">
          <cell r="O2573">
            <v>0</v>
          </cell>
        </row>
        <row r="2574">
          <cell r="O2574">
            <v>0</v>
          </cell>
        </row>
        <row r="2575">
          <cell r="O2575">
            <v>0</v>
          </cell>
        </row>
        <row r="2576">
          <cell r="O2576">
            <v>0</v>
          </cell>
        </row>
        <row r="2577">
          <cell r="O2577">
            <v>0</v>
          </cell>
        </row>
        <row r="2578">
          <cell r="O2578">
            <v>0</v>
          </cell>
        </row>
        <row r="2579">
          <cell r="O2579">
            <v>0</v>
          </cell>
        </row>
        <row r="2580">
          <cell r="O2580">
            <v>0</v>
          </cell>
        </row>
        <row r="2581">
          <cell r="O2581">
            <v>0</v>
          </cell>
        </row>
        <row r="2582">
          <cell r="O2582">
            <v>0</v>
          </cell>
        </row>
        <row r="2583">
          <cell r="O2583">
            <v>0</v>
          </cell>
        </row>
        <row r="2584">
          <cell r="O2584">
            <v>0</v>
          </cell>
        </row>
        <row r="2585">
          <cell r="O2585">
            <v>0</v>
          </cell>
        </row>
        <row r="2586">
          <cell r="O2586">
            <v>0</v>
          </cell>
        </row>
        <row r="2587">
          <cell r="O2587">
            <v>0</v>
          </cell>
        </row>
        <row r="2588">
          <cell r="O2588">
            <v>0</v>
          </cell>
        </row>
        <row r="2589">
          <cell r="O2589">
            <v>0</v>
          </cell>
        </row>
        <row r="2590">
          <cell r="O2590">
            <v>0</v>
          </cell>
        </row>
        <row r="2591">
          <cell r="O2591">
            <v>0</v>
          </cell>
        </row>
        <row r="2592">
          <cell r="O2592">
            <v>0</v>
          </cell>
        </row>
        <row r="2593">
          <cell r="O2593">
            <v>0</v>
          </cell>
        </row>
        <row r="2594">
          <cell r="O2594">
            <v>0</v>
          </cell>
        </row>
        <row r="2595">
          <cell r="O2595">
            <v>0</v>
          </cell>
        </row>
        <row r="2596">
          <cell r="O2596">
            <v>0</v>
          </cell>
        </row>
        <row r="2597">
          <cell r="O2597">
            <v>0</v>
          </cell>
        </row>
        <row r="2598">
          <cell r="O2598">
            <v>0</v>
          </cell>
        </row>
        <row r="2599">
          <cell r="O2599">
            <v>0</v>
          </cell>
        </row>
        <row r="2600">
          <cell r="O2600">
            <v>0</v>
          </cell>
        </row>
        <row r="2601">
          <cell r="O2601">
            <v>0</v>
          </cell>
        </row>
        <row r="2602">
          <cell r="O2602">
            <v>0</v>
          </cell>
        </row>
        <row r="2603">
          <cell r="O2603">
            <v>0</v>
          </cell>
        </row>
        <row r="2604">
          <cell r="O2604">
            <v>0</v>
          </cell>
        </row>
        <row r="2605">
          <cell r="O2605">
            <v>0</v>
          </cell>
        </row>
        <row r="2606">
          <cell r="O2606">
            <v>0</v>
          </cell>
        </row>
        <row r="2607">
          <cell r="O2607">
            <v>0</v>
          </cell>
        </row>
        <row r="2608">
          <cell r="O2608">
            <v>0</v>
          </cell>
        </row>
        <row r="2609">
          <cell r="O2609">
            <v>0</v>
          </cell>
        </row>
        <row r="2610">
          <cell r="O2610">
            <v>0</v>
          </cell>
        </row>
        <row r="2611">
          <cell r="O2611">
            <v>0</v>
          </cell>
        </row>
        <row r="2612">
          <cell r="O2612">
            <v>0</v>
          </cell>
        </row>
        <row r="2613">
          <cell r="O2613">
            <v>0</v>
          </cell>
        </row>
        <row r="2614">
          <cell r="O2614">
            <v>0</v>
          </cell>
        </row>
        <row r="2615">
          <cell r="O2615">
            <v>0</v>
          </cell>
        </row>
        <row r="2616">
          <cell r="O2616">
            <v>0</v>
          </cell>
        </row>
        <row r="2617">
          <cell r="O2617">
            <v>0</v>
          </cell>
        </row>
        <row r="2618">
          <cell r="O2618">
            <v>0</v>
          </cell>
        </row>
        <row r="2619">
          <cell r="O2619">
            <v>0</v>
          </cell>
        </row>
        <row r="2620">
          <cell r="O2620">
            <v>0</v>
          </cell>
        </row>
        <row r="2621">
          <cell r="O2621">
            <v>0</v>
          </cell>
        </row>
        <row r="2622">
          <cell r="O2622">
            <v>0</v>
          </cell>
        </row>
        <row r="2623">
          <cell r="O2623">
            <v>0</v>
          </cell>
        </row>
        <row r="2624">
          <cell r="O2624">
            <v>0</v>
          </cell>
        </row>
        <row r="2625">
          <cell r="O2625">
            <v>0</v>
          </cell>
        </row>
        <row r="2626">
          <cell r="O2626">
            <v>0</v>
          </cell>
        </row>
        <row r="2627">
          <cell r="O2627">
            <v>0</v>
          </cell>
        </row>
        <row r="2628">
          <cell r="O2628">
            <v>0</v>
          </cell>
        </row>
        <row r="2629">
          <cell r="O2629">
            <v>0</v>
          </cell>
        </row>
        <row r="2630">
          <cell r="O2630">
            <v>0</v>
          </cell>
        </row>
        <row r="2631">
          <cell r="O2631">
            <v>0</v>
          </cell>
        </row>
        <row r="2632">
          <cell r="O2632">
            <v>0</v>
          </cell>
        </row>
        <row r="2633">
          <cell r="O2633">
            <v>0</v>
          </cell>
        </row>
        <row r="2634">
          <cell r="O2634">
            <v>0</v>
          </cell>
        </row>
        <row r="2635">
          <cell r="O2635">
            <v>0</v>
          </cell>
        </row>
        <row r="2636">
          <cell r="O2636">
            <v>0</v>
          </cell>
        </row>
        <row r="2637">
          <cell r="O2637">
            <v>0</v>
          </cell>
        </row>
        <row r="2638">
          <cell r="O2638">
            <v>0</v>
          </cell>
        </row>
        <row r="2639">
          <cell r="O2639">
            <v>0</v>
          </cell>
        </row>
        <row r="2640">
          <cell r="O2640">
            <v>0</v>
          </cell>
        </row>
        <row r="2641">
          <cell r="O2641">
            <v>0</v>
          </cell>
        </row>
        <row r="2642">
          <cell r="O2642">
            <v>0</v>
          </cell>
        </row>
        <row r="2643">
          <cell r="O2643">
            <v>0</v>
          </cell>
        </row>
        <row r="2644">
          <cell r="O2644">
            <v>0</v>
          </cell>
        </row>
        <row r="2645">
          <cell r="O2645">
            <v>0</v>
          </cell>
        </row>
        <row r="2646">
          <cell r="O2646">
            <v>0</v>
          </cell>
        </row>
        <row r="2647">
          <cell r="O2647">
            <v>0</v>
          </cell>
        </row>
        <row r="2648">
          <cell r="O2648">
            <v>0</v>
          </cell>
        </row>
        <row r="2649">
          <cell r="O2649">
            <v>0</v>
          </cell>
        </row>
        <row r="2650">
          <cell r="O2650">
            <v>0</v>
          </cell>
        </row>
        <row r="2651">
          <cell r="O2651">
            <v>0</v>
          </cell>
        </row>
        <row r="2652">
          <cell r="O2652">
            <v>0</v>
          </cell>
        </row>
        <row r="2653">
          <cell r="O2653">
            <v>0</v>
          </cell>
        </row>
        <row r="2654">
          <cell r="O2654">
            <v>0</v>
          </cell>
        </row>
        <row r="2655">
          <cell r="O2655">
            <v>0</v>
          </cell>
        </row>
        <row r="2656">
          <cell r="O2656">
            <v>0</v>
          </cell>
        </row>
        <row r="2657">
          <cell r="O2657">
            <v>0</v>
          </cell>
        </row>
        <row r="2658">
          <cell r="O2658">
            <v>0</v>
          </cell>
        </row>
        <row r="2659">
          <cell r="O2659">
            <v>0</v>
          </cell>
        </row>
        <row r="2660">
          <cell r="O2660">
            <v>0</v>
          </cell>
        </row>
        <row r="2661">
          <cell r="O2661">
            <v>0</v>
          </cell>
        </row>
        <row r="2662">
          <cell r="O2662">
            <v>0</v>
          </cell>
        </row>
        <row r="2663">
          <cell r="O2663">
            <v>0</v>
          </cell>
        </row>
        <row r="2664">
          <cell r="O2664">
            <v>0</v>
          </cell>
        </row>
        <row r="2665">
          <cell r="O2665">
            <v>0</v>
          </cell>
        </row>
        <row r="2666">
          <cell r="O2666">
            <v>0</v>
          </cell>
        </row>
        <row r="2667">
          <cell r="O2667">
            <v>0</v>
          </cell>
        </row>
        <row r="2668">
          <cell r="O2668">
            <v>0</v>
          </cell>
        </row>
        <row r="2669">
          <cell r="O2669">
            <v>0</v>
          </cell>
        </row>
        <row r="2670">
          <cell r="O2670">
            <v>0</v>
          </cell>
        </row>
        <row r="2671">
          <cell r="O2671">
            <v>0</v>
          </cell>
        </row>
        <row r="2672">
          <cell r="O2672">
            <v>0</v>
          </cell>
        </row>
        <row r="2673">
          <cell r="O2673">
            <v>0</v>
          </cell>
        </row>
        <row r="2674">
          <cell r="O2674">
            <v>0</v>
          </cell>
        </row>
        <row r="2675">
          <cell r="O2675">
            <v>0</v>
          </cell>
        </row>
        <row r="2676">
          <cell r="O2676">
            <v>0</v>
          </cell>
        </row>
        <row r="2677">
          <cell r="O2677">
            <v>0</v>
          </cell>
        </row>
        <row r="2678">
          <cell r="O2678">
            <v>0</v>
          </cell>
        </row>
        <row r="2679">
          <cell r="O2679">
            <v>0</v>
          </cell>
        </row>
        <row r="2680">
          <cell r="O2680">
            <v>0</v>
          </cell>
        </row>
        <row r="2681">
          <cell r="O2681">
            <v>0</v>
          </cell>
        </row>
        <row r="2682">
          <cell r="O2682">
            <v>0</v>
          </cell>
        </row>
        <row r="2683">
          <cell r="O2683">
            <v>0</v>
          </cell>
        </row>
        <row r="2684">
          <cell r="O2684">
            <v>0</v>
          </cell>
        </row>
        <row r="2685">
          <cell r="O2685">
            <v>0</v>
          </cell>
        </row>
        <row r="2686">
          <cell r="O2686">
            <v>0</v>
          </cell>
        </row>
        <row r="2687">
          <cell r="O2687">
            <v>0</v>
          </cell>
        </row>
        <row r="2688">
          <cell r="O2688">
            <v>0</v>
          </cell>
        </row>
        <row r="2689">
          <cell r="O2689">
            <v>0</v>
          </cell>
        </row>
        <row r="2690">
          <cell r="O2690">
            <v>0</v>
          </cell>
        </row>
        <row r="2691">
          <cell r="O2691">
            <v>0</v>
          </cell>
        </row>
        <row r="2692">
          <cell r="O2692">
            <v>0</v>
          </cell>
        </row>
        <row r="2693">
          <cell r="O2693">
            <v>0</v>
          </cell>
        </row>
        <row r="2694">
          <cell r="O2694">
            <v>0</v>
          </cell>
        </row>
        <row r="2695">
          <cell r="O2695">
            <v>0</v>
          </cell>
        </row>
        <row r="2696">
          <cell r="O2696">
            <v>0</v>
          </cell>
        </row>
        <row r="2697">
          <cell r="O2697">
            <v>0</v>
          </cell>
        </row>
        <row r="2698">
          <cell r="O2698">
            <v>0</v>
          </cell>
        </row>
        <row r="2699">
          <cell r="O2699">
            <v>0</v>
          </cell>
        </row>
        <row r="2700">
          <cell r="O2700">
            <v>0</v>
          </cell>
        </row>
        <row r="2701">
          <cell r="O2701">
            <v>0</v>
          </cell>
        </row>
        <row r="2702">
          <cell r="O2702">
            <v>0</v>
          </cell>
        </row>
        <row r="2703">
          <cell r="O2703">
            <v>0</v>
          </cell>
        </row>
        <row r="2704">
          <cell r="O2704">
            <v>0</v>
          </cell>
        </row>
        <row r="2705">
          <cell r="O2705">
            <v>0</v>
          </cell>
        </row>
        <row r="2706">
          <cell r="O2706">
            <v>0</v>
          </cell>
        </row>
        <row r="2707">
          <cell r="O2707">
            <v>0</v>
          </cell>
        </row>
        <row r="2708">
          <cell r="O2708">
            <v>0</v>
          </cell>
        </row>
        <row r="2709">
          <cell r="O2709">
            <v>0</v>
          </cell>
        </row>
        <row r="2710">
          <cell r="O2710">
            <v>0</v>
          </cell>
        </row>
        <row r="2711">
          <cell r="O2711">
            <v>0</v>
          </cell>
        </row>
        <row r="2712">
          <cell r="O2712">
            <v>0</v>
          </cell>
        </row>
        <row r="2713">
          <cell r="O2713">
            <v>0</v>
          </cell>
        </row>
        <row r="2714">
          <cell r="O2714">
            <v>0</v>
          </cell>
        </row>
        <row r="2715">
          <cell r="O2715">
            <v>0</v>
          </cell>
        </row>
        <row r="2716">
          <cell r="O2716">
            <v>0</v>
          </cell>
        </row>
        <row r="2717">
          <cell r="O2717">
            <v>0</v>
          </cell>
        </row>
        <row r="2718">
          <cell r="O2718">
            <v>0</v>
          </cell>
        </row>
        <row r="2719">
          <cell r="O2719">
            <v>0</v>
          </cell>
        </row>
        <row r="2720">
          <cell r="O2720">
            <v>0</v>
          </cell>
        </row>
        <row r="2721">
          <cell r="O2721">
            <v>0</v>
          </cell>
        </row>
        <row r="2722">
          <cell r="O2722">
            <v>0</v>
          </cell>
        </row>
        <row r="2723">
          <cell r="O2723">
            <v>0</v>
          </cell>
        </row>
        <row r="2724">
          <cell r="O2724">
            <v>0</v>
          </cell>
        </row>
        <row r="2725">
          <cell r="O2725">
            <v>0</v>
          </cell>
        </row>
        <row r="2726">
          <cell r="O2726">
            <v>0</v>
          </cell>
        </row>
        <row r="2727">
          <cell r="O2727">
            <v>0</v>
          </cell>
        </row>
        <row r="2728">
          <cell r="O2728">
            <v>0</v>
          </cell>
        </row>
        <row r="2729">
          <cell r="O2729">
            <v>0</v>
          </cell>
        </row>
        <row r="2730">
          <cell r="O2730">
            <v>0</v>
          </cell>
        </row>
        <row r="2731">
          <cell r="O2731">
            <v>0</v>
          </cell>
        </row>
        <row r="2732">
          <cell r="O2732">
            <v>0</v>
          </cell>
        </row>
        <row r="2733">
          <cell r="O2733">
            <v>0</v>
          </cell>
        </row>
        <row r="2734">
          <cell r="O2734">
            <v>0</v>
          </cell>
        </row>
        <row r="2735">
          <cell r="O2735">
            <v>0</v>
          </cell>
        </row>
        <row r="2736">
          <cell r="O2736">
            <v>0</v>
          </cell>
        </row>
        <row r="2737">
          <cell r="O2737">
            <v>0</v>
          </cell>
        </row>
        <row r="2738">
          <cell r="O2738">
            <v>0</v>
          </cell>
        </row>
        <row r="2739">
          <cell r="O2739">
            <v>0</v>
          </cell>
        </row>
        <row r="2740">
          <cell r="O2740">
            <v>0</v>
          </cell>
        </row>
        <row r="2741">
          <cell r="O2741">
            <v>0</v>
          </cell>
        </row>
        <row r="2742">
          <cell r="O2742">
            <v>0</v>
          </cell>
        </row>
        <row r="2743">
          <cell r="O2743">
            <v>0</v>
          </cell>
        </row>
        <row r="2744">
          <cell r="O2744">
            <v>0</v>
          </cell>
        </row>
        <row r="2745">
          <cell r="O2745">
            <v>0</v>
          </cell>
        </row>
        <row r="2746">
          <cell r="O2746">
            <v>0</v>
          </cell>
        </row>
        <row r="2747">
          <cell r="O2747">
            <v>0</v>
          </cell>
        </row>
        <row r="2748">
          <cell r="O2748">
            <v>0</v>
          </cell>
        </row>
        <row r="2749">
          <cell r="O2749">
            <v>0</v>
          </cell>
        </row>
        <row r="2750">
          <cell r="O2750">
            <v>0</v>
          </cell>
        </row>
        <row r="2751">
          <cell r="O2751">
            <v>0</v>
          </cell>
        </row>
        <row r="2752">
          <cell r="O2752">
            <v>0</v>
          </cell>
        </row>
        <row r="2753">
          <cell r="O2753">
            <v>0</v>
          </cell>
        </row>
        <row r="2754">
          <cell r="O2754">
            <v>0</v>
          </cell>
        </row>
        <row r="2755">
          <cell r="O2755">
            <v>0</v>
          </cell>
        </row>
        <row r="2756">
          <cell r="O2756">
            <v>0</v>
          </cell>
        </row>
        <row r="2757">
          <cell r="O2757">
            <v>0</v>
          </cell>
        </row>
        <row r="2758">
          <cell r="O2758">
            <v>0</v>
          </cell>
        </row>
        <row r="2759">
          <cell r="O2759">
            <v>0</v>
          </cell>
        </row>
        <row r="2760">
          <cell r="O2760">
            <v>0</v>
          </cell>
        </row>
        <row r="2761">
          <cell r="O2761">
            <v>0</v>
          </cell>
        </row>
        <row r="2762">
          <cell r="O2762">
            <v>0</v>
          </cell>
        </row>
        <row r="2763">
          <cell r="O2763">
            <v>0</v>
          </cell>
        </row>
        <row r="2764">
          <cell r="O2764">
            <v>0</v>
          </cell>
        </row>
        <row r="2765">
          <cell r="O2765">
            <v>0</v>
          </cell>
        </row>
        <row r="2766">
          <cell r="O2766">
            <v>0</v>
          </cell>
        </row>
        <row r="2767">
          <cell r="O2767">
            <v>0</v>
          </cell>
        </row>
        <row r="2768">
          <cell r="O2768">
            <v>0</v>
          </cell>
        </row>
        <row r="2769">
          <cell r="O2769">
            <v>0</v>
          </cell>
        </row>
        <row r="2770">
          <cell r="O2770">
            <v>0</v>
          </cell>
        </row>
        <row r="2771">
          <cell r="O2771">
            <v>0</v>
          </cell>
        </row>
        <row r="2772">
          <cell r="O2772">
            <v>0</v>
          </cell>
        </row>
        <row r="2773">
          <cell r="O2773">
            <v>0</v>
          </cell>
        </row>
        <row r="2774">
          <cell r="O2774">
            <v>0</v>
          </cell>
        </row>
        <row r="2775">
          <cell r="O2775">
            <v>0</v>
          </cell>
        </row>
        <row r="2776">
          <cell r="O2776">
            <v>0</v>
          </cell>
        </row>
        <row r="2777">
          <cell r="O2777">
            <v>0</v>
          </cell>
        </row>
        <row r="2778">
          <cell r="O2778">
            <v>0</v>
          </cell>
        </row>
        <row r="2779">
          <cell r="O2779">
            <v>0</v>
          </cell>
        </row>
        <row r="2780">
          <cell r="O2780">
            <v>0</v>
          </cell>
        </row>
        <row r="2781">
          <cell r="O2781">
            <v>0</v>
          </cell>
        </row>
        <row r="2782">
          <cell r="O2782">
            <v>0</v>
          </cell>
        </row>
        <row r="2783">
          <cell r="O2783">
            <v>0</v>
          </cell>
        </row>
        <row r="2784">
          <cell r="O2784">
            <v>0</v>
          </cell>
        </row>
        <row r="2785">
          <cell r="O2785">
            <v>0</v>
          </cell>
        </row>
        <row r="2786">
          <cell r="O2786">
            <v>0</v>
          </cell>
        </row>
        <row r="2787">
          <cell r="O2787">
            <v>0</v>
          </cell>
        </row>
        <row r="2788">
          <cell r="O2788">
            <v>0</v>
          </cell>
        </row>
        <row r="2789">
          <cell r="O2789">
            <v>0</v>
          </cell>
        </row>
        <row r="2790">
          <cell r="O2790">
            <v>0</v>
          </cell>
        </row>
        <row r="2791">
          <cell r="O2791">
            <v>0</v>
          </cell>
        </row>
        <row r="2792">
          <cell r="O2792">
            <v>0</v>
          </cell>
        </row>
        <row r="2793">
          <cell r="O2793">
            <v>0</v>
          </cell>
        </row>
        <row r="2794">
          <cell r="O2794">
            <v>0</v>
          </cell>
        </row>
        <row r="2795">
          <cell r="O2795">
            <v>0</v>
          </cell>
        </row>
        <row r="2796">
          <cell r="O2796">
            <v>0</v>
          </cell>
        </row>
        <row r="2797">
          <cell r="O2797">
            <v>0</v>
          </cell>
        </row>
        <row r="2798">
          <cell r="O2798">
            <v>0</v>
          </cell>
        </row>
        <row r="2799">
          <cell r="O2799">
            <v>0</v>
          </cell>
        </row>
        <row r="2800">
          <cell r="O2800">
            <v>0</v>
          </cell>
        </row>
        <row r="2801">
          <cell r="O2801">
            <v>0</v>
          </cell>
        </row>
        <row r="2802">
          <cell r="O2802">
            <v>0</v>
          </cell>
        </row>
        <row r="2803">
          <cell r="O2803">
            <v>0</v>
          </cell>
        </row>
        <row r="2804">
          <cell r="O2804">
            <v>0</v>
          </cell>
        </row>
        <row r="2805">
          <cell r="O2805">
            <v>0</v>
          </cell>
        </row>
        <row r="2806">
          <cell r="O2806">
            <v>0</v>
          </cell>
        </row>
        <row r="2807">
          <cell r="O2807">
            <v>0</v>
          </cell>
        </row>
        <row r="2808">
          <cell r="O2808">
            <v>0</v>
          </cell>
        </row>
        <row r="2809">
          <cell r="O2809">
            <v>0</v>
          </cell>
        </row>
        <row r="2810">
          <cell r="O2810">
            <v>0</v>
          </cell>
        </row>
        <row r="2811">
          <cell r="O2811">
            <v>0</v>
          </cell>
        </row>
        <row r="2812">
          <cell r="O2812">
            <v>0</v>
          </cell>
        </row>
        <row r="2813">
          <cell r="O2813">
            <v>0</v>
          </cell>
        </row>
        <row r="2814">
          <cell r="O2814">
            <v>0</v>
          </cell>
        </row>
        <row r="2815">
          <cell r="O2815">
            <v>0</v>
          </cell>
        </row>
        <row r="2816">
          <cell r="O2816">
            <v>0</v>
          </cell>
        </row>
        <row r="2817">
          <cell r="O2817">
            <v>0</v>
          </cell>
        </row>
        <row r="2818">
          <cell r="O2818">
            <v>0</v>
          </cell>
        </row>
        <row r="2819">
          <cell r="O2819">
            <v>0</v>
          </cell>
        </row>
        <row r="2820">
          <cell r="O2820">
            <v>0</v>
          </cell>
        </row>
        <row r="2821">
          <cell r="O2821">
            <v>0</v>
          </cell>
        </row>
        <row r="2822">
          <cell r="O2822">
            <v>0</v>
          </cell>
        </row>
        <row r="2823">
          <cell r="O2823">
            <v>0</v>
          </cell>
        </row>
        <row r="2824">
          <cell r="O2824">
            <v>0</v>
          </cell>
        </row>
        <row r="2825">
          <cell r="O2825">
            <v>0</v>
          </cell>
        </row>
        <row r="2826">
          <cell r="O2826">
            <v>0</v>
          </cell>
        </row>
        <row r="2827">
          <cell r="O2827">
            <v>0</v>
          </cell>
        </row>
        <row r="2828">
          <cell r="O2828">
            <v>0</v>
          </cell>
        </row>
        <row r="2829">
          <cell r="O2829">
            <v>0</v>
          </cell>
        </row>
        <row r="2830">
          <cell r="O2830">
            <v>0</v>
          </cell>
        </row>
        <row r="2831">
          <cell r="O2831">
            <v>0</v>
          </cell>
        </row>
        <row r="2832">
          <cell r="O2832">
            <v>0</v>
          </cell>
        </row>
        <row r="2833">
          <cell r="O2833">
            <v>0</v>
          </cell>
        </row>
        <row r="2834">
          <cell r="O2834">
            <v>0</v>
          </cell>
        </row>
        <row r="2835">
          <cell r="O2835">
            <v>0</v>
          </cell>
        </row>
        <row r="2836">
          <cell r="O2836">
            <v>0</v>
          </cell>
        </row>
        <row r="2837">
          <cell r="O2837">
            <v>0</v>
          </cell>
        </row>
        <row r="2838">
          <cell r="O2838">
            <v>0</v>
          </cell>
        </row>
        <row r="2839">
          <cell r="O2839">
            <v>0</v>
          </cell>
        </row>
        <row r="2840">
          <cell r="O2840">
            <v>0</v>
          </cell>
        </row>
        <row r="2841">
          <cell r="O2841">
            <v>0</v>
          </cell>
        </row>
        <row r="2842">
          <cell r="O2842">
            <v>0</v>
          </cell>
        </row>
        <row r="2843">
          <cell r="O2843">
            <v>0</v>
          </cell>
        </row>
        <row r="2844">
          <cell r="O2844">
            <v>0</v>
          </cell>
        </row>
        <row r="2845">
          <cell r="O2845">
            <v>0</v>
          </cell>
        </row>
        <row r="2846">
          <cell r="O2846">
            <v>0</v>
          </cell>
        </row>
        <row r="2847">
          <cell r="O2847">
            <v>0</v>
          </cell>
        </row>
        <row r="2848">
          <cell r="O2848">
            <v>0</v>
          </cell>
        </row>
        <row r="2849">
          <cell r="O2849">
            <v>0</v>
          </cell>
        </row>
        <row r="2850">
          <cell r="O2850">
            <v>0</v>
          </cell>
        </row>
        <row r="2851">
          <cell r="O2851">
            <v>0</v>
          </cell>
        </row>
        <row r="2852">
          <cell r="O2852">
            <v>0</v>
          </cell>
        </row>
        <row r="2853">
          <cell r="O2853">
            <v>0</v>
          </cell>
        </row>
        <row r="2854">
          <cell r="O2854">
            <v>0</v>
          </cell>
        </row>
        <row r="2855">
          <cell r="O2855">
            <v>0</v>
          </cell>
        </row>
        <row r="2856">
          <cell r="O2856">
            <v>0</v>
          </cell>
        </row>
        <row r="2857">
          <cell r="O2857">
            <v>0</v>
          </cell>
        </row>
        <row r="2858">
          <cell r="O2858">
            <v>0</v>
          </cell>
        </row>
        <row r="2859">
          <cell r="O2859">
            <v>0</v>
          </cell>
        </row>
        <row r="2860">
          <cell r="O2860">
            <v>0</v>
          </cell>
        </row>
        <row r="2861">
          <cell r="O2861">
            <v>0</v>
          </cell>
        </row>
        <row r="2862">
          <cell r="O2862">
            <v>0</v>
          </cell>
        </row>
        <row r="2863">
          <cell r="O2863">
            <v>0</v>
          </cell>
        </row>
        <row r="2864">
          <cell r="O2864">
            <v>0</v>
          </cell>
        </row>
        <row r="2865">
          <cell r="O2865">
            <v>0</v>
          </cell>
        </row>
        <row r="2866">
          <cell r="O2866">
            <v>0</v>
          </cell>
        </row>
        <row r="2867">
          <cell r="O2867">
            <v>0</v>
          </cell>
        </row>
        <row r="2868">
          <cell r="O2868">
            <v>0</v>
          </cell>
        </row>
        <row r="2869">
          <cell r="O2869">
            <v>0</v>
          </cell>
        </row>
        <row r="2870">
          <cell r="O2870">
            <v>0</v>
          </cell>
        </row>
        <row r="2871">
          <cell r="O2871">
            <v>0</v>
          </cell>
        </row>
        <row r="2872">
          <cell r="O2872">
            <v>0</v>
          </cell>
        </row>
        <row r="2873">
          <cell r="O2873">
            <v>0</v>
          </cell>
        </row>
        <row r="2874">
          <cell r="O2874">
            <v>0</v>
          </cell>
        </row>
        <row r="2875">
          <cell r="O2875">
            <v>0</v>
          </cell>
        </row>
        <row r="2876">
          <cell r="O2876">
            <v>0</v>
          </cell>
        </row>
        <row r="2877">
          <cell r="O2877">
            <v>0</v>
          </cell>
        </row>
        <row r="2878">
          <cell r="O2878">
            <v>0</v>
          </cell>
        </row>
        <row r="2879">
          <cell r="O2879">
            <v>0</v>
          </cell>
        </row>
        <row r="2880">
          <cell r="O2880">
            <v>0</v>
          </cell>
        </row>
        <row r="2881">
          <cell r="O2881">
            <v>0</v>
          </cell>
        </row>
        <row r="2882">
          <cell r="O2882">
            <v>0</v>
          </cell>
        </row>
        <row r="2883">
          <cell r="O2883">
            <v>0</v>
          </cell>
        </row>
        <row r="2884">
          <cell r="O2884">
            <v>0</v>
          </cell>
        </row>
        <row r="2885">
          <cell r="O2885">
            <v>0</v>
          </cell>
        </row>
        <row r="2886">
          <cell r="O2886">
            <v>0</v>
          </cell>
        </row>
        <row r="2887">
          <cell r="O2887">
            <v>0</v>
          </cell>
        </row>
        <row r="2888">
          <cell r="O2888">
            <v>0</v>
          </cell>
        </row>
        <row r="2889">
          <cell r="O2889">
            <v>0</v>
          </cell>
        </row>
        <row r="2890">
          <cell r="O2890">
            <v>0</v>
          </cell>
        </row>
        <row r="2891">
          <cell r="O2891">
            <v>0</v>
          </cell>
        </row>
        <row r="2892">
          <cell r="O2892">
            <v>0</v>
          </cell>
        </row>
        <row r="2893">
          <cell r="O2893">
            <v>0</v>
          </cell>
        </row>
        <row r="2894">
          <cell r="O2894">
            <v>0</v>
          </cell>
        </row>
        <row r="2895">
          <cell r="O2895">
            <v>0</v>
          </cell>
        </row>
        <row r="2896">
          <cell r="O2896">
            <v>0</v>
          </cell>
        </row>
        <row r="2897">
          <cell r="O2897">
            <v>0</v>
          </cell>
        </row>
        <row r="2898">
          <cell r="O2898">
            <v>0</v>
          </cell>
        </row>
        <row r="2899">
          <cell r="O2899">
            <v>0</v>
          </cell>
        </row>
        <row r="2900">
          <cell r="O2900">
            <v>0</v>
          </cell>
        </row>
        <row r="2901">
          <cell r="O2901">
            <v>0</v>
          </cell>
        </row>
        <row r="2902">
          <cell r="O2902">
            <v>0</v>
          </cell>
        </row>
        <row r="2903">
          <cell r="O2903">
            <v>0</v>
          </cell>
        </row>
        <row r="2904">
          <cell r="O2904">
            <v>0</v>
          </cell>
        </row>
        <row r="2905">
          <cell r="O2905">
            <v>0</v>
          </cell>
        </row>
        <row r="2906">
          <cell r="O2906">
            <v>0</v>
          </cell>
        </row>
        <row r="2907">
          <cell r="O2907">
            <v>0</v>
          </cell>
        </row>
        <row r="2908">
          <cell r="O2908">
            <v>0</v>
          </cell>
        </row>
        <row r="2909">
          <cell r="O2909">
            <v>0</v>
          </cell>
        </row>
        <row r="2910">
          <cell r="O2910">
            <v>0</v>
          </cell>
        </row>
        <row r="2911">
          <cell r="O2911">
            <v>0</v>
          </cell>
        </row>
        <row r="2912">
          <cell r="O2912">
            <v>0</v>
          </cell>
        </row>
        <row r="2913">
          <cell r="O2913">
            <v>0</v>
          </cell>
        </row>
        <row r="2914">
          <cell r="O2914">
            <v>0</v>
          </cell>
        </row>
        <row r="2915">
          <cell r="O2915">
            <v>0</v>
          </cell>
        </row>
        <row r="2916">
          <cell r="O2916">
            <v>0</v>
          </cell>
        </row>
        <row r="2917">
          <cell r="O2917">
            <v>0</v>
          </cell>
        </row>
        <row r="2918">
          <cell r="O2918">
            <v>0</v>
          </cell>
        </row>
        <row r="2919">
          <cell r="O2919">
            <v>0</v>
          </cell>
        </row>
        <row r="2920">
          <cell r="O2920">
            <v>0</v>
          </cell>
        </row>
        <row r="2921">
          <cell r="O2921">
            <v>0</v>
          </cell>
        </row>
        <row r="2922">
          <cell r="O2922">
            <v>0</v>
          </cell>
        </row>
        <row r="2923">
          <cell r="O2923">
            <v>0</v>
          </cell>
        </row>
        <row r="2924">
          <cell r="O2924">
            <v>0</v>
          </cell>
        </row>
        <row r="2925">
          <cell r="O2925">
            <v>0</v>
          </cell>
        </row>
        <row r="2926">
          <cell r="O2926">
            <v>0</v>
          </cell>
        </row>
        <row r="2927">
          <cell r="O2927">
            <v>0</v>
          </cell>
        </row>
        <row r="2928">
          <cell r="O2928">
            <v>0</v>
          </cell>
        </row>
        <row r="2929">
          <cell r="O2929">
            <v>0</v>
          </cell>
        </row>
        <row r="2930">
          <cell r="O2930">
            <v>0</v>
          </cell>
        </row>
        <row r="2931">
          <cell r="O2931">
            <v>0</v>
          </cell>
        </row>
        <row r="2932">
          <cell r="O2932">
            <v>0</v>
          </cell>
        </row>
        <row r="2933">
          <cell r="O2933">
            <v>0</v>
          </cell>
        </row>
        <row r="2934">
          <cell r="O2934">
            <v>0</v>
          </cell>
        </row>
        <row r="2935">
          <cell r="O2935">
            <v>0</v>
          </cell>
        </row>
        <row r="2936">
          <cell r="O2936">
            <v>0</v>
          </cell>
        </row>
        <row r="2937">
          <cell r="O2937">
            <v>0</v>
          </cell>
        </row>
        <row r="2938">
          <cell r="O2938">
            <v>0</v>
          </cell>
        </row>
        <row r="2939">
          <cell r="O2939">
            <v>0</v>
          </cell>
        </row>
        <row r="2940">
          <cell r="O2940">
            <v>0</v>
          </cell>
        </row>
        <row r="2941">
          <cell r="O2941">
            <v>0</v>
          </cell>
        </row>
        <row r="2942">
          <cell r="O2942">
            <v>0</v>
          </cell>
        </row>
        <row r="2943">
          <cell r="O2943">
            <v>0</v>
          </cell>
        </row>
        <row r="2944">
          <cell r="O2944">
            <v>0</v>
          </cell>
        </row>
        <row r="2945">
          <cell r="O2945">
            <v>0</v>
          </cell>
        </row>
        <row r="2946">
          <cell r="O2946">
            <v>0</v>
          </cell>
        </row>
        <row r="2947">
          <cell r="O2947">
            <v>0</v>
          </cell>
        </row>
        <row r="2948">
          <cell r="O2948">
            <v>0</v>
          </cell>
        </row>
        <row r="2949">
          <cell r="O2949">
            <v>0</v>
          </cell>
        </row>
        <row r="2950">
          <cell r="O2950">
            <v>0</v>
          </cell>
        </row>
        <row r="2951">
          <cell r="O2951">
            <v>0</v>
          </cell>
        </row>
        <row r="2952">
          <cell r="O2952">
            <v>0</v>
          </cell>
        </row>
        <row r="2953">
          <cell r="O2953">
            <v>0</v>
          </cell>
        </row>
        <row r="2954">
          <cell r="O2954">
            <v>0</v>
          </cell>
        </row>
        <row r="2955">
          <cell r="O2955">
            <v>0</v>
          </cell>
        </row>
        <row r="2956">
          <cell r="O2956">
            <v>0</v>
          </cell>
        </row>
        <row r="2957">
          <cell r="O2957">
            <v>0</v>
          </cell>
        </row>
        <row r="2958">
          <cell r="O2958">
            <v>0</v>
          </cell>
        </row>
        <row r="2959">
          <cell r="O2959">
            <v>0</v>
          </cell>
        </row>
        <row r="2960">
          <cell r="O2960">
            <v>0</v>
          </cell>
        </row>
        <row r="2961">
          <cell r="O2961">
            <v>0</v>
          </cell>
        </row>
        <row r="2962">
          <cell r="O2962">
            <v>0</v>
          </cell>
        </row>
        <row r="2963">
          <cell r="O2963">
            <v>0</v>
          </cell>
        </row>
        <row r="2964">
          <cell r="O2964">
            <v>0</v>
          </cell>
        </row>
        <row r="2965">
          <cell r="O2965">
            <v>0</v>
          </cell>
        </row>
        <row r="2966">
          <cell r="O2966">
            <v>0</v>
          </cell>
        </row>
        <row r="2967">
          <cell r="O2967">
            <v>0</v>
          </cell>
        </row>
        <row r="2968">
          <cell r="O2968">
            <v>0</v>
          </cell>
        </row>
        <row r="2969">
          <cell r="O2969">
            <v>0</v>
          </cell>
        </row>
        <row r="2970">
          <cell r="O2970">
            <v>0</v>
          </cell>
        </row>
        <row r="2971">
          <cell r="O2971">
            <v>0</v>
          </cell>
        </row>
        <row r="2972">
          <cell r="O2972">
            <v>0</v>
          </cell>
        </row>
        <row r="2973">
          <cell r="O2973">
            <v>0</v>
          </cell>
        </row>
        <row r="2974">
          <cell r="O2974">
            <v>0</v>
          </cell>
        </row>
        <row r="2975">
          <cell r="O2975">
            <v>0</v>
          </cell>
        </row>
        <row r="2976">
          <cell r="O2976">
            <v>0</v>
          </cell>
        </row>
        <row r="2977">
          <cell r="O2977">
            <v>0</v>
          </cell>
        </row>
        <row r="2978">
          <cell r="O2978">
            <v>0</v>
          </cell>
        </row>
        <row r="2979">
          <cell r="O2979">
            <v>0</v>
          </cell>
        </row>
        <row r="2980">
          <cell r="O2980">
            <v>0</v>
          </cell>
        </row>
        <row r="2981">
          <cell r="O2981">
            <v>0</v>
          </cell>
        </row>
        <row r="2982">
          <cell r="O2982">
            <v>0</v>
          </cell>
        </row>
        <row r="2983">
          <cell r="O2983">
            <v>0</v>
          </cell>
        </row>
        <row r="2984">
          <cell r="O2984">
            <v>0</v>
          </cell>
        </row>
        <row r="2985">
          <cell r="O2985">
            <v>0</v>
          </cell>
        </row>
        <row r="2986">
          <cell r="O2986">
            <v>0</v>
          </cell>
        </row>
        <row r="2987">
          <cell r="O2987">
            <v>0</v>
          </cell>
        </row>
        <row r="2988">
          <cell r="O2988">
            <v>0</v>
          </cell>
        </row>
        <row r="2989">
          <cell r="O2989">
            <v>0</v>
          </cell>
        </row>
        <row r="2990">
          <cell r="O2990">
            <v>0</v>
          </cell>
        </row>
        <row r="2991">
          <cell r="O2991">
            <v>0</v>
          </cell>
        </row>
        <row r="2992">
          <cell r="O2992">
            <v>0</v>
          </cell>
        </row>
        <row r="2993">
          <cell r="O2993">
            <v>0</v>
          </cell>
        </row>
        <row r="2994">
          <cell r="O2994">
            <v>0</v>
          </cell>
        </row>
        <row r="2995">
          <cell r="O2995">
            <v>0</v>
          </cell>
        </row>
        <row r="2996">
          <cell r="O2996">
            <v>0</v>
          </cell>
        </row>
        <row r="2997">
          <cell r="O2997">
            <v>0</v>
          </cell>
        </row>
        <row r="2998">
          <cell r="O2998">
            <v>0</v>
          </cell>
        </row>
        <row r="2999">
          <cell r="O2999">
            <v>0</v>
          </cell>
        </row>
        <row r="3000">
          <cell r="O3000">
            <v>0</v>
          </cell>
        </row>
        <row r="3001">
          <cell r="O3001">
            <v>0</v>
          </cell>
        </row>
        <row r="3002">
          <cell r="O3002">
            <v>0</v>
          </cell>
        </row>
        <row r="3003">
          <cell r="O3003">
            <v>0</v>
          </cell>
        </row>
        <row r="3004">
          <cell r="O3004">
            <v>0</v>
          </cell>
        </row>
        <row r="3005">
          <cell r="O3005">
            <v>0</v>
          </cell>
        </row>
        <row r="3006">
          <cell r="O3006">
            <v>0</v>
          </cell>
        </row>
        <row r="3007">
          <cell r="O3007">
            <v>0</v>
          </cell>
        </row>
        <row r="3008">
          <cell r="O3008">
            <v>0</v>
          </cell>
        </row>
        <row r="3009">
          <cell r="O3009">
            <v>0</v>
          </cell>
        </row>
        <row r="3010">
          <cell r="O3010">
            <v>0</v>
          </cell>
        </row>
        <row r="3011">
          <cell r="O3011">
            <v>0</v>
          </cell>
        </row>
        <row r="3012">
          <cell r="O3012">
            <v>0</v>
          </cell>
        </row>
        <row r="3013">
          <cell r="O3013">
            <v>0</v>
          </cell>
        </row>
        <row r="3014">
          <cell r="O3014">
            <v>0</v>
          </cell>
        </row>
        <row r="3015">
          <cell r="O3015">
            <v>0</v>
          </cell>
        </row>
        <row r="3016">
          <cell r="O3016">
            <v>0</v>
          </cell>
        </row>
        <row r="3017">
          <cell r="O3017">
            <v>0</v>
          </cell>
        </row>
        <row r="3018">
          <cell r="O3018">
            <v>0</v>
          </cell>
        </row>
        <row r="3019">
          <cell r="O3019">
            <v>0</v>
          </cell>
        </row>
        <row r="3020">
          <cell r="O3020">
            <v>0</v>
          </cell>
        </row>
        <row r="3021">
          <cell r="O3021">
            <v>0</v>
          </cell>
        </row>
        <row r="3022">
          <cell r="O3022">
            <v>0</v>
          </cell>
        </row>
        <row r="3023">
          <cell r="O3023">
            <v>0</v>
          </cell>
        </row>
        <row r="3024">
          <cell r="O3024">
            <v>0</v>
          </cell>
        </row>
        <row r="3025">
          <cell r="O3025">
            <v>0</v>
          </cell>
        </row>
        <row r="3026">
          <cell r="O3026">
            <v>0</v>
          </cell>
        </row>
        <row r="3027">
          <cell r="O3027">
            <v>0</v>
          </cell>
        </row>
        <row r="3028">
          <cell r="O3028">
            <v>0</v>
          </cell>
        </row>
        <row r="3029">
          <cell r="O3029">
            <v>0</v>
          </cell>
        </row>
        <row r="3030">
          <cell r="O3030">
            <v>0</v>
          </cell>
        </row>
        <row r="3031">
          <cell r="O3031">
            <v>0</v>
          </cell>
        </row>
        <row r="3032">
          <cell r="O3032">
            <v>0</v>
          </cell>
        </row>
        <row r="3033">
          <cell r="O3033">
            <v>0</v>
          </cell>
        </row>
        <row r="3034">
          <cell r="O3034">
            <v>0</v>
          </cell>
        </row>
        <row r="3035">
          <cell r="O3035">
            <v>0</v>
          </cell>
        </row>
        <row r="3036">
          <cell r="O3036">
            <v>0</v>
          </cell>
        </row>
        <row r="3037">
          <cell r="O3037">
            <v>0</v>
          </cell>
        </row>
        <row r="3038">
          <cell r="O3038">
            <v>0</v>
          </cell>
        </row>
        <row r="3039">
          <cell r="O3039">
            <v>0</v>
          </cell>
        </row>
        <row r="3040">
          <cell r="O3040">
            <v>0</v>
          </cell>
        </row>
        <row r="3041">
          <cell r="O3041">
            <v>0</v>
          </cell>
        </row>
        <row r="3042">
          <cell r="O3042">
            <v>0</v>
          </cell>
        </row>
        <row r="3043">
          <cell r="O3043">
            <v>0</v>
          </cell>
        </row>
        <row r="3044">
          <cell r="O3044">
            <v>0</v>
          </cell>
        </row>
        <row r="3045">
          <cell r="O3045">
            <v>0</v>
          </cell>
        </row>
        <row r="3046">
          <cell r="O3046">
            <v>0</v>
          </cell>
        </row>
        <row r="3047">
          <cell r="O3047">
            <v>0</v>
          </cell>
        </row>
        <row r="3048">
          <cell r="O3048">
            <v>0</v>
          </cell>
        </row>
        <row r="3049">
          <cell r="O3049">
            <v>0</v>
          </cell>
        </row>
        <row r="3050">
          <cell r="O3050">
            <v>0</v>
          </cell>
        </row>
        <row r="3051">
          <cell r="O3051">
            <v>0</v>
          </cell>
        </row>
        <row r="3052">
          <cell r="O3052">
            <v>0</v>
          </cell>
        </row>
        <row r="3053">
          <cell r="O3053">
            <v>0</v>
          </cell>
        </row>
        <row r="3054">
          <cell r="O3054">
            <v>0</v>
          </cell>
        </row>
        <row r="3055">
          <cell r="O3055">
            <v>0</v>
          </cell>
        </row>
        <row r="3056">
          <cell r="O3056">
            <v>0</v>
          </cell>
        </row>
        <row r="3057">
          <cell r="O3057">
            <v>0</v>
          </cell>
        </row>
        <row r="3058">
          <cell r="O3058">
            <v>0</v>
          </cell>
        </row>
        <row r="3059">
          <cell r="O3059">
            <v>0</v>
          </cell>
        </row>
        <row r="3060">
          <cell r="O3060">
            <v>0</v>
          </cell>
        </row>
        <row r="3061">
          <cell r="O3061">
            <v>0</v>
          </cell>
        </row>
        <row r="3062">
          <cell r="O3062">
            <v>0</v>
          </cell>
        </row>
        <row r="3063">
          <cell r="O3063">
            <v>0</v>
          </cell>
        </row>
        <row r="3064">
          <cell r="O3064">
            <v>0</v>
          </cell>
        </row>
        <row r="3065">
          <cell r="O3065">
            <v>0</v>
          </cell>
        </row>
        <row r="3066">
          <cell r="O3066">
            <v>0</v>
          </cell>
        </row>
        <row r="3067">
          <cell r="O3067">
            <v>0</v>
          </cell>
        </row>
        <row r="3068">
          <cell r="O3068">
            <v>0</v>
          </cell>
        </row>
        <row r="3069">
          <cell r="O3069">
            <v>0</v>
          </cell>
        </row>
        <row r="3070">
          <cell r="O3070">
            <v>0</v>
          </cell>
        </row>
        <row r="3071">
          <cell r="O3071">
            <v>0</v>
          </cell>
        </row>
        <row r="3072">
          <cell r="O3072">
            <v>0</v>
          </cell>
        </row>
        <row r="3073">
          <cell r="O3073">
            <v>0</v>
          </cell>
        </row>
        <row r="3074">
          <cell r="O3074">
            <v>0</v>
          </cell>
        </row>
        <row r="3075">
          <cell r="O3075">
            <v>0</v>
          </cell>
        </row>
        <row r="3076">
          <cell r="O3076">
            <v>0</v>
          </cell>
        </row>
        <row r="3077">
          <cell r="O3077">
            <v>0</v>
          </cell>
        </row>
        <row r="3078">
          <cell r="O3078">
            <v>0</v>
          </cell>
        </row>
        <row r="3079">
          <cell r="O3079">
            <v>0</v>
          </cell>
        </row>
        <row r="3080">
          <cell r="O3080">
            <v>0</v>
          </cell>
        </row>
        <row r="3081">
          <cell r="O3081">
            <v>0</v>
          </cell>
        </row>
        <row r="3082">
          <cell r="O3082">
            <v>0</v>
          </cell>
        </row>
        <row r="3083">
          <cell r="O3083">
            <v>0</v>
          </cell>
        </row>
        <row r="3084">
          <cell r="O3084">
            <v>0</v>
          </cell>
        </row>
        <row r="3085">
          <cell r="O3085">
            <v>0</v>
          </cell>
        </row>
        <row r="3086">
          <cell r="O3086">
            <v>0</v>
          </cell>
        </row>
        <row r="3087">
          <cell r="O3087">
            <v>0</v>
          </cell>
        </row>
        <row r="3088">
          <cell r="O3088">
            <v>0</v>
          </cell>
        </row>
        <row r="3089">
          <cell r="O3089">
            <v>0</v>
          </cell>
        </row>
        <row r="3090">
          <cell r="O3090">
            <v>0</v>
          </cell>
        </row>
        <row r="3091">
          <cell r="O3091">
            <v>0</v>
          </cell>
        </row>
        <row r="3092">
          <cell r="O3092">
            <v>0</v>
          </cell>
        </row>
        <row r="3093">
          <cell r="O3093">
            <v>0</v>
          </cell>
        </row>
        <row r="3094">
          <cell r="O3094">
            <v>0</v>
          </cell>
        </row>
        <row r="3095">
          <cell r="O3095">
            <v>0</v>
          </cell>
        </row>
        <row r="3096">
          <cell r="O3096">
            <v>0</v>
          </cell>
        </row>
        <row r="3097">
          <cell r="O3097">
            <v>0</v>
          </cell>
        </row>
        <row r="3098">
          <cell r="O3098">
            <v>0</v>
          </cell>
        </row>
        <row r="3099">
          <cell r="O3099">
            <v>0</v>
          </cell>
        </row>
        <row r="3100">
          <cell r="O3100">
            <v>0</v>
          </cell>
        </row>
        <row r="3101">
          <cell r="O3101">
            <v>0</v>
          </cell>
        </row>
        <row r="3102">
          <cell r="O3102">
            <v>0</v>
          </cell>
        </row>
        <row r="3103">
          <cell r="O3103">
            <v>0</v>
          </cell>
        </row>
        <row r="3104">
          <cell r="O3104">
            <v>0</v>
          </cell>
        </row>
        <row r="3105">
          <cell r="O3105">
            <v>0</v>
          </cell>
        </row>
        <row r="3106">
          <cell r="O3106">
            <v>0</v>
          </cell>
        </row>
        <row r="3107">
          <cell r="O3107">
            <v>0</v>
          </cell>
        </row>
        <row r="3108">
          <cell r="O3108">
            <v>0</v>
          </cell>
        </row>
        <row r="3109">
          <cell r="O3109">
            <v>0</v>
          </cell>
        </row>
        <row r="3110">
          <cell r="O3110">
            <v>0</v>
          </cell>
        </row>
        <row r="3111">
          <cell r="O3111">
            <v>0</v>
          </cell>
        </row>
        <row r="3112">
          <cell r="O3112">
            <v>0</v>
          </cell>
        </row>
        <row r="3113">
          <cell r="O3113">
            <v>0</v>
          </cell>
        </row>
        <row r="3114">
          <cell r="O3114">
            <v>0</v>
          </cell>
        </row>
        <row r="3115">
          <cell r="O3115">
            <v>0</v>
          </cell>
        </row>
        <row r="3116">
          <cell r="O3116">
            <v>0</v>
          </cell>
        </row>
        <row r="3117">
          <cell r="O3117">
            <v>0</v>
          </cell>
        </row>
        <row r="3118">
          <cell r="O3118">
            <v>0</v>
          </cell>
        </row>
        <row r="3119">
          <cell r="O3119">
            <v>0</v>
          </cell>
        </row>
        <row r="3120">
          <cell r="O3120">
            <v>0</v>
          </cell>
        </row>
        <row r="3121">
          <cell r="O3121">
            <v>0</v>
          </cell>
        </row>
        <row r="3122">
          <cell r="O3122">
            <v>0</v>
          </cell>
        </row>
        <row r="3123">
          <cell r="O3123">
            <v>0</v>
          </cell>
        </row>
        <row r="3124">
          <cell r="O3124">
            <v>0</v>
          </cell>
        </row>
        <row r="3125">
          <cell r="O3125">
            <v>0</v>
          </cell>
        </row>
        <row r="3126">
          <cell r="O3126">
            <v>0</v>
          </cell>
        </row>
        <row r="3127">
          <cell r="O3127">
            <v>0</v>
          </cell>
        </row>
        <row r="3128">
          <cell r="O3128">
            <v>0</v>
          </cell>
        </row>
        <row r="3129">
          <cell r="O3129">
            <v>0</v>
          </cell>
        </row>
        <row r="3130">
          <cell r="O3130">
            <v>0</v>
          </cell>
        </row>
        <row r="3131">
          <cell r="O3131">
            <v>0</v>
          </cell>
        </row>
        <row r="3132">
          <cell r="O3132">
            <v>0</v>
          </cell>
        </row>
        <row r="3133">
          <cell r="O3133">
            <v>0</v>
          </cell>
        </row>
        <row r="3134">
          <cell r="O3134">
            <v>0</v>
          </cell>
        </row>
        <row r="3135">
          <cell r="O3135">
            <v>0</v>
          </cell>
        </row>
        <row r="3136">
          <cell r="O3136">
            <v>0</v>
          </cell>
        </row>
        <row r="3137">
          <cell r="O3137">
            <v>0</v>
          </cell>
        </row>
        <row r="3138">
          <cell r="O3138">
            <v>0</v>
          </cell>
        </row>
        <row r="3139">
          <cell r="O3139">
            <v>0</v>
          </cell>
        </row>
        <row r="3140">
          <cell r="O3140">
            <v>0</v>
          </cell>
        </row>
        <row r="3141">
          <cell r="O3141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Произв. прогр."/>
      <sheetName val="Бюджеты"/>
      <sheetName val="Субподрядчики"/>
      <sheetName val="Контрагенты"/>
      <sheetName val="Реестр конкурсов"/>
      <sheetName val="Реестр смет"/>
      <sheetName val="Реестр договоров"/>
      <sheetName val="Сводная таблица ко КС2"/>
      <sheetName val="Реестр КС-2"/>
      <sheetName val="Реестр проч. док-в"/>
      <sheetName val="Реестр учета затр. в хозсп."/>
      <sheetName val="О программе"/>
      <sheetName val="Реестр КС-3"/>
      <sheetName val="Справка ДЭПР"/>
      <sheetName val="справочники"/>
      <sheetName val="ИСХДАННЫЕ"/>
      <sheetName val="НОРМЫ"/>
      <sheetName val="TEHSHEET"/>
      <sheetName val="1.1"/>
      <sheetName val="12"/>
      <sheetName val="18.1"/>
      <sheetName val="19.1.1"/>
      <sheetName val="2.1"/>
      <sheetName val="21.1"/>
      <sheetName val="21.2.1"/>
      <sheetName val="7"/>
      <sheetName val="данные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I13" t="str">
            <v>1.1.1.1</v>
          </cell>
          <cell r="AF13" t="str">
            <v>Подряд</v>
          </cell>
          <cell r="AO13">
            <v>5.7</v>
          </cell>
          <cell r="AP13">
            <v>7.2</v>
          </cell>
          <cell r="AQ13">
            <v>7.2</v>
          </cell>
          <cell r="AR13">
            <v>6.048</v>
          </cell>
          <cell r="BB13">
            <v>18756</v>
          </cell>
          <cell r="BC13">
            <v>23500</v>
          </cell>
          <cell r="BD13">
            <v>23500</v>
          </cell>
          <cell r="BE13">
            <v>20000</v>
          </cell>
          <cell r="BS13" t="str">
            <v>Да</v>
          </cell>
        </row>
        <row r="14">
          <cell r="I14" t="str">
            <v>1.1.1.1</v>
          </cell>
          <cell r="AF14" t="str">
            <v>Подряд</v>
          </cell>
          <cell r="BS14" t="str">
            <v>Да</v>
          </cell>
        </row>
        <row r="15">
          <cell r="I15" t="str">
            <v>1.1.1.1</v>
          </cell>
          <cell r="AF15" t="str">
            <v>Подряд</v>
          </cell>
          <cell r="BS15" t="str">
            <v>Да</v>
          </cell>
        </row>
        <row r="16">
          <cell r="I16" t="str">
            <v>1.1.1.1</v>
          </cell>
          <cell r="AF16" t="str">
            <v>Подряд</v>
          </cell>
          <cell r="BS16" t="str">
            <v>Да</v>
          </cell>
        </row>
        <row r="17">
          <cell r="I17" t="str">
            <v>1.1.1.1</v>
          </cell>
          <cell r="AF17" t="str">
            <v>Подряд</v>
          </cell>
          <cell r="BS17" t="str">
            <v>Да</v>
          </cell>
        </row>
        <row r="18">
          <cell r="I18" t="str">
            <v>1.1.1.1</v>
          </cell>
          <cell r="AF18" t="str">
            <v>Подряд</v>
          </cell>
          <cell r="BS18" t="str">
            <v>Да</v>
          </cell>
        </row>
        <row r="19">
          <cell r="I19" t="str">
            <v>1.1.1.1</v>
          </cell>
          <cell r="AF19" t="str">
            <v>Подряд</v>
          </cell>
          <cell r="BS19" t="str">
            <v>Да</v>
          </cell>
        </row>
        <row r="20">
          <cell r="I20" t="str">
            <v>1.1.1.1</v>
          </cell>
          <cell r="AF20" t="str">
            <v>Подряд</v>
          </cell>
          <cell r="BS20" t="str">
            <v>Да</v>
          </cell>
        </row>
        <row r="21">
          <cell r="I21" t="str">
            <v>1.1.1.1</v>
          </cell>
          <cell r="AF21" t="str">
            <v>Подряд</v>
          </cell>
          <cell r="BS21" t="str">
            <v>Да</v>
          </cell>
        </row>
        <row r="22">
          <cell r="I22" t="str">
            <v>1.1.1.1</v>
          </cell>
          <cell r="AF22" t="str">
            <v>Подряд</v>
          </cell>
          <cell r="BS22" t="str">
            <v>Да</v>
          </cell>
        </row>
        <row r="23">
          <cell r="I23" t="str">
            <v>1.1.1.1</v>
          </cell>
          <cell r="AF23" t="str">
            <v>Подряд</v>
          </cell>
          <cell r="BS23" t="str">
            <v>Да</v>
          </cell>
        </row>
        <row r="24">
          <cell r="I24" t="str">
            <v>1.1.1.1</v>
          </cell>
          <cell r="AF24" t="str">
            <v>Подряд</v>
          </cell>
          <cell r="BS24" t="str">
            <v>Да</v>
          </cell>
        </row>
        <row r="25">
          <cell r="I25" t="str">
            <v>1.1.1.1</v>
          </cell>
          <cell r="AF25" t="str">
            <v>Подряд</v>
          </cell>
          <cell r="BS25" t="str">
            <v>Да</v>
          </cell>
        </row>
        <row r="26">
          <cell r="I26" t="str">
            <v>1.1.1.1</v>
          </cell>
          <cell r="AF26" t="str">
            <v>Подряд</v>
          </cell>
          <cell r="BS26" t="str">
            <v>Да</v>
          </cell>
        </row>
        <row r="27">
          <cell r="I27" t="str">
            <v>1.1.1.1</v>
          </cell>
          <cell r="AF27" t="str">
            <v>Подряд</v>
          </cell>
          <cell r="BS27" t="str">
            <v>Да</v>
          </cell>
        </row>
        <row r="28">
          <cell r="I28" t="str">
            <v>1.1.1.1</v>
          </cell>
          <cell r="AF28" t="str">
            <v>Подряд</v>
          </cell>
          <cell r="BS28" t="str">
            <v>Да</v>
          </cell>
        </row>
        <row r="29">
          <cell r="I29" t="str">
            <v>1.1.1.1</v>
          </cell>
          <cell r="AF29" t="str">
            <v>Подряд</v>
          </cell>
          <cell r="BS29" t="str">
            <v>Да</v>
          </cell>
        </row>
        <row r="30">
          <cell r="I30" t="str">
            <v>1.1.1.1</v>
          </cell>
          <cell r="AF30" t="str">
            <v>Подряд</v>
          </cell>
          <cell r="BS30" t="str">
            <v>Да</v>
          </cell>
        </row>
        <row r="31">
          <cell r="I31" t="str">
            <v>1.1.1.1</v>
          </cell>
          <cell r="AF31" t="str">
            <v>Подряд</v>
          </cell>
          <cell r="BS31" t="str">
            <v>Да</v>
          </cell>
        </row>
        <row r="32">
          <cell r="I32" t="str">
            <v>1.1.1.1</v>
          </cell>
          <cell r="AF32" t="str">
            <v>Подряд</v>
          </cell>
          <cell r="BS32" t="str">
            <v>Да</v>
          </cell>
        </row>
        <row r="33">
          <cell r="I33" t="str">
            <v>1.1.1.1</v>
          </cell>
          <cell r="AF33" t="str">
            <v>Подряд</v>
          </cell>
          <cell r="BS33" t="str">
            <v>Да</v>
          </cell>
        </row>
        <row r="34">
          <cell r="I34" t="str">
            <v>1.1.1.1</v>
          </cell>
          <cell r="AF34" t="str">
            <v>Подряд</v>
          </cell>
          <cell r="BS34" t="str">
            <v>Да</v>
          </cell>
        </row>
        <row r="35">
          <cell r="I35" t="str">
            <v>1.1.1.1</v>
          </cell>
          <cell r="AF35" t="str">
            <v>Подряд</v>
          </cell>
          <cell r="BS35" t="str">
            <v>Да</v>
          </cell>
        </row>
        <row r="36">
          <cell r="I36" t="str">
            <v>1.1.1.1</v>
          </cell>
          <cell r="AF36" t="str">
            <v>Подряд</v>
          </cell>
          <cell r="BS36" t="str">
            <v>Да</v>
          </cell>
        </row>
        <row r="37">
          <cell r="I37" t="str">
            <v>1.1.1.1</v>
          </cell>
          <cell r="AF37" t="str">
            <v>Подряд</v>
          </cell>
          <cell r="BS37" t="str">
            <v>Да</v>
          </cell>
        </row>
        <row r="38">
          <cell r="I38" t="str">
            <v>1.1.1.1</v>
          </cell>
          <cell r="AF38" t="str">
            <v>Подряд</v>
          </cell>
          <cell r="BS38" t="str">
            <v>Да</v>
          </cell>
        </row>
        <row r="39">
          <cell r="I39" t="str">
            <v>1.1.1.1</v>
          </cell>
          <cell r="AF39" t="str">
            <v>Подряд</v>
          </cell>
          <cell r="BS39" t="str">
            <v>Да</v>
          </cell>
        </row>
        <row r="40">
          <cell r="I40" t="str">
            <v>1.1.1.1</v>
          </cell>
          <cell r="AF40" t="str">
            <v>Подряд</v>
          </cell>
          <cell r="BS40" t="str">
            <v>Да</v>
          </cell>
        </row>
        <row r="41">
          <cell r="I41" t="str">
            <v>1.1.1.1</v>
          </cell>
          <cell r="AF41" t="str">
            <v>Подряд</v>
          </cell>
          <cell r="BS41" t="str">
            <v>Да</v>
          </cell>
        </row>
        <row r="42">
          <cell r="I42" t="str">
            <v>1.1.1.1</v>
          </cell>
          <cell r="AF42" t="str">
            <v>Подряд</v>
          </cell>
          <cell r="BS42" t="str">
            <v>Да</v>
          </cell>
        </row>
        <row r="43">
          <cell r="I43" t="str">
            <v>1.1.1.1</v>
          </cell>
          <cell r="AF43" t="str">
            <v>Подряд</v>
          </cell>
          <cell r="BS43" t="str">
            <v>Да</v>
          </cell>
        </row>
        <row r="44">
          <cell r="I44" t="str">
            <v>1.1.1.1</v>
          </cell>
          <cell r="AF44" t="str">
            <v>Подряд</v>
          </cell>
          <cell r="BS44" t="str">
            <v>Да</v>
          </cell>
        </row>
        <row r="45">
          <cell r="I45" t="str">
            <v>1.1.1.1</v>
          </cell>
          <cell r="AF45" t="str">
            <v>Подряд</v>
          </cell>
          <cell r="BS45" t="str">
            <v>Да</v>
          </cell>
        </row>
        <row r="46">
          <cell r="I46" t="str">
            <v>1.1.1.1</v>
          </cell>
          <cell r="AF46" t="str">
            <v>Подряд</v>
          </cell>
          <cell r="BS46" t="str">
            <v>Да</v>
          </cell>
        </row>
        <row r="47">
          <cell r="I47" t="str">
            <v>1.1.1.1</v>
          </cell>
          <cell r="AF47" t="str">
            <v>Подряд</v>
          </cell>
          <cell r="BS47" t="str">
            <v>Да</v>
          </cell>
        </row>
        <row r="48">
          <cell r="I48" t="str">
            <v>1.1.1.1</v>
          </cell>
          <cell r="AF48" t="str">
            <v>Подряд</v>
          </cell>
          <cell r="BS48" t="str">
            <v>Да</v>
          </cell>
        </row>
        <row r="49">
          <cell r="I49" t="str">
            <v>1.1.1.1</v>
          </cell>
          <cell r="AF49" t="str">
            <v>Подряд</v>
          </cell>
          <cell r="BS49" t="str">
            <v>Да</v>
          </cell>
        </row>
        <row r="50">
          <cell r="I50" t="str">
            <v>1.1.1.1</v>
          </cell>
          <cell r="AF50" t="str">
            <v>Подряд</v>
          </cell>
          <cell r="BS50" t="str">
            <v>Да</v>
          </cell>
        </row>
        <row r="51">
          <cell r="I51" t="str">
            <v>1.1.1.1</v>
          </cell>
          <cell r="AF51" t="str">
            <v>Подряд</v>
          </cell>
          <cell r="BS51" t="str">
            <v>Да</v>
          </cell>
        </row>
        <row r="52">
          <cell r="I52" t="str">
            <v>1.1.1.1</v>
          </cell>
          <cell r="AF52" t="str">
            <v>Подряд</v>
          </cell>
          <cell r="BS52" t="str">
            <v>Да</v>
          </cell>
        </row>
        <row r="53">
          <cell r="I53" t="str">
            <v>1.1.1.1</v>
          </cell>
          <cell r="AF53" t="str">
            <v>Подряд</v>
          </cell>
          <cell r="BS53" t="str">
            <v>Да</v>
          </cell>
        </row>
        <row r="54">
          <cell r="I54" t="str">
            <v>1.1.1.1</v>
          </cell>
          <cell r="AF54" t="str">
            <v>Подряд</v>
          </cell>
          <cell r="BS54" t="str">
            <v>Да</v>
          </cell>
        </row>
        <row r="55">
          <cell r="I55" t="str">
            <v>1.1.1.1</v>
          </cell>
          <cell r="AF55" t="str">
            <v>Подряд</v>
          </cell>
          <cell r="BS55" t="str">
            <v>Да</v>
          </cell>
        </row>
        <row r="56">
          <cell r="I56" t="str">
            <v>1.1.1.1</v>
          </cell>
          <cell r="AF56" t="str">
            <v>Подряд</v>
          </cell>
          <cell r="BS56" t="str">
            <v>Да</v>
          </cell>
        </row>
        <row r="57">
          <cell r="I57" t="str">
            <v>1.1.1.1</v>
          </cell>
          <cell r="AF57" t="str">
            <v>Подряд</v>
          </cell>
          <cell r="BS57" t="str">
            <v>Да</v>
          </cell>
        </row>
        <row r="58">
          <cell r="I58" t="str">
            <v>1.1.1.1</v>
          </cell>
          <cell r="AF58" t="str">
            <v>Подряд</v>
          </cell>
          <cell r="BS58" t="str">
            <v>Да</v>
          </cell>
        </row>
        <row r="59">
          <cell r="I59" t="str">
            <v>1.1.1.1</v>
          </cell>
          <cell r="AF59" t="str">
            <v>Подряд</v>
          </cell>
          <cell r="BS59" t="str">
            <v>Да</v>
          </cell>
        </row>
        <row r="60">
          <cell r="I60" t="str">
            <v>1.1.1.1</v>
          </cell>
          <cell r="AF60" t="str">
            <v>Подряд</v>
          </cell>
          <cell r="BS60" t="str">
            <v>Да</v>
          </cell>
        </row>
        <row r="61">
          <cell r="I61" t="str">
            <v>1.1.1.1</v>
          </cell>
          <cell r="AF61" t="str">
            <v>Подряд</v>
          </cell>
          <cell r="BS61" t="str">
            <v>Да</v>
          </cell>
        </row>
        <row r="62">
          <cell r="I62" t="str">
            <v>1.1.1.1</v>
          </cell>
          <cell r="AF62" t="str">
            <v>Подряд</v>
          </cell>
          <cell r="BS62" t="str">
            <v>Да</v>
          </cell>
        </row>
        <row r="63">
          <cell r="I63" t="str">
            <v>1.1.1.1</v>
          </cell>
          <cell r="AF63" t="str">
            <v>Подряд</v>
          </cell>
          <cell r="BS63" t="str">
            <v>Да</v>
          </cell>
        </row>
        <row r="64">
          <cell r="I64" t="str">
            <v>1.1.1.1</v>
          </cell>
          <cell r="AF64" t="str">
            <v>Подряд</v>
          </cell>
          <cell r="BS64" t="str">
            <v>Да</v>
          </cell>
        </row>
        <row r="65">
          <cell r="I65" t="str">
            <v>1.1.1.1</v>
          </cell>
          <cell r="AF65" t="str">
            <v>Подряд</v>
          </cell>
          <cell r="BS65" t="str">
            <v>Да</v>
          </cell>
        </row>
        <row r="66">
          <cell r="I66" t="str">
            <v>1.1.1.1</v>
          </cell>
          <cell r="AF66" t="str">
            <v>Подряд</v>
          </cell>
          <cell r="BS66" t="str">
            <v>Да</v>
          </cell>
        </row>
        <row r="67">
          <cell r="I67" t="str">
            <v>1.1.1.1</v>
          </cell>
          <cell r="AF67" t="str">
            <v>Подряд</v>
          </cell>
          <cell r="BS67" t="str">
            <v>Да</v>
          </cell>
        </row>
        <row r="68">
          <cell r="I68" t="str">
            <v>1.1.1.1</v>
          </cell>
          <cell r="AF68" t="str">
            <v>Подряд</v>
          </cell>
          <cell r="BS68" t="str">
            <v>Да</v>
          </cell>
        </row>
        <row r="69">
          <cell r="I69" t="str">
            <v>1.1.1.1</v>
          </cell>
          <cell r="AF69" t="str">
            <v>Подряд</v>
          </cell>
          <cell r="BS69" t="str">
            <v>Да</v>
          </cell>
        </row>
        <row r="70">
          <cell r="I70" t="str">
            <v>1.1.1.1</v>
          </cell>
          <cell r="AF70" t="str">
            <v>Подряд</v>
          </cell>
          <cell r="BS70" t="str">
            <v>Да</v>
          </cell>
        </row>
        <row r="71">
          <cell r="I71" t="str">
            <v>1.1.1.1</v>
          </cell>
          <cell r="AF71" t="str">
            <v>Подряд</v>
          </cell>
          <cell r="BS71" t="str">
            <v>Да</v>
          </cell>
        </row>
        <row r="72">
          <cell r="I72" t="str">
            <v>1.1.1.1</v>
          </cell>
          <cell r="AF72" t="str">
            <v>Подряд</v>
          </cell>
          <cell r="BS72" t="str">
            <v>Да</v>
          </cell>
        </row>
        <row r="73">
          <cell r="I73" t="str">
            <v>1.1.1.1</v>
          </cell>
          <cell r="AF73" t="str">
            <v>Подряд</v>
          </cell>
          <cell r="BS73" t="str">
            <v>Да</v>
          </cell>
        </row>
        <row r="74">
          <cell r="I74" t="str">
            <v>1.1.1.1</v>
          </cell>
          <cell r="AF74" t="str">
            <v>Подряд</v>
          </cell>
          <cell r="BS74" t="str">
            <v>Да</v>
          </cell>
        </row>
        <row r="75">
          <cell r="I75" t="str">
            <v>1.1.1.1</v>
          </cell>
          <cell r="AF75" t="str">
            <v>Подряд</v>
          </cell>
          <cell r="BS75" t="str">
            <v>Да</v>
          </cell>
        </row>
        <row r="76">
          <cell r="I76" t="str">
            <v>1.1.1.1</v>
          </cell>
          <cell r="AF76" t="str">
            <v>Подряд</v>
          </cell>
          <cell r="BS76" t="str">
            <v>Да</v>
          </cell>
        </row>
        <row r="77">
          <cell r="I77" t="str">
            <v>1.1.1.1</v>
          </cell>
          <cell r="AF77" t="str">
            <v>Подряд</v>
          </cell>
          <cell r="BS77" t="str">
            <v>Да</v>
          </cell>
        </row>
        <row r="78">
          <cell r="I78" t="str">
            <v>1.1.1.1</v>
          </cell>
          <cell r="AF78" t="str">
            <v>Подряд</v>
          </cell>
          <cell r="BS78" t="str">
            <v>Да</v>
          </cell>
        </row>
        <row r="79">
          <cell r="I79" t="str">
            <v>1.1.1.1</v>
          </cell>
          <cell r="AF79" t="str">
            <v>Подряд</v>
          </cell>
          <cell r="BS79" t="str">
            <v>Да</v>
          </cell>
        </row>
        <row r="80">
          <cell r="I80" t="str">
            <v>1.1.1.1</v>
          </cell>
          <cell r="AF80" t="str">
            <v>Подряд</v>
          </cell>
          <cell r="BS80" t="str">
            <v>Да</v>
          </cell>
        </row>
        <row r="81">
          <cell r="I81" t="str">
            <v>1.1.1.1</v>
          </cell>
          <cell r="AF81" t="str">
            <v>Подряд</v>
          </cell>
          <cell r="BS81" t="str">
            <v>Да</v>
          </cell>
        </row>
        <row r="82">
          <cell r="I82" t="str">
            <v>1.1.1.1</v>
          </cell>
          <cell r="AF82" t="str">
            <v>Подряд</v>
          </cell>
          <cell r="BS82" t="str">
            <v>Да</v>
          </cell>
        </row>
        <row r="83">
          <cell r="I83" t="str">
            <v>1.1.1.1</v>
          </cell>
          <cell r="AF83" t="str">
            <v>Подряд</v>
          </cell>
          <cell r="BS83" t="str">
            <v>Да</v>
          </cell>
        </row>
        <row r="84">
          <cell r="I84" t="str">
            <v>1.1.1.1</v>
          </cell>
          <cell r="AF84" t="str">
            <v>Подряд</v>
          </cell>
          <cell r="BS84" t="str">
            <v>Да</v>
          </cell>
        </row>
        <row r="85">
          <cell r="I85" t="str">
            <v>1.1.1.1</v>
          </cell>
          <cell r="AF85" t="str">
            <v>Подряд</v>
          </cell>
          <cell r="BS85" t="str">
            <v>Да</v>
          </cell>
        </row>
        <row r="86">
          <cell r="I86" t="str">
            <v>1.1.1.1</v>
          </cell>
          <cell r="AF86" t="str">
            <v>Подряд</v>
          </cell>
          <cell r="BS86" t="str">
            <v>Да</v>
          </cell>
        </row>
        <row r="87">
          <cell r="I87" t="str">
            <v>1.1.1.1</v>
          </cell>
          <cell r="AF87" t="str">
            <v>Подряд</v>
          </cell>
          <cell r="BS87" t="str">
            <v>Да</v>
          </cell>
        </row>
        <row r="88">
          <cell r="I88" t="str">
            <v>1.1.1.1</v>
          </cell>
          <cell r="AF88" t="str">
            <v>Подряд</v>
          </cell>
          <cell r="BS88" t="str">
            <v>Да</v>
          </cell>
        </row>
        <row r="89">
          <cell r="I89" t="str">
            <v>1.1.1.1</v>
          </cell>
          <cell r="AF89" t="str">
            <v>Подряд</v>
          </cell>
          <cell r="BS89" t="str">
            <v>Да</v>
          </cell>
        </row>
        <row r="90">
          <cell r="I90" t="str">
            <v>1.1.1.1</v>
          </cell>
          <cell r="AF90" t="str">
            <v>Подряд</v>
          </cell>
          <cell r="BS90" t="str">
            <v>Да</v>
          </cell>
        </row>
        <row r="91">
          <cell r="I91" t="str">
            <v>1.1.1.1</v>
          </cell>
          <cell r="AF91" t="str">
            <v>Подряд</v>
          </cell>
          <cell r="BS91" t="str">
            <v>Да</v>
          </cell>
        </row>
        <row r="92">
          <cell r="I92" t="str">
            <v>1.1.1.1</v>
          </cell>
          <cell r="AF92" t="str">
            <v>Подряд</v>
          </cell>
          <cell r="BS92" t="str">
            <v>Да</v>
          </cell>
        </row>
        <row r="93">
          <cell r="I93" t="str">
            <v>1.1.1.1</v>
          </cell>
          <cell r="AF93" t="str">
            <v>Подряд</v>
          </cell>
          <cell r="BS93" t="str">
            <v>Да</v>
          </cell>
        </row>
        <row r="94">
          <cell r="I94" t="str">
            <v>1.1.1.1</v>
          </cell>
          <cell r="AF94" t="str">
            <v>Подряд</v>
          </cell>
          <cell r="BS94" t="str">
            <v>Да</v>
          </cell>
        </row>
        <row r="95">
          <cell r="I95" t="str">
            <v>1.1.1.1</v>
          </cell>
          <cell r="AF95" t="str">
            <v>Подряд</v>
          </cell>
          <cell r="BS95" t="str">
            <v>Да</v>
          </cell>
        </row>
        <row r="96">
          <cell r="I96" t="str">
            <v>1.1.1.1</v>
          </cell>
          <cell r="AF96" t="str">
            <v>Подряд</v>
          </cell>
          <cell r="BS96" t="str">
            <v>Да</v>
          </cell>
        </row>
        <row r="97">
          <cell r="I97" t="str">
            <v>1.1.1.1</v>
          </cell>
          <cell r="AF97" t="str">
            <v>Подряд</v>
          </cell>
          <cell r="BS97" t="str">
            <v>Да</v>
          </cell>
        </row>
        <row r="98">
          <cell r="I98" t="str">
            <v>1.1.1.1</v>
          </cell>
          <cell r="AF98" t="str">
            <v>Подряд</v>
          </cell>
          <cell r="BS98" t="str">
            <v>Да</v>
          </cell>
        </row>
        <row r="99">
          <cell r="I99" t="str">
            <v>1.1.1.1</v>
          </cell>
          <cell r="AF99" t="str">
            <v>Подряд</v>
          </cell>
          <cell r="BS99" t="str">
            <v>Да</v>
          </cell>
        </row>
        <row r="100">
          <cell r="I100" t="str">
            <v>1.1.1.1</v>
          </cell>
          <cell r="AF100" t="str">
            <v>Подряд</v>
          </cell>
          <cell r="BS100" t="str">
            <v>Да</v>
          </cell>
        </row>
        <row r="101">
          <cell r="I101" t="str">
            <v>1.1.1.1</v>
          </cell>
          <cell r="AF101" t="str">
            <v>Подряд</v>
          </cell>
          <cell r="BS101" t="str">
            <v>Да</v>
          </cell>
        </row>
        <row r="102">
          <cell r="I102" t="str">
            <v>1.1.1.1</v>
          </cell>
          <cell r="AF102" t="str">
            <v>Подряд</v>
          </cell>
          <cell r="BS102" t="str">
            <v>Да</v>
          </cell>
        </row>
        <row r="103">
          <cell r="I103" t="str">
            <v>1.1.1.1</v>
          </cell>
          <cell r="AF103" t="str">
            <v>Подряд</v>
          </cell>
          <cell r="BS103" t="str">
            <v>Да</v>
          </cell>
        </row>
        <row r="104">
          <cell r="I104" t="str">
            <v>1.1.1.1</v>
          </cell>
          <cell r="AF104" t="str">
            <v>Подряд</v>
          </cell>
          <cell r="BS104" t="str">
            <v>Да</v>
          </cell>
        </row>
        <row r="105">
          <cell r="I105" t="str">
            <v>1.1.1.1</v>
          </cell>
          <cell r="AF105" t="str">
            <v>Подряд</v>
          </cell>
          <cell r="BS105" t="str">
            <v>Да</v>
          </cell>
        </row>
        <row r="106">
          <cell r="I106" t="str">
            <v>1.1.1.1</v>
          </cell>
          <cell r="AF106" t="str">
            <v>Подряд</v>
          </cell>
          <cell r="BS106" t="str">
            <v>Да</v>
          </cell>
        </row>
        <row r="107">
          <cell r="I107" t="str">
            <v>1.1.1.1</v>
          </cell>
          <cell r="AF107" t="str">
            <v>Подряд</v>
          </cell>
          <cell r="BS107" t="str">
            <v>Да</v>
          </cell>
        </row>
        <row r="108">
          <cell r="I108" t="str">
            <v>1.1.1.1</v>
          </cell>
          <cell r="AF108" t="str">
            <v>Подряд</v>
          </cell>
          <cell r="BS108" t="str">
            <v>Да</v>
          </cell>
        </row>
        <row r="109">
          <cell r="I109" t="str">
            <v>1.1.1.1</v>
          </cell>
          <cell r="AF109" t="str">
            <v>Подряд</v>
          </cell>
          <cell r="BS109" t="str">
            <v>Да</v>
          </cell>
        </row>
        <row r="110">
          <cell r="I110" t="str">
            <v>1.1.1.1</v>
          </cell>
          <cell r="AF110" t="str">
            <v>Подряд</v>
          </cell>
          <cell r="BS110" t="str">
            <v>Да</v>
          </cell>
        </row>
        <row r="111">
          <cell r="I111" t="str">
            <v>1.1.1.1</v>
          </cell>
          <cell r="AF111" t="str">
            <v>Подряд</v>
          </cell>
          <cell r="BS111" t="str">
            <v>Да</v>
          </cell>
        </row>
        <row r="112">
          <cell r="I112" t="str">
            <v>1.1.1.1</v>
          </cell>
          <cell r="AF112" t="str">
            <v>Подряд</v>
          </cell>
          <cell r="BS112" t="str">
            <v>Да</v>
          </cell>
        </row>
        <row r="113">
          <cell r="I113" t="str">
            <v>1.1.1.1</v>
          </cell>
          <cell r="AF113" t="str">
            <v>Подряд</v>
          </cell>
          <cell r="BS113" t="str">
            <v>Да</v>
          </cell>
        </row>
        <row r="114">
          <cell r="I114" t="str">
            <v>1.1.1.1</v>
          </cell>
          <cell r="AF114" t="str">
            <v>Подряд</v>
          </cell>
          <cell r="BS114" t="str">
            <v>Да</v>
          </cell>
        </row>
        <row r="115">
          <cell r="I115" t="str">
            <v>1.1.1.1</v>
          </cell>
          <cell r="AF115" t="str">
            <v>Подряд</v>
          </cell>
          <cell r="BS115" t="str">
            <v>Да</v>
          </cell>
        </row>
        <row r="116">
          <cell r="I116" t="str">
            <v>1.1.1.1</v>
          </cell>
          <cell r="AF116" t="str">
            <v>Подряд</v>
          </cell>
          <cell r="BS116" t="str">
            <v>Да</v>
          </cell>
        </row>
        <row r="117">
          <cell r="I117" t="str">
            <v>1.1.1.1</v>
          </cell>
          <cell r="AF117" t="str">
            <v>Подряд</v>
          </cell>
          <cell r="BS117" t="str">
            <v>Да</v>
          </cell>
        </row>
        <row r="118">
          <cell r="I118" t="str">
            <v>1.1.1.1</v>
          </cell>
          <cell r="AF118" t="str">
            <v>Подряд</v>
          </cell>
          <cell r="BS118" t="str">
            <v>Да</v>
          </cell>
        </row>
        <row r="119">
          <cell r="I119" t="str">
            <v>1.1.1.1</v>
          </cell>
          <cell r="AF119" t="str">
            <v>Подряд</v>
          </cell>
          <cell r="BS119" t="str">
            <v>Да</v>
          </cell>
        </row>
        <row r="120">
          <cell r="I120" t="str">
            <v>1.1.1.1</v>
          </cell>
          <cell r="AF120" t="str">
            <v>Подряд</v>
          </cell>
          <cell r="BS120" t="str">
            <v>Да</v>
          </cell>
        </row>
        <row r="121">
          <cell r="I121" t="str">
            <v>1.1.1.1</v>
          </cell>
          <cell r="AF121" t="str">
            <v>Подряд</v>
          </cell>
          <cell r="BS121" t="str">
            <v>Да</v>
          </cell>
        </row>
        <row r="122">
          <cell r="I122" t="str">
            <v>1.1.1.1</v>
          </cell>
          <cell r="AF122" t="str">
            <v>Подряд</v>
          </cell>
          <cell r="BS122" t="str">
            <v>Да</v>
          </cell>
        </row>
        <row r="123">
          <cell r="I123" t="str">
            <v>1.1.1.1</v>
          </cell>
          <cell r="AF123" t="str">
            <v>Подряд</v>
          </cell>
          <cell r="BS123" t="str">
            <v>Да</v>
          </cell>
        </row>
        <row r="124">
          <cell r="I124" t="str">
            <v>1.1.1.1</v>
          </cell>
          <cell r="AF124" t="str">
            <v>Подряд</v>
          </cell>
          <cell r="BS124" t="str">
            <v>Да</v>
          </cell>
        </row>
        <row r="125">
          <cell r="I125" t="str">
            <v>1.1.1.1</v>
          </cell>
          <cell r="AF125" t="str">
            <v>Подряд</v>
          </cell>
          <cell r="BS125" t="str">
            <v>Да</v>
          </cell>
        </row>
        <row r="126">
          <cell r="I126" t="str">
            <v>1.1.1.1</v>
          </cell>
          <cell r="AF126" t="str">
            <v>Подряд</v>
          </cell>
          <cell r="BS126" t="str">
            <v>Да</v>
          </cell>
        </row>
        <row r="127">
          <cell r="I127" t="str">
            <v>1.1.1.1</v>
          </cell>
          <cell r="AF127" t="str">
            <v>Подряд</v>
          </cell>
          <cell r="BS127" t="str">
            <v>Да</v>
          </cell>
        </row>
        <row r="128">
          <cell r="I128" t="str">
            <v>1.1.1.1</v>
          </cell>
          <cell r="AF128" t="str">
            <v>Подряд</v>
          </cell>
          <cell r="BS128" t="str">
            <v>Да</v>
          </cell>
        </row>
        <row r="129">
          <cell r="I129" t="str">
            <v>1.1.1.1</v>
          </cell>
          <cell r="AF129" t="str">
            <v>Подряд</v>
          </cell>
          <cell r="BS129" t="str">
            <v>Да</v>
          </cell>
        </row>
        <row r="130">
          <cell r="I130" t="str">
            <v>1.1.1.1</v>
          </cell>
          <cell r="AF130" t="str">
            <v>Подряд</v>
          </cell>
          <cell r="BS130" t="str">
            <v>Да</v>
          </cell>
        </row>
        <row r="131">
          <cell r="I131" t="str">
            <v>1.1.1.1</v>
          </cell>
          <cell r="AF131" t="str">
            <v>Подряд</v>
          </cell>
          <cell r="BS131" t="str">
            <v>Да</v>
          </cell>
        </row>
        <row r="132">
          <cell r="I132" t="str">
            <v>1.1.1.1</v>
          </cell>
          <cell r="AF132" t="str">
            <v>Подряд</v>
          </cell>
          <cell r="BS132" t="str">
            <v>Да</v>
          </cell>
        </row>
        <row r="133">
          <cell r="I133" t="str">
            <v>1.1.1.1</v>
          </cell>
          <cell r="AF133" t="str">
            <v>Подряд</v>
          </cell>
          <cell r="BS133" t="str">
            <v>Да</v>
          </cell>
        </row>
        <row r="134">
          <cell r="I134" t="str">
            <v>1.1.1.1</v>
          </cell>
          <cell r="AF134" t="str">
            <v>Подряд</v>
          </cell>
          <cell r="BS134" t="str">
            <v>Да</v>
          </cell>
        </row>
        <row r="135">
          <cell r="I135" t="str">
            <v>1.1.1.1</v>
          </cell>
          <cell r="AF135" t="str">
            <v>Подряд</v>
          </cell>
          <cell r="BS135" t="str">
            <v>Да</v>
          </cell>
        </row>
        <row r="136">
          <cell r="I136" t="str">
            <v>1.1.1.1</v>
          </cell>
          <cell r="AF136" t="str">
            <v>Подряд</v>
          </cell>
          <cell r="BS136" t="str">
            <v>Да</v>
          </cell>
        </row>
        <row r="137">
          <cell r="I137" t="str">
            <v>1.1.1.1</v>
          </cell>
          <cell r="AF137" t="str">
            <v>Подряд</v>
          </cell>
          <cell r="BS137" t="str">
            <v>Да</v>
          </cell>
        </row>
        <row r="138">
          <cell r="I138" t="str">
            <v>1.1.1.1</v>
          </cell>
          <cell r="AF138" t="str">
            <v>Подряд</v>
          </cell>
          <cell r="BS138" t="str">
            <v>Да</v>
          </cell>
        </row>
        <row r="139">
          <cell r="I139" t="str">
            <v>1.1.1.1</v>
          </cell>
          <cell r="AF139" t="str">
            <v>Подряд</v>
          </cell>
          <cell r="BS139" t="str">
            <v>Да</v>
          </cell>
        </row>
        <row r="140">
          <cell r="I140" t="str">
            <v>1.1.1.1</v>
          </cell>
          <cell r="AF140" t="str">
            <v>Подряд</v>
          </cell>
          <cell r="BS140" t="str">
            <v>Да</v>
          </cell>
        </row>
        <row r="141">
          <cell r="I141" t="str">
            <v>1.1.1.1</v>
          </cell>
          <cell r="AF141" t="str">
            <v>Подряд</v>
          </cell>
          <cell r="BS141" t="str">
            <v>Да</v>
          </cell>
        </row>
        <row r="142">
          <cell r="I142" t="str">
            <v>1.1.1.1</v>
          </cell>
          <cell r="AF142" t="str">
            <v>Подряд</v>
          </cell>
          <cell r="BS142" t="str">
            <v>Да</v>
          </cell>
        </row>
        <row r="143">
          <cell r="I143" t="str">
            <v>1.1.1.1</v>
          </cell>
          <cell r="AF143" t="str">
            <v>Подряд</v>
          </cell>
          <cell r="BS143" t="str">
            <v>Да</v>
          </cell>
        </row>
        <row r="144">
          <cell r="I144" t="str">
            <v>1.1.1.1</v>
          </cell>
          <cell r="AF144" t="str">
            <v>Подряд</v>
          </cell>
          <cell r="BS144" t="str">
            <v>Да</v>
          </cell>
        </row>
        <row r="145">
          <cell r="I145" t="str">
            <v>1.1.1.1</v>
          </cell>
          <cell r="AF145" t="str">
            <v>Подряд</v>
          </cell>
          <cell r="BS145" t="str">
            <v>Да</v>
          </cell>
        </row>
        <row r="146">
          <cell r="I146" t="str">
            <v>1.1.1.1</v>
          </cell>
          <cell r="AF146" t="str">
            <v>Подряд</v>
          </cell>
          <cell r="BS146" t="str">
            <v>Да</v>
          </cell>
        </row>
        <row r="147">
          <cell r="I147" t="str">
            <v>1.1.1.1</v>
          </cell>
          <cell r="AF147" t="str">
            <v>Подряд</v>
          </cell>
          <cell r="BS147" t="str">
            <v>Да</v>
          </cell>
        </row>
        <row r="148">
          <cell r="I148" t="str">
            <v>1.1.1.1</v>
          </cell>
          <cell r="AF148" t="str">
            <v>Подряд</v>
          </cell>
          <cell r="BS148" t="str">
            <v>Да</v>
          </cell>
        </row>
        <row r="149">
          <cell r="I149" t="str">
            <v>1.1.1.1</v>
          </cell>
          <cell r="AF149" t="str">
            <v>Подряд</v>
          </cell>
          <cell r="BS149" t="str">
            <v>Да</v>
          </cell>
        </row>
        <row r="150">
          <cell r="I150" t="str">
            <v>1.1.1.1</v>
          </cell>
          <cell r="AF150" t="str">
            <v>Подряд</v>
          </cell>
          <cell r="BS150" t="str">
            <v>Да</v>
          </cell>
        </row>
        <row r="151">
          <cell r="I151" t="str">
            <v>1.1.1.1</v>
          </cell>
          <cell r="AF151" t="str">
            <v>Подряд</v>
          </cell>
          <cell r="BS151" t="str">
            <v>Да</v>
          </cell>
        </row>
        <row r="152">
          <cell r="I152" t="str">
            <v>1.1.1.1</v>
          </cell>
          <cell r="AF152" t="str">
            <v>Подряд</v>
          </cell>
          <cell r="BS152" t="str">
            <v>Да</v>
          </cell>
        </row>
        <row r="153">
          <cell r="I153" t="str">
            <v>1.1.1.1</v>
          </cell>
          <cell r="AF153" t="str">
            <v>Подряд</v>
          </cell>
          <cell r="BS153" t="str">
            <v>Да</v>
          </cell>
        </row>
        <row r="154">
          <cell r="I154" t="str">
            <v>1.1.1.1</v>
          </cell>
          <cell r="AF154" t="str">
            <v>Подряд</v>
          </cell>
          <cell r="BS154" t="str">
            <v>Да</v>
          </cell>
        </row>
        <row r="155">
          <cell r="I155" t="str">
            <v>1.1.1.1</v>
          </cell>
          <cell r="AF155" t="str">
            <v>Подряд</v>
          </cell>
          <cell r="BS155" t="str">
            <v>Да</v>
          </cell>
        </row>
        <row r="156">
          <cell r="I156" t="str">
            <v>1.1.1.1</v>
          </cell>
          <cell r="AF156" t="str">
            <v>Подряд</v>
          </cell>
          <cell r="BS156" t="str">
            <v>Да</v>
          </cell>
        </row>
        <row r="157">
          <cell r="I157" t="str">
            <v>1.1.1.1</v>
          </cell>
          <cell r="AF157" t="str">
            <v>Подряд</v>
          </cell>
          <cell r="BS157" t="str">
            <v>Да</v>
          </cell>
        </row>
        <row r="158">
          <cell r="I158" t="str">
            <v>1.1.1.1</v>
          </cell>
          <cell r="AF158" t="str">
            <v>Подряд</v>
          </cell>
          <cell r="BS158" t="str">
            <v>Да</v>
          </cell>
        </row>
        <row r="159">
          <cell r="I159" t="str">
            <v>1.1.1.1</v>
          </cell>
          <cell r="AF159" t="str">
            <v>Подряд</v>
          </cell>
          <cell r="BS159" t="str">
            <v>Да</v>
          </cell>
        </row>
        <row r="160">
          <cell r="I160" t="str">
            <v>1.1.1.1</v>
          </cell>
          <cell r="AF160" t="str">
            <v>Подряд</v>
          </cell>
          <cell r="BS160" t="str">
            <v>Да</v>
          </cell>
        </row>
        <row r="161">
          <cell r="I161" t="str">
            <v>1.1.1.1</v>
          </cell>
          <cell r="AF161" t="str">
            <v>Подряд</v>
          </cell>
          <cell r="BS161" t="str">
            <v>Да</v>
          </cell>
        </row>
        <row r="162">
          <cell r="I162" t="str">
            <v>1.1.1.1</v>
          </cell>
          <cell r="AF162" t="str">
            <v>Подряд</v>
          </cell>
          <cell r="BS162" t="str">
            <v>Да</v>
          </cell>
        </row>
        <row r="163">
          <cell r="I163" t="str">
            <v>1.1.1.1</v>
          </cell>
          <cell r="AF163" t="str">
            <v>Подряд</v>
          </cell>
          <cell r="BS163" t="str">
            <v>Да</v>
          </cell>
        </row>
        <row r="164">
          <cell r="I164" t="str">
            <v>1.1.1.1</v>
          </cell>
          <cell r="AF164" t="str">
            <v>Подряд</v>
          </cell>
          <cell r="BS164" t="str">
            <v>Да</v>
          </cell>
        </row>
        <row r="165">
          <cell r="I165" t="str">
            <v>1.1.1.1</v>
          </cell>
          <cell r="AF165" t="str">
            <v>Подряд</v>
          </cell>
          <cell r="BS165" t="str">
            <v>Да</v>
          </cell>
        </row>
        <row r="166">
          <cell r="I166" t="str">
            <v>1.1.1.1</v>
          </cell>
          <cell r="AF166" t="str">
            <v>Подряд</v>
          </cell>
          <cell r="BS166" t="str">
            <v>Да</v>
          </cell>
        </row>
        <row r="167">
          <cell r="I167" t="str">
            <v>1.1.1.1</v>
          </cell>
          <cell r="AF167" t="str">
            <v>Подряд</v>
          </cell>
          <cell r="BS167" t="str">
            <v>Да</v>
          </cell>
        </row>
        <row r="168">
          <cell r="I168" t="str">
            <v>1.1.1.1</v>
          </cell>
          <cell r="AF168" t="str">
            <v>Подряд</v>
          </cell>
          <cell r="BS168" t="str">
            <v>Да</v>
          </cell>
        </row>
        <row r="169">
          <cell r="I169" t="str">
            <v>1.1.1.1</v>
          </cell>
          <cell r="AF169" t="str">
            <v>Подряд</v>
          </cell>
          <cell r="BS169" t="str">
            <v>Да</v>
          </cell>
        </row>
        <row r="170">
          <cell r="I170" t="str">
            <v>1.1.1.1</v>
          </cell>
          <cell r="AF170" t="str">
            <v>Подряд</v>
          </cell>
          <cell r="BS170" t="str">
            <v>Да</v>
          </cell>
        </row>
        <row r="171">
          <cell r="I171" t="str">
            <v>1.1.1.1</v>
          </cell>
          <cell r="AF171" t="str">
            <v>Подряд</v>
          </cell>
          <cell r="BS171" t="str">
            <v>Да</v>
          </cell>
        </row>
        <row r="172">
          <cell r="I172" t="str">
            <v>1.1.1.1</v>
          </cell>
          <cell r="AF172" t="str">
            <v>Подряд</v>
          </cell>
          <cell r="BS172" t="str">
            <v>Да</v>
          </cell>
        </row>
        <row r="173">
          <cell r="I173" t="str">
            <v>1.1.1.1</v>
          </cell>
          <cell r="AF173" t="str">
            <v>Подряд</v>
          </cell>
          <cell r="BS173" t="str">
            <v>Да</v>
          </cell>
        </row>
        <row r="174">
          <cell r="I174" t="str">
            <v>1.1.1.1</v>
          </cell>
          <cell r="AF174" t="str">
            <v>Подряд</v>
          </cell>
          <cell r="BS174" t="str">
            <v>Да</v>
          </cell>
        </row>
        <row r="175">
          <cell r="I175" t="str">
            <v>1.1.1.1</v>
          </cell>
          <cell r="AF175" t="str">
            <v>Подряд</v>
          </cell>
          <cell r="BS175" t="str">
            <v>Да</v>
          </cell>
        </row>
        <row r="176">
          <cell r="I176" t="str">
            <v>1.1.1.1</v>
          </cell>
          <cell r="AF176" t="str">
            <v>Подряд</v>
          </cell>
          <cell r="BS176" t="str">
            <v>Да</v>
          </cell>
        </row>
        <row r="177">
          <cell r="I177" t="str">
            <v>1.1.1.1</v>
          </cell>
          <cell r="AF177" t="str">
            <v>Подряд</v>
          </cell>
          <cell r="BS177" t="str">
            <v>Да</v>
          </cell>
        </row>
        <row r="178">
          <cell r="I178" t="str">
            <v>1.1.1.1</v>
          </cell>
          <cell r="AF178" t="str">
            <v>Подряд</v>
          </cell>
          <cell r="BS178" t="str">
            <v>Да</v>
          </cell>
        </row>
        <row r="179">
          <cell r="I179" t="str">
            <v>1.1.1.1</v>
          </cell>
          <cell r="AF179" t="str">
            <v>Подряд</v>
          </cell>
          <cell r="BS179" t="str">
            <v>Да</v>
          </cell>
        </row>
        <row r="180">
          <cell r="I180" t="str">
            <v>1.1.1.1</v>
          </cell>
          <cell r="AF180" t="str">
            <v>Подряд</v>
          </cell>
          <cell r="BS180" t="str">
            <v>Да</v>
          </cell>
        </row>
        <row r="181">
          <cell r="I181" t="str">
            <v>1.1.1.1</v>
          </cell>
          <cell r="AF181" t="str">
            <v>Подряд</v>
          </cell>
          <cell r="BS181" t="str">
            <v>Да</v>
          </cell>
        </row>
        <row r="182">
          <cell r="I182" t="str">
            <v>1.1.1.1</v>
          </cell>
          <cell r="AF182" t="str">
            <v>Подряд</v>
          </cell>
          <cell r="BS182" t="str">
            <v>Да</v>
          </cell>
        </row>
        <row r="183">
          <cell r="I183" t="str">
            <v>1.1.1.1</v>
          </cell>
          <cell r="AF183" t="str">
            <v>Подряд</v>
          </cell>
          <cell r="BS183" t="str">
            <v>Да</v>
          </cell>
        </row>
        <row r="184">
          <cell r="I184" t="str">
            <v>1.1.1.1</v>
          </cell>
          <cell r="AF184" t="str">
            <v>Подряд</v>
          </cell>
          <cell r="BS184" t="str">
            <v>Да</v>
          </cell>
        </row>
        <row r="185">
          <cell r="I185" t="str">
            <v>1.1.1.1</v>
          </cell>
          <cell r="AF185" t="str">
            <v>Подряд</v>
          </cell>
          <cell r="BS185" t="str">
            <v>Да</v>
          </cell>
        </row>
        <row r="186">
          <cell r="I186" t="str">
            <v>1.1.1.1</v>
          </cell>
          <cell r="AF186" t="str">
            <v>Подряд</v>
          </cell>
          <cell r="BS186" t="str">
            <v>Да</v>
          </cell>
        </row>
        <row r="187">
          <cell r="I187" t="str">
            <v>1.1.1.1</v>
          </cell>
          <cell r="AF187" t="str">
            <v>Подряд</v>
          </cell>
          <cell r="BS187" t="str">
            <v>Да</v>
          </cell>
        </row>
        <row r="188">
          <cell r="I188" t="str">
            <v>1.1.1.1</v>
          </cell>
          <cell r="AF188" t="str">
            <v>Подряд</v>
          </cell>
          <cell r="BS188" t="str">
            <v>Да</v>
          </cell>
        </row>
        <row r="189">
          <cell r="I189" t="str">
            <v>1.1.1.1</v>
          </cell>
          <cell r="AF189" t="str">
            <v>Подряд</v>
          </cell>
          <cell r="BS189" t="str">
            <v>Да</v>
          </cell>
        </row>
        <row r="190">
          <cell r="I190" t="str">
            <v>1.1.1.1</v>
          </cell>
          <cell r="AF190" t="str">
            <v>Подряд</v>
          </cell>
          <cell r="BS190" t="str">
            <v>Да</v>
          </cell>
        </row>
        <row r="191">
          <cell r="I191" t="str">
            <v>1.1.1.1</v>
          </cell>
          <cell r="AF191" t="str">
            <v>Подряд</v>
          </cell>
          <cell r="BS191" t="str">
            <v>Да</v>
          </cell>
        </row>
        <row r="192">
          <cell r="I192" t="str">
            <v>1.1.1.1</v>
          </cell>
          <cell r="AF192" t="str">
            <v>Подряд</v>
          </cell>
          <cell r="BS192" t="str">
            <v>Да</v>
          </cell>
        </row>
        <row r="193">
          <cell r="I193" t="str">
            <v>1.1.1.1</v>
          </cell>
          <cell r="AF193" t="str">
            <v>Подряд</v>
          </cell>
          <cell r="BS193" t="str">
            <v>Да</v>
          </cell>
        </row>
        <row r="194">
          <cell r="I194" t="str">
            <v>1.1.1.1</v>
          </cell>
          <cell r="AF194" t="str">
            <v>Подряд</v>
          </cell>
          <cell r="BS194" t="str">
            <v>Да</v>
          </cell>
        </row>
        <row r="195">
          <cell r="I195" t="str">
            <v>1.1.1.1</v>
          </cell>
          <cell r="AF195" t="str">
            <v>Подряд</v>
          </cell>
          <cell r="BS195" t="str">
            <v>Да</v>
          </cell>
        </row>
        <row r="196">
          <cell r="I196" t="str">
            <v>1.1.1.1</v>
          </cell>
          <cell r="AF196" t="str">
            <v>Подряд</v>
          </cell>
          <cell r="BS196" t="str">
            <v>Да</v>
          </cell>
        </row>
        <row r="197">
          <cell r="I197" t="str">
            <v>1.1.1.1</v>
          </cell>
          <cell r="AF197" t="str">
            <v>Подряд</v>
          </cell>
          <cell r="BS197" t="str">
            <v>Да</v>
          </cell>
        </row>
        <row r="198">
          <cell r="I198" t="str">
            <v>1.1.1.1</v>
          </cell>
          <cell r="AF198" t="str">
            <v>Подряд</v>
          </cell>
          <cell r="BS198" t="str">
            <v>Да</v>
          </cell>
        </row>
        <row r="199">
          <cell r="I199" t="str">
            <v>1.1.1.1</v>
          </cell>
          <cell r="AF199" t="str">
            <v>Подряд</v>
          </cell>
          <cell r="BS199" t="str">
            <v>Да</v>
          </cell>
        </row>
        <row r="200">
          <cell r="I200" t="str">
            <v>1.1.1.1</v>
          </cell>
          <cell r="AF200" t="str">
            <v>Подряд</v>
          </cell>
          <cell r="BS200" t="str">
            <v>Да</v>
          </cell>
        </row>
        <row r="201">
          <cell r="I201" t="str">
            <v>1.1.1.1</v>
          </cell>
          <cell r="AF201" t="str">
            <v>Подряд</v>
          </cell>
          <cell r="BS201" t="str">
            <v>Да</v>
          </cell>
        </row>
        <row r="202">
          <cell r="I202" t="str">
            <v>1.1.1.1</v>
          </cell>
          <cell r="AF202" t="str">
            <v>Подряд</v>
          </cell>
          <cell r="BS202" t="str">
            <v>Да</v>
          </cell>
        </row>
        <row r="203">
          <cell r="I203" t="str">
            <v>1.1.1.1</v>
          </cell>
          <cell r="AF203" t="str">
            <v>Подряд</v>
          </cell>
          <cell r="BS203" t="str">
            <v>Да</v>
          </cell>
        </row>
        <row r="204">
          <cell r="I204" t="str">
            <v>1.1.1.1</v>
          </cell>
          <cell r="AF204" t="str">
            <v>Подряд</v>
          </cell>
          <cell r="BS204" t="str">
            <v>Да</v>
          </cell>
        </row>
        <row r="205">
          <cell r="I205" t="str">
            <v>1.1.1.1</v>
          </cell>
          <cell r="AF205" t="str">
            <v>Подряд</v>
          </cell>
          <cell r="BS205" t="str">
            <v>Да</v>
          </cell>
        </row>
        <row r="206">
          <cell r="I206" t="str">
            <v>1.1.1.1</v>
          </cell>
          <cell r="AF206" t="str">
            <v>Подряд</v>
          </cell>
          <cell r="BS206" t="str">
            <v>Да</v>
          </cell>
        </row>
        <row r="207">
          <cell r="I207" t="str">
            <v>1.1.1.1</v>
          </cell>
          <cell r="AF207" t="str">
            <v>Подряд</v>
          </cell>
          <cell r="BS207" t="str">
            <v>Да</v>
          </cell>
        </row>
        <row r="208">
          <cell r="I208" t="str">
            <v>1.1.1.1</v>
          </cell>
          <cell r="AF208" t="str">
            <v>Подряд</v>
          </cell>
          <cell r="BS208" t="str">
            <v>Да</v>
          </cell>
        </row>
        <row r="209">
          <cell r="I209" t="str">
            <v>1.1.1.1</v>
          </cell>
          <cell r="AF209" t="str">
            <v>Подряд</v>
          </cell>
          <cell r="BS209" t="str">
            <v>Да</v>
          </cell>
        </row>
        <row r="210">
          <cell r="I210" t="str">
            <v>1.1.1.1</v>
          </cell>
          <cell r="AF210" t="str">
            <v>Подряд</v>
          </cell>
          <cell r="BS210" t="str">
            <v>Да</v>
          </cell>
        </row>
        <row r="211">
          <cell r="I211" t="str">
            <v>1.1.1.1</v>
          </cell>
          <cell r="AF211" t="str">
            <v>Подряд</v>
          </cell>
          <cell r="BS211" t="str">
            <v>Да</v>
          </cell>
        </row>
        <row r="212">
          <cell r="I212" t="str">
            <v>1.1.1.1</v>
          </cell>
          <cell r="AF212" t="str">
            <v>Подряд</v>
          </cell>
          <cell r="BS212" t="str">
            <v>Да</v>
          </cell>
        </row>
        <row r="213">
          <cell r="I213" t="str">
            <v>1.1.1.1</v>
          </cell>
          <cell r="AF213" t="str">
            <v>Подряд</v>
          </cell>
          <cell r="BS213" t="str">
            <v>Да</v>
          </cell>
        </row>
        <row r="214">
          <cell r="I214" t="str">
            <v>1.1.1.1</v>
          </cell>
          <cell r="AF214" t="str">
            <v>Подряд</v>
          </cell>
          <cell r="BS214" t="str">
            <v>Да</v>
          </cell>
        </row>
        <row r="215">
          <cell r="I215" t="str">
            <v>1.1.1.1</v>
          </cell>
          <cell r="AF215" t="str">
            <v>Подряд</v>
          </cell>
          <cell r="BS215" t="str">
            <v>Да</v>
          </cell>
        </row>
        <row r="216">
          <cell r="I216" t="str">
            <v>1.1.1.1</v>
          </cell>
          <cell r="AF216" t="str">
            <v>Подряд</v>
          </cell>
          <cell r="BS216" t="str">
            <v>Да</v>
          </cell>
        </row>
        <row r="217">
          <cell r="I217" t="str">
            <v>1.1.1.1</v>
          </cell>
          <cell r="AF217" t="str">
            <v>Подряд</v>
          </cell>
          <cell r="BS217" t="str">
            <v>Да</v>
          </cell>
        </row>
        <row r="218">
          <cell r="I218" t="str">
            <v>1.1.1.1</v>
          </cell>
          <cell r="AF218" t="str">
            <v>Подряд</v>
          </cell>
          <cell r="BS218" t="str">
            <v>Да</v>
          </cell>
        </row>
        <row r="219">
          <cell r="I219" t="str">
            <v>1.1.1.1</v>
          </cell>
          <cell r="AF219" t="str">
            <v>Подряд</v>
          </cell>
          <cell r="BS219" t="str">
            <v>Да</v>
          </cell>
        </row>
        <row r="220">
          <cell r="I220" t="str">
            <v>1.1.1.1</v>
          </cell>
          <cell r="AF220" t="str">
            <v>Подряд</v>
          </cell>
          <cell r="BS220" t="str">
            <v>Да</v>
          </cell>
        </row>
        <row r="221">
          <cell r="I221" t="str">
            <v>1.1.1.1</v>
          </cell>
          <cell r="AF221" t="str">
            <v>Подряд</v>
          </cell>
          <cell r="BS221" t="str">
            <v>Да</v>
          </cell>
        </row>
        <row r="222">
          <cell r="I222" t="str">
            <v>1.1.1.1</v>
          </cell>
          <cell r="AF222" t="str">
            <v>Подряд</v>
          </cell>
          <cell r="BS222" t="str">
            <v>Да</v>
          </cell>
        </row>
        <row r="223">
          <cell r="I223" t="str">
            <v>1.1.1.1</v>
          </cell>
          <cell r="AF223" t="str">
            <v>Подряд</v>
          </cell>
          <cell r="BS223" t="str">
            <v>Да</v>
          </cell>
        </row>
        <row r="224">
          <cell r="I224" t="str">
            <v>1.1.1.1</v>
          </cell>
          <cell r="AF224" t="str">
            <v>Подряд</v>
          </cell>
          <cell r="BS224" t="str">
            <v>Да</v>
          </cell>
        </row>
        <row r="225">
          <cell r="I225" t="str">
            <v>1.1.1.1</v>
          </cell>
          <cell r="AF225" t="str">
            <v>Подряд</v>
          </cell>
          <cell r="BS225" t="str">
            <v>Да</v>
          </cell>
        </row>
        <row r="226">
          <cell r="I226" t="str">
            <v>1.1.1.1</v>
          </cell>
          <cell r="AF226" t="str">
            <v>Подряд</v>
          </cell>
          <cell r="BS226" t="str">
            <v>Да</v>
          </cell>
        </row>
        <row r="227">
          <cell r="I227" t="str">
            <v>1.1.1.1</v>
          </cell>
          <cell r="AF227" t="str">
            <v>Подряд</v>
          </cell>
          <cell r="BS227" t="str">
            <v>Да</v>
          </cell>
        </row>
        <row r="228">
          <cell r="I228" t="str">
            <v>1.1.1.1</v>
          </cell>
          <cell r="AF228" t="str">
            <v>Подряд</v>
          </cell>
          <cell r="BS228" t="str">
            <v>Да</v>
          </cell>
        </row>
        <row r="229">
          <cell r="I229" t="str">
            <v>1.1.1.1</v>
          </cell>
          <cell r="AF229" t="str">
            <v>Подряд</v>
          </cell>
          <cell r="BS229" t="str">
            <v>Да</v>
          </cell>
        </row>
        <row r="230">
          <cell r="I230" t="str">
            <v>1.1.1.1</v>
          </cell>
          <cell r="AF230" t="str">
            <v>Подряд</v>
          </cell>
          <cell r="BS230" t="str">
            <v>Да</v>
          </cell>
        </row>
        <row r="231">
          <cell r="I231" t="str">
            <v>1.1.1.1</v>
          </cell>
          <cell r="AF231" t="str">
            <v>Подряд</v>
          </cell>
          <cell r="BS231" t="str">
            <v>Да</v>
          </cell>
        </row>
        <row r="232">
          <cell r="I232" t="str">
            <v>1.1.1.1</v>
          </cell>
          <cell r="AF232" t="str">
            <v>Подряд</v>
          </cell>
          <cell r="BS232" t="str">
            <v>Да</v>
          </cell>
        </row>
        <row r="233">
          <cell r="I233" t="str">
            <v>1.1.1.1</v>
          </cell>
          <cell r="AF233" t="str">
            <v>Подряд</v>
          </cell>
          <cell r="BS233" t="str">
            <v>Да</v>
          </cell>
        </row>
        <row r="234">
          <cell r="I234" t="str">
            <v>1.1.1.1</v>
          </cell>
          <cell r="AF234" t="str">
            <v>Подряд</v>
          </cell>
          <cell r="BS234" t="str">
            <v>Да</v>
          </cell>
        </row>
        <row r="235">
          <cell r="I235" t="str">
            <v>1.1.1.1</v>
          </cell>
          <cell r="AF235" t="str">
            <v>Подряд</v>
          </cell>
          <cell r="BS235" t="str">
            <v>Да</v>
          </cell>
        </row>
        <row r="236">
          <cell r="I236" t="str">
            <v>1.1.1.1</v>
          </cell>
          <cell r="AF236" t="str">
            <v>Подряд</v>
          </cell>
          <cell r="BS236" t="str">
            <v>Да</v>
          </cell>
        </row>
        <row r="237">
          <cell r="I237" t="str">
            <v>1.1.1.1</v>
          </cell>
          <cell r="AF237" t="str">
            <v>Подряд</v>
          </cell>
          <cell r="BS237" t="str">
            <v>Да</v>
          </cell>
        </row>
        <row r="238">
          <cell r="I238" t="str">
            <v>1.1.1.1</v>
          </cell>
          <cell r="AF238" t="str">
            <v>Подряд</v>
          </cell>
          <cell r="BS238" t="str">
            <v>Да</v>
          </cell>
        </row>
        <row r="239">
          <cell r="I239" t="str">
            <v>1.1.1.1</v>
          </cell>
          <cell r="AF239" t="str">
            <v>Подряд</v>
          </cell>
          <cell r="BS239" t="str">
            <v>Да</v>
          </cell>
        </row>
        <row r="240">
          <cell r="I240" t="str">
            <v>1.1.1.1</v>
          </cell>
          <cell r="AF240" t="str">
            <v>Подряд</v>
          </cell>
          <cell r="BS240" t="str">
            <v>Да</v>
          </cell>
        </row>
        <row r="241">
          <cell r="I241" t="str">
            <v>1.1.1.1</v>
          </cell>
          <cell r="AF241" t="str">
            <v>Подряд</v>
          </cell>
          <cell r="BS241" t="str">
            <v>Да</v>
          </cell>
        </row>
        <row r="242">
          <cell r="I242" t="str">
            <v>1.1.1.1</v>
          </cell>
          <cell r="AF242" t="str">
            <v>Подряд</v>
          </cell>
          <cell r="BS242" t="str">
            <v>Да</v>
          </cell>
        </row>
        <row r="243">
          <cell r="I243" t="str">
            <v>1.1.1.1</v>
          </cell>
          <cell r="AF243" t="str">
            <v>Подряд</v>
          </cell>
          <cell r="BS243" t="str">
            <v>Да</v>
          </cell>
        </row>
        <row r="244">
          <cell r="I244" t="str">
            <v>1.1.1.1</v>
          </cell>
          <cell r="AF244" t="str">
            <v>Подряд</v>
          </cell>
          <cell r="BS244" t="str">
            <v>Да</v>
          </cell>
        </row>
        <row r="245">
          <cell r="I245" t="str">
            <v>1.1.1.1</v>
          </cell>
          <cell r="AF245" t="str">
            <v>Подряд</v>
          </cell>
          <cell r="BS245" t="str">
            <v>Да</v>
          </cell>
        </row>
        <row r="246">
          <cell r="I246" t="str">
            <v>1.1.1.1</v>
          </cell>
          <cell r="AF246" t="str">
            <v>Подряд</v>
          </cell>
          <cell r="BS246" t="str">
            <v>Да</v>
          </cell>
        </row>
        <row r="247">
          <cell r="I247" t="str">
            <v>1.1.1.1</v>
          </cell>
          <cell r="AF247" t="str">
            <v>Подряд</v>
          </cell>
          <cell r="BS247" t="str">
            <v>Да</v>
          </cell>
        </row>
        <row r="248">
          <cell r="I248" t="str">
            <v>1.1.1.1</v>
          </cell>
          <cell r="AF248" t="str">
            <v>Подряд</v>
          </cell>
          <cell r="BS248" t="str">
            <v>Да</v>
          </cell>
        </row>
        <row r="249">
          <cell r="I249" t="str">
            <v>1.1.1.1</v>
          </cell>
          <cell r="AF249" t="str">
            <v>Подряд</v>
          </cell>
          <cell r="BS249" t="str">
            <v>Да</v>
          </cell>
        </row>
        <row r="250">
          <cell r="I250" t="str">
            <v>1.1.1.1</v>
          </cell>
          <cell r="AF250" t="str">
            <v>Подряд</v>
          </cell>
          <cell r="BS250" t="str">
            <v>Да</v>
          </cell>
        </row>
        <row r="251">
          <cell r="I251" t="str">
            <v>1.1.1.1</v>
          </cell>
          <cell r="AF251" t="str">
            <v>Подряд</v>
          </cell>
          <cell r="BS251" t="str">
            <v>Да</v>
          </cell>
        </row>
        <row r="252">
          <cell r="I252" t="str">
            <v>1.1.1.1</v>
          </cell>
          <cell r="AF252" t="str">
            <v>Подряд</v>
          </cell>
          <cell r="BS252" t="str">
            <v>Да</v>
          </cell>
        </row>
        <row r="253">
          <cell r="I253" t="str">
            <v>1.1.1.1</v>
          </cell>
          <cell r="AF253" t="str">
            <v>Подряд</v>
          </cell>
          <cell r="BS253" t="str">
            <v>Да</v>
          </cell>
        </row>
        <row r="254">
          <cell r="I254" t="str">
            <v>1.1.1.1</v>
          </cell>
          <cell r="AF254" t="str">
            <v>Подряд</v>
          </cell>
          <cell r="BS254" t="str">
            <v>Да</v>
          </cell>
        </row>
        <row r="255">
          <cell r="I255" t="str">
            <v>1.1.1.1</v>
          </cell>
          <cell r="AF255" t="str">
            <v>Подряд</v>
          </cell>
          <cell r="BS255" t="str">
            <v>Да</v>
          </cell>
        </row>
        <row r="256">
          <cell r="I256" t="str">
            <v>1.1.1.1</v>
          </cell>
          <cell r="AF256" t="str">
            <v>Подряд</v>
          </cell>
          <cell r="BS256" t="str">
            <v>Да</v>
          </cell>
        </row>
        <row r="257">
          <cell r="I257" t="str">
            <v>1.1.1.1</v>
          </cell>
          <cell r="AF257" t="str">
            <v>Подряд</v>
          </cell>
          <cell r="BS257" t="str">
            <v>Да</v>
          </cell>
        </row>
        <row r="258">
          <cell r="I258" t="str">
            <v>1.1.1.1</v>
          </cell>
          <cell r="AF258" t="str">
            <v>Подряд</v>
          </cell>
          <cell r="BS258" t="str">
            <v>Да</v>
          </cell>
        </row>
        <row r="259">
          <cell r="I259" t="str">
            <v>1.1.1.1</v>
          </cell>
          <cell r="AF259" t="str">
            <v>Подряд</v>
          </cell>
          <cell r="BS259" t="str">
            <v>Да</v>
          </cell>
        </row>
        <row r="260">
          <cell r="I260" t="str">
            <v>1.1.1.1</v>
          </cell>
          <cell r="AF260" t="str">
            <v>Подряд</v>
          </cell>
          <cell r="BS260" t="str">
            <v>Да</v>
          </cell>
        </row>
        <row r="261">
          <cell r="I261" t="str">
            <v>1.1.1.1</v>
          </cell>
          <cell r="AF261" t="str">
            <v>Подряд</v>
          </cell>
          <cell r="BS261" t="str">
            <v>Да</v>
          </cell>
        </row>
        <row r="262">
          <cell r="I262" t="str">
            <v>1.1.1.1</v>
          </cell>
          <cell r="AF262" t="str">
            <v>Подряд</v>
          </cell>
          <cell r="BS262" t="str">
            <v>Да</v>
          </cell>
        </row>
        <row r="263">
          <cell r="I263" t="str">
            <v>1.1.1.1</v>
          </cell>
          <cell r="AF263" t="str">
            <v>Подряд</v>
          </cell>
          <cell r="BS263" t="str">
            <v>Да</v>
          </cell>
        </row>
        <row r="264">
          <cell r="I264" t="str">
            <v>1.1.1.1</v>
          </cell>
          <cell r="AF264" t="str">
            <v>Подряд</v>
          </cell>
          <cell r="BS264" t="str">
            <v>Да</v>
          </cell>
        </row>
        <row r="265">
          <cell r="I265" t="str">
            <v>1.1.1.1</v>
          </cell>
          <cell r="AF265" t="str">
            <v>Подряд</v>
          </cell>
          <cell r="BS265" t="str">
            <v>Да</v>
          </cell>
        </row>
        <row r="266">
          <cell r="I266" t="str">
            <v>1.1.1.1</v>
          </cell>
          <cell r="AF266" t="str">
            <v>Подряд</v>
          </cell>
          <cell r="BS266" t="str">
            <v>Да</v>
          </cell>
        </row>
        <row r="267">
          <cell r="I267" t="str">
            <v>1.1.1.1</v>
          </cell>
          <cell r="AF267" t="str">
            <v>Подряд</v>
          </cell>
          <cell r="BS267" t="str">
            <v>Да</v>
          </cell>
        </row>
        <row r="268">
          <cell r="I268" t="str">
            <v>1.1.1.1</v>
          </cell>
          <cell r="AF268" t="str">
            <v>Подряд</v>
          </cell>
          <cell r="BS268" t="str">
            <v>Да</v>
          </cell>
        </row>
        <row r="269">
          <cell r="I269" t="str">
            <v>1.1.1.1</v>
          </cell>
          <cell r="AF269" t="str">
            <v>Подряд</v>
          </cell>
          <cell r="BS269" t="str">
            <v>Да</v>
          </cell>
        </row>
        <row r="270">
          <cell r="I270" t="str">
            <v>1.1.1.1</v>
          </cell>
          <cell r="AF270" t="str">
            <v>Подряд</v>
          </cell>
          <cell r="BS270" t="str">
            <v>Да</v>
          </cell>
        </row>
        <row r="271">
          <cell r="I271" t="str">
            <v>1.1.1.1</v>
          </cell>
          <cell r="AF271" t="str">
            <v>Подряд</v>
          </cell>
          <cell r="BS271" t="str">
            <v>Да</v>
          </cell>
        </row>
        <row r="272">
          <cell r="I272" t="str">
            <v>1.1.1.1</v>
          </cell>
          <cell r="AF272" t="str">
            <v>Подряд</v>
          </cell>
          <cell r="BS272" t="str">
            <v>Да</v>
          </cell>
        </row>
        <row r="273">
          <cell r="I273" t="str">
            <v>1.1.1.1</v>
          </cell>
          <cell r="AF273" t="str">
            <v>Подряд</v>
          </cell>
          <cell r="BS273" t="str">
            <v>Да</v>
          </cell>
        </row>
        <row r="274">
          <cell r="I274" t="str">
            <v>1.1.1.1</v>
          </cell>
          <cell r="AF274" t="str">
            <v>Подряд</v>
          </cell>
          <cell r="BS274" t="str">
            <v>Да</v>
          </cell>
        </row>
        <row r="275">
          <cell r="I275" t="str">
            <v>1.1.1.1</v>
          </cell>
          <cell r="AF275" t="str">
            <v>Подряд</v>
          </cell>
          <cell r="BS275" t="str">
            <v>Да</v>
          </cell>
        </row>
        <row r="276">
          <cell r="I276" t="str">
            <v>1.1.1.1</v>
          </cell>
          <cell r="AF276" t="str">
            <v>Подряд</v>
          </cell>
          <cell r="BS276" t="str">
            <v>Да</v>
          </cell>
        </row>
        <row r="277">
          <cell r="I277" t="str">
            <v>1.1.1.1</v>
          </cell>
          <cell r="AF277" t="str">
            <v>Подряд</v>
          </cell>
          <cell r="BS277" t="str">
            <v>Да</v>
          </cell>
        </row>
        <row r="278">
          <cell r="I278" t="str">
            <v>1.1.1.1</v>
          </cell>
          <cell r="AF278" t="str">
            <v>Подряд</v>
          </cell>
          <cell r="BS278" t="str">
            <v>Да</v>
          </cell>
        </row>
        <row r="279">
          <cell r="I279" t="str">
            <v>1.1.1.1</v>
          </cell>
          <cell r="AF279" t="str">
            <v>Подряд</v>
          </cell>
          <cell r="BS279" t="str">
            <v>Да</v>
          </cell>
        </row>
        <row r="280">
          <cell r="I280" t="str">
            <v>1.1.1.1</v>
          </cell>
          <cell r="AF280" t="str">
            <v>Подряд</v>
          </cell>
          <cell r="BS280" t="str">
            <v>Да</v>
          </cell>
        </row>
        <row r="281">
          <cell r="I281" t="str">
            <v>1.1.1.1</v>
          </cell>
          <cell r="AF281" t="str">
            <v>Подряд</v>
          </cell>
          <cell r="BS281" t="str">
            <v>Да</v>
          </cell>
        </row>
        <row r="282">
          <cell r="I282" t="str">
            <v>1.1.1.1</v>
          </cell>
          <cell r="AF282" t="str">
            <v>Подряд</v>
          </cell>
          <cell r="BS282" t="str">
            <v>Да</v>
          </cell>
        </row>
        <row r="283">
          <cell r="I283" t="str">
            <v>1.1.1.1</v>
          </cell>
          <cell r="AF283" t="str">
            <v>Подряд</v>
          </cell>
          <cell r="BS283" t="str">
            <v>Да</v>
          </cell>
        </row>
        <row r="284">
          <cell r="I284" t="str">
            <v>1.1.1.1</v>
          </cell>
          <cell r="AF284" t="str">
            <v>Подряд</v>
          </cell>
          <cell r="BS284" t="str">
            <v>Да</v>
          </cell>
        </row>
        <row r="285">
          <cell r="I285" t="str">
            <v>1.1.1.1</v>
          </cell>
          <cell r="AF285" t="str">
            <v>Подряд</v>
          </cell>
          <cell r="BS285" t="str">
            <v>Да</v>
          </cell>
        </row>
        <row r="286">
          <cell r="I286" t="str">
            <v>1.1.1.1</v>
          </cell>
          <cell r="AF286" t="str">
            <v>Подряд</v>
          </cell>
          <cell r="BS286" t="str">
            <v>Да</v>
          </cell>
        </row>
        <row r="287">
          <cell r="I287" t="str">
            <v>1.1.1.1</v>
          </cell>
          <cell r="AF287" t="str">
            <v>Подряд</v>
          </cell>
          <cell r="BS287" t="str">
            <v>Да</v>
          </cell>
        </row>
        <row r="288">
          <cell r="I288" t="str">
            <v>1.1.1.1</v>
          </cell>
          <cell r="AF288" t="str">
            <v>Подряд</v>
          </cell>
          <cell r="BS288" t="str">
            <v>Да</v>
          </cell>
        </row>
        <row r="289">
          <cell r="I289" t="str">
            <v>1.1.1.1</v>
          </cell>
          <cell r="AF289" t="str">
            <v>Подряд</v>
          </cell>
          <cell r="BS289" t="str">
            <v>Да</v>
          </cell>
        </row>
        <row r="290">
          <cell r="I290" t="str">
            <v>1.1.1.1</v>
          </cell>
          <cell r="AF290" t="str">
            <v>Подряд</v>
          </cell>
          <cell r="BS290" t="str">
            <v>Да</v>
          </cell>
        </row>
        <row r="291">
          <cell r="I291" t="str">
            <v>1.1.1.1</v>
          </cell>
          <cell r="AF291" t="str">
            <v>Подряд</v>
          </cell>
          <cell r="BS291" t="str">
            <v>Да</v>
          </cell>
        </row>
        <row r="292">
          <cell r="I292" t="str">
            <v>1.1.1.1</v>
          </cell>
          <cell r="AF292" t="str">
            <v>Подряд</v>
          </cell>
          <cell r="BS292" t="str">
            <v>Да</v>
          </cell>
        </row>
        <row r="293">
          <cell r="I293" t="str">
            <v>1.1.1.1</v>
          </cell>
          <cell r="AF293" t="str">
            <v>Подряд</v>
          </cell>
          <cell r="BS293" t="str">
            <v>Да</v>
          </cell>
        </row>
        <row r="294">
          <cell r="I294" t="str">
            <v>1.1.1.1</v>
          </cell>
          <cell r="AF294" t="str">
            <v>Подряд</v>
          </cell>
          <cell r="BS294" t="str">
            <v>Да</v>
          </cell>
        </row>
        <row r="295">
          <cell r="I295" t="str">
            <v>1.1.1.1</v>
          </cell>
          <cell r="AF295" t="str">
            <v>Подряд</v>
          </cell>
          <cell r="BS295" t="str">
            <v>Да</v>
          </cell>
        </row>
        <row r="296">
          <cell r="I296" t="str">
            <v>1.1.1.1</v>
          </cell>
          <cell r="AF296" t="str">
            <v>Подряд</v>
          </cell>
          <cell r="BS296" t="str">
            <v>Да</v>
          </cell>
        </row>
        <row r="297">
          <cell r="I297" t="str">
            <v>1.1.1.1</v>
          </cell>
          <cell r="AF297" t="str">
            <v>Подряд</v>
          </cell>
          <cell r="BS297" t="str">
            <v>Да</v>
          </cell>
        </row>
        <row r="298">
          <cell r="I298" t="str">
            <v>1.1.1.1</v>
          </cell>
          <cell r="AF298" t="str">
            <v>Подряд</v>
          </cell>
          <cell r="BS298" t="str">
            <v>Да</v>
          </cell>
        </row>
        <row r="299">
          <cell r="I299" t="str">
            <v>1.1.1.1</v>
          </cell>
          <cell r="AF299" t="str">
            <v>Подряд</v>
          </cell>
          <cell r="BS299" t="str">
            <v>Да</v>
          </cell>
        </row>
        <row r="300">
          <cell r="I300" t="str">
            <v>1.1.1.1</v>
          </cell>
          <cell r="AF300" t="str">
            <v>Подряд</v>
          </cell>
          <cell r="BS300" t="str">
            <v>Да</v>
          </cell>
        </row>
        <row r="301">
          <cell r="I301" t="str">
            <v>1.1.1.1</v>
          </cell>
          <cell r="AF301" t="str">
            <v>Подряд</v>
          </cell>
          <cell r="BS301" t="str">
            <v>Да</v>
          </cell>
        </row>
        <row r="302">
          <cell r="I302" t="str">
            <v>1.1.1.1</v>
          </cell>
          <cell r="AF302" t="str">
            <v>Подряд</v>
          </cell>
          <cell r="BS302" t="str">
            <v>Да</v>
          </cell>
        </row>
        <row r="303">
          <cell r="I303" t="str">
            <v>1.1.1.1</v>
          </cell>
          <cell r="AF303" t="str">
            <v>Подряд</v>
          </cell>
          <cell r="BS303" t="str">
            <v>Да</v>
          </cell>
        </row>
        <row r="304">
          <cell r="I304" t="str">
            <v>1.1.1.1</v>
          </cell>
          <cell r="AF304" t="str">
            <v>Подряд</v>
          </cell>
          <cell r="BS304" t="str">
            <v>Да</v>
          </cell>
        </row>
        <row r="305">
          <cell r="I305" t="str">
            <v>1.1.1.1</v>
          </cell>
          <cell r="AF305" t="str">
            <v>Подряд</v>
          </cell>
          <cell r="BS305" t="str">
            <v>Да</v>
          </cell>
        </row>
        <row r="306">
          <cell r="I306" t="str">
            <v>1.1.1.1</v>
          </cell>
          <cell r="AF306" t="str">
            <v>Подряд</v>
          </cell>
          <cell r="BS306" t="str">
            <v>Да</v>
          </cell>
        </row>
        <row r="307">
          <cell r="I307" t="str">
            <v>1.1.1.1</v>
          </cell>
          <cell r="AF307" t="str">
            <v>Подряд</v>
          </cell>
          <cell r="BS307" t="str">
            <v>Да</v>
          </cell>
        </row>
        <row r="308">
          <cell r="I308" t="str">
            <v>1.1.1.1</v>
          </cell>
          <cell r="AF308" t="str">
            <v>Подряд</v>
          </cell>
          <cell r="BS308" t="str">
            <v>Да</v>
          </cell>
        </row>
        <row r="309">
          <cell r="I309" t="str">
            <v>1.1.1.1</v>
          </cell>
          <cell r="AF309" t="str">
            <v>Подряд</v>
          </cell>
          <cell r="BS309" t="str">
            <v>Да</v>
          </cell>
        </row>
        <row r="310">
          <cell r="I310" t="str">
            <v>1.1.1.1</v>
          </cell>
          <cell r="AF310" t="str">
            <v>Подряд</v>
          </cell>
          <cell r="BS310" t="str">
            <v>Да</v>
          </cell>
        </row>
        <row r="311">
          <cell r="I311" t="str">
            <v>1.1.1.1</v>
          </cell>
          <cell r="AF311" t="str">
            <v>Подряд</v>
          </cell>
          <cell r="BS311" t="str">
            <v>Да</v>
          </cell>
        </row>
        <row r="312">
          <cell r="I312" t="str">
            <v>1.1.1.1</v>
          </cell>
          <cell r="AF312" t="str">
            <v>Подряд</v>
          </cell>
          <cell r="BS312" t="str">
            <v>Да</v>
          </cell>
        </row>
        <row r="313">
          <cell r="I313" t="str">
            <v>1.1.1.1</v>
          </cell>
          <cell r="AF313" t="str">
            <v>Подряд</v>
          </cell>
          <cell r="BS313" t="str">
            <v>Да</v>
          </cell>
        </row>
        <row r="314">
          <cell r="I314" t="str">
            <v>1.1.1.1</v>
          </cell>
          <cell r="AF314" t="str">
            <v>Подряд</v>
          </cell>
          <cell r="BS314" t="str">
            <v>Да</v>
          </cell>
        </row>
        <row r="315">
          <cell r="I315" t="str">
            <v>1.1.1.1</v>
          </cell>
          <cell r="AF315" t="str">
            <v>Подряд</v>
          </cell>
          <cell r="BS315" t="str">
            <v>Да</v>
          </cell>
        </row>
        <row r="316">
          <cell r="I316" t="str">
            <v>1.1.1.1</v>
          </cell>
          <cell r="AF316" t="str">
            <v>Подряд</v>
          </cell>
          <cell r="BS316" t="str">
            <v>Да</v>
          </cell>
        </row>
        <row r="317">
          <cell r="I317" t="str">
            <v>1.1.1.1</v>
          </cell>
          <cell r="AF317" t="str">
            <v>Подряд</v>
          </cell>
          <cell r="BS317" t="str">
            <v>Да</v>
          </cell>
        </row>
        <row r="318">
          <cell r="I318" t="str">
            <v>1.1.1.1</v>
          </cell>
          <cell r="AF318" t="str">
            <v>Подряд</v>
          </cell>
          <cell r="BS318" t="str">
            <v>Да</v>
          </cell>
        </row>
        <row r="319">
          <cell r="I319" t="str">
            <v>1.1.1.1</v>
          </cell>
          <cell r="AF319" t="str">
            <v>Подряд</v>
          </cell>
          <cell r="BS319" t="str">
            <v>Да</v>
          </cell>
        </row>
        <row r="320">
          <cell r="I320" t="str">
            <v>1.1.1.1</v>
          </cell>
          <cell r="AF320" t="str">
            <v>Подряд</v>
          </cell>
          <cell r="BS320" t="str">
            <v>Да</v>
          </cell>
        </row>
        <row r="321">
          <cell r="I321" t="str">
            <v>1.1.1.1</v>
          </cell>
          <cell r="AF321" t="str">
            <v>Подряд</v>
          </cell>
          <cell r="BS321" t="str">
            <v>Да</v>
          </cell>
        </row>
        <row r="322">
          <cell r="I322" t="str">
            <v>1.1.1.1</v>
          </cell>
          <cell r="AF322" t="str">
            <v>Подряд</v>
          </cell>
          <cell r="BS322" t="str">
            <v>Да</v>
          </cell>
        </row>
        <row r="323">
          <cell r="I323" t="str">
            <v>1.1.1.1</v>
          </cell>
          <cell r="AF323" t="str">
            <v>Подряд</v>
          </cell>
          <cell r="BS323" t="str">
            <v>Да</v>
          </cell>
        </row>
        <row r="324">
          <cell r="I324" t="str">
            <v>1.1.1.1</v>
          </cell>
          <cell r="AF324" t="str">
            <v>Подряд</v>
          </cell>
          <cell r="BS324" t="str">
            <v>Да</v>
          </cell>
        </row>
        <row r="325">
          <cell r="I325" t="str">
            <v>1.1.1.1</v>
          </cell>
          <cell r="AF325" t="str">
            <v>Подряд</v>
          </cell>
          <cell r="BS325" t="str">
            <v>Да</v>
          </cell>
        </row>
        <row r="326">
          <cell r="I326" t="str">
            <v>1.1.1.1</v>
          </cell>
          <cell r="AF326" t="str">
            <v>Подряд</v>
          </cell>
          <cell r="BS326" t="str">
            <v>Да</v>
          </cell>
        </row>
        <row r="327">
          <cell r="I327" t="str">
            <v>1.1.1.1</v>
          </cell>
          <cell r="AF327" t="str">
            <v>Подряд</v>
          </cell>
          <cell r="BS327" t="str">
            <v>Да</v>
          </cell>
        </row>
        <row r="328">
          <cell r="I328" t="str">
            <v>1.1.1.1</v>
          </cell>
          <cell r="AF328" t="str">
            <v>Подряд</v>
          </cell>
          <cell r="BS328" t="str">
            <v>Да</v>
          </cell>
        </row>
        <row r="329">
          <cell r="I329" t="str">
            <v>1.1.1.1</v>
          </cell>
          <cell r="AF329" t="str">
            <v>Подряд</v>
          </cell>
          <cell r="BS329" t="str">
            <v>Да</v>
          </cell>
        </row>
        <row r="330">
          <cell r="I330" t="str">
            <v>1.1.1.1</v>
          </cell>
          <cell r="AF330" t="str">
            <v>Подряд</v>
          </cell>
          <cell r="BS330" t="str">
            <v>Да</v>
          </cell>
        </row>
        <row r="331">
          <cell r="I331" t="str">
            <v>1.1.1.1</v>
          </cell>
          <cell r="AF331" t="str">
            <v>Подряд</v>
          </cell>
          <cell r="BS331" t="str">
            <v>Да</v>
          </cell>
        </row>
        <row r="332">
          <cell r="I332" t="str">
            <v>1.1.1.1</v>
          </cell>
          <cell r="AF332" t="str">
            <v>Подряд</v>
          </cell>
          <cell r="BS332" t="str">
            <v>Да</v>
          </cell>
        </row>
        <row r="333">
          <cell r="I333" t="str">
            <v>1.1.1.1</v>
          </cell>
          <cell r="AF333" t="str">
            <v>Подряд</v>
          </cell>
          <cell r="BS333" t="str">
            <v>Да</v>
          </cell>
        </row>
        <row r="334">
          <cell r="I334" t="str">
            <v>1.1.1.1</v>
          </cell>
          <cell r="AF334" t="str">
            <v>Подряд</v>
          </cell>
          <cell r="BS334" t="str">
            <v>Да</v>
          </cell>
        </row>
        <row r="335">
          <cell r="I335" t="str">
            <v>1.1.1.1</v>
          </cell>
          <cell r="AF335" t="str">
            <v>Подряд</v>
          </cell>
          <cell r="BS335" t="str">
            <v>Да</v>
          </cell>
        </row>
        <row r="336">
          <cell r="I336" t="str">
            <v>1.1.1.1</v>
          </cell>
          <cell r="AF336" t="str">
            <v>Подряд</v>
          </cell>
          <cell r="BS336" t="str">
            <v>Да</v>
          </cell>
        </row>
        <row r="337">
          <cell r="I337" t="str">
            <v>1.1.1.1</v>
          </cell>
          <cell r="AF337" t="str">
            <v>Подряд</v>
          </cell>
          <cell r="BS337" t="str">
            <v>Да</v>
          </cell>
        </row>
        <row r="338">
          <cell r="I338" t="str">
            <v>1.1.1.1</v>
          </cell>
          <cell r="AF338" t="str">
            <v>Подряд</v>
          </cell>
          <cell r="BS338" t="str">
            <v>Да</v>
          </cell>
        </row>
        <row r="339">
          <cell r="I339" t="str">
            <v>1.1.1.1</v>
          </cell>
          <cell r="AF339" t="str">
            <v>Подряд</v>
          </cell>
          <cell r="BS339" t="str">
            <v>Да</v>
          </cell>
        </row>
        <row r="340">
          <cell r="I340" t="str">
            <v>1.1.1.1</v>
          </cell>
          <cell r="AF340" t="str">
            <v>Подряд</v>
          </cell>
          <cell r="BS340" t="str">
            <v>Да</v>
          </cell>
        </row>
        <row r="341">
          <cell r="I341" t="str">
            <v>1.1.1.1</v>
          </cell>
          <cell r="AF341" t="str">
            <v>Подряд</v>
          </cell>
          <cell r="BS341" t="str">
            <v>Да</v>
          </cell>
        </row>
        <row r="342">
          <cell r="I342" t="str">
            <v>1.1.1.1</v>
          </cell>
          <cell r="AF342" t="str">
            <v>Подряд</v>
          </cell>
          <cell r="BS342" t="str">
            <v>Да</v>
          </cell>
        </row>
        <row r="343">
          <cell r="I343" t="str">
            <v>1.1.1.1</v>
          </cell>
          <cell r="AF343" t="str">
            <v>Подряд</v>
          </cell>
          <cell r="BS343" t="str">
            <v>Да</v>
          </cell>
        </row>
        <row r="344">
          <cell r="I344" t="str">
            <v>1.1.1.1</v>
          </cell>
          <cell r="AF344" t="str">
            <v>Подряд</v>
          </cell>
          <cell r="BS344" t="str">
            <v>Да</v>
          </cell>
        </row>
        <row r="345">
          <cell r="I345" t="str">
            <v>1.1.1.1</v>
          </cell>
          <cell r="AF345" t="str">
            <v>Подряд</v>
          </cell>
          <cell r="BS345" t="str">
            <v>Да</v>
          </cell>
        </row>
        <row r="346">
          <cell r="I346" t="str">
            <v>1.1.1.1</v>
          </cell>
          <cell r="AF346" t="str">
            <v>Подряд</v>
          </cell>
          <cell r="BS346" t="str">
            <v>Да</v>
          </cell>
        </row>
        <row r="347">
          <cell r="I347" t="str">
            <v>1.1.1.1</v>
          </cell>
          <cell r="AF347" t="str">
            <v>Подряд</v>
          </cell>
          <cell r="BS347" t="str">
            <v>Да</v>
          </cell>
        </row>
        <row r="348">
          <cell r="I348" t="str">
            <v>1.1.1.1</v>
          </cell>
          <cell r="AF348" t="str">
            <v>Подряд</v>
          </cell>
          <cell r="BS348" t="str">
            <v>Да</v>
          </cell>
        </row>
        <row r="349">
          <cell r="I349" t="str">
            <v>1.1.1.1</v>
          </cell>
          <cell r="AF349" t="str">
            <v>Подряд</v>
          </cell>
          <cell r="BS349" t="str">
            <v>Да</v>
          </cell>
        </row>
        <row r="350">
          <cell r="I350" t="str">
            <v>1.1.1.1</v>
          </cell>
          <cell r="AF350" t="str">
            <v>Подряд</v>
          </cell>
          <cell r="BS350" t="str">
            <v>Да</v>
          </cell>
        </row>
        <row r="351">
          <cell r="I351" t="str">
            <v>1.1.1.1</v>
          </cell>
          <cell r="AF351" t="str">
            <v>Подряд</v>
          </cell>
          <cell r="BS351" t="str">
            <v>Да</v>
          </cell>
        </row>
        <row r="352">
          <cell r="I352" t="str">
            <v>1.1.1.1</v>
          </cell>
          <cell r="AF352" t="str">
            <v>Подряд</v>
          </cell>
          <cell r="BS352" t="str">
            <v>Да</v>
          </cell>
        </row>
        <row r="353">
          <cell r="I353" t="str">
            <v>1.1.1.1</v>
          </cell>
          <cell r="AF353" t="str">
            <v>Подряд</v>
          </cell>
          <cell r="BS353" t="str">
            <v>Да</v>
          </cell>
        </row>
        <row r="354">
          <cell r="I354" t="str">
            <v>1.1.1.1</v>
          </cell>
          <cell r="AF354" t="str">
            <v>Подряд</v>
          </cell>
          <cell r="BS354" t="str">
            <v>Да</v>
          </cell>
        </row>
        <row r="355">
          <cell r="I355" t="str">
            <v>1.1.1.1</v>
          </cell>
          <cell r="AF355" t="str">
            <v>Подряд</v>
          </cell>
          <cell r="BS355" t="str">
            <v>Да</v>
          </cell>
        </row>
        <row r="356">
          <cell r="I356" t="str">
            <v>1.1.1.1</v>
          </cell>
          <cell r="AF356" t="str">
            <v>Подряд</v>
          </cell>
          <cell r="BS356" t="str">
            <v>Да</v>
          </cell>
        </row>
        <row r="357">
          <cell r="I357" t="str">
            <v>1.1.1.1</v>
          </cell>
          <cell r="AF357" t="str">
            <v>Подряд</v>
          </cell>
          <cell r="BS357" t="str">
            <v>Да</v>
          </cell>
        </row>
        <row r="358">
          <cell r="I358" t="str">
            <v>1.1.1.1</v>
          </cell>
          <cell r="AF358" t="str">
            <v>Подряд</v>
          </cell>
          <cell r="BS358" t="str">
            <v>Да</v>
          </cell>
        </row>
        <row r="359">
          <cell r="I359" t="str">
            <v>1.1.1.1</v>
          </cell>
          <cell r="AF359" t="str">
            <v>Подряд</v>
          </cell>
          <cell r="BS359" t="str">
            <v>Да</v>
          </cell>
        </row>
        <row r="360">
          <cell r="I360" t="str">
            <v>1.1.1.1</v>
          </cell>
          <cell r="AF360" t="str">
            <v>Подряд</v>
          </cell>
          <cell r="BS360" t="str">
            <v>Да</v>
          </cell>
        </row>
        <row r="361">
          <cell r="I361" t="str">
            <v>1.1.1.1</v>
          </cell>
          <cell r="AF361" t="str">
            <v>Подряд</v>
          </cell>
          <cell r="BS361" t="str">
            <v>Да</v>
          </cell>
        </row>
        <row r="362">
          <cell r="I362" t="str">
            <v>1.1.1.1</v>
          </cell>
          <cell r="AF362" t="str">
            <v>Подряд</v>
          </cell>
          <cell r="BS362" t="str">
            <v>Да</v>
          </cell>
        </row>
        <row r="363">
          <cell r="I363" t="str">
            <v>1.1.1.1</v>
          </cell>
          <cell r="AF363" t="str">
            <v>Подряд</v>
          </cell>
          <cell r="BS363" t="str">
            <v>Да</v>
          </cell>
        </row>
        <row r="364">
          <cell r="I364" t="str">
            <v>1.1.1.1</v>
          </cell>
          <cell r="AF364" t="str">
            <v>Подряд</v>
          </cell>
          <cell r="BS364" t="str">
            <v>Да</v>
          </cell>
        </row>
        <row r="365">
          <cell r="I365" t="str">
            <v>1.1.1.1</v>
          </cell>
          <cell r="AF365" t="str">
            <v>Подряд</v>
          </cell>
          <cell r="BS365" t="str">
            <v>Да</v>
          </cell>
        </row>
        <row r="366">
          <cell r="I366" t="str">
            <v>1.1.1.1</v>
          </cell>
          <cell r="AF366" t="str">
            <v>Подряд</v>
          </cell>
          <cell r="BS366" t="str">
            <v>Да</v>
          </cell>
        </row>
        <row r="367">
          <cell r="I367" t="str">
            <v>1.1.1.1</v>
          </cell>
          <cell r="AF367" t="str">
            <v>Подряд</v>
          </cell>
          <cell r="BS367" t="str">
            <v>Да</v>
          </cell>
        </row>
        <row r="368">
          <cell r="I368" t="str">
            <v>1.1.1.1</v>
          </cell>
          <cell r="AF368" t="str">
            <v>Подряд</v>
          </cell>
          <cell r="BS368" t="str">
            <v>Да</v>
          </cell>
        </row>
        <row r="369">
          <cell r="I369" t="str">
            <v>1.1.1.1</v>
          </cell>
          <cell r="AF369" t="str">
            <v>Подряд</v>
          </cell>
          <cell r="BS369" t="str">
            <v>Да</v>
          </cell>
        </row>
        <row r="370">
          <cell r="I370" t="str">
            <v>1.1.1.1</v>
          </cell>
          <cell r="AF370" t="str">
            <v>Подряд</v>
          </cell>
          <cell r="BS370" t="str">
            <v>Да</v>
          </cell>
        </row>
        <row r="371">
          <cell r="I371" t="str">
            <v>1.1.1.1</v>
          </cell>
          <cell r="AF371" t="str">
            <v>Подряд</v>
          </cell>
          <cell r="BS371" t="str">
            <v>Да</v>
          </cell>
        </row>
        <row r="372">
          <cell r="I372" t="str">
            <v>1.1.1.1</v>
          </cell>
          <cell r="AF372" t="str">
            <v>Подряд</v>
          </cell>
          <cell r="BS372" t="str">
            <v>Да</v>
          </cell>
        </row>
        <row r="373">
          <cell r="I373" t="str">
            <v>1.1.1.1</v>
          </cell>
          <cell r="AF373" t="str">
            <v>Подряд</v>
          </cell>
          <cell r="BS373" t="str">
            <v>Да</v>
          </cell>
        </row>
        <row r="374">
          <cell r="I374" t="str">
            <v>1.1.1.1</v>
          </cell>
          <cell r="AF374" t="str">
            <v>Подряд</v>
          </cell>
          <cell r="BS374" t="str">
            <v>Да</v>
          </cell>
        </row>
        <row r="375">
          <cell r="I375" t="str">
            <v>1.1.1.1</v>
          </cell>
          <cell r="AF375" t="str">
            <v>Подряд</v>
          </cell>
          <cell r="BS375" t="str">
            <v>Да</v>
          </cell>
        </row>
        <row r="376">
          <cell r="I376" t="str">
            <v>1.1.1.1</v>
          </cell>
          <cell r="AF376" t="str">
            <v>Подряд</v>
          </cell>
          <cell r="BS376" t="str">
            <v>Да</v>
          </cell>
        </row>
        <row r="377">
          <cell r="I377" t="str">
            <v>1.1.1.1</v>
          </cell>
          <cell r="AF377" t="str">
            <v>Подряд</v>
          </cell>
          <cell r="BS377" t="str">
            <v>Да</v>
          </cell>
        </row>
        <row r="378">
          <cell r="I378" t="str">
            <v>1.1.1.1</v>
          </cell>
          <cell r="AF378" t="str">
            <v>Подряд</v>
          </cell>
          <cell r="BS378" t="str">
            <v>Да</v>
          </cell>
        </row>
        <row r="379">
          <cell r="I379" t="str">
            <v>1.1.1.1</v>
          </cell>
          <cell r="AF379" t="str">
            <v>Подряд</v>
          </cell>
          <cell r="BS379" t="str">
            <v>Да</v>
          </cell>
        </row>
        <row r="380">
          <cell r="I380" t="str">
            <v>1.1.1.1</v>
          </cell>
          <cell r="AF380" t="str">
            <v>Подряд</v>
          </cell>
          <cell r="BS380" t="str">
            <v>Да</v>
          </cell>
        </row>
        <row r="381">
          <cell r="I381" t="str">
            <v>1.1.1.1</v>
          </cell>
          <cell r="AF381" t="str">
            <v>Подряд</v>
          </cell>
          <cell r="BS381" t="str">
            <v>Да</v>
          </cell>
        </row>
        <row r="382">
          <cell r="I382" t="str">
            <v>1.1.1.1</v>
          </cell>
          <cell r="AF382" t="str">
            <v>Подряд</v>
          </cell>
          <cell r="BS382" t="str">
            <v>Да</v>
          </cell>
        </row>
        <row r="383">
          <cell r="I383" t="str">
            <v>1.1.1.1</v>
          </cell>
          <cell r="AF383" t="str">
            <v>Подряд</v>
          </cell>
          <cell r="BS383" t="str">
            <v>Да</v>
          </cell>
        </row>
        <row r="384">
          <cell r="I384" t="str">
            <v>1.1.1.1</v>
          </cell>
          <cell r="AF384" t="str">
            <v>Подряд</v>
          </cell>
          <cell r="BS384" t="str">
            <v>Да</v>
          </cell>
        </row>
        <row r="385">
          <cell r="I385" t="str">
            <v>1.1.1.1</v>
          </cell>
          <cell r="AF385" t="str">
            <v>Подряд</v>
          </cell>
          <cell r="BS385" t="str">
            <v>Да</v>
          </cell>
        </row>
        <row r="386">
          <cell r="I386" t="str">
            <v>1.1.1.1</v>
          </cell>
          <cell r="AF386" t="str">
            <v>Подряд</v>
          </cell>
          <cell r="BS386" t="str">
            <v>Да</v>
          </cell>
        </row>
        <row r="387">
          <cell r="I387" t="str">
            <v>1.1.1.1</v>
          </cell>
          <cell r="AF387" t="str">
            <v>Подряд</v>
          </cell>
          <cell r="BS387" t="str">
            <v>Да</v>
          </cell>
        </row>
        <row r="388">
          <cell r="I388" t="str">
            <v>1.1.1.1</v>
          </cell>
          <cell r="AF388" t="str">
            <v>Подряд</v>
          </cell>
          <cell r="BS388" t="str">
            <v>Да</v>
          </cell>
        </row>
        <row r="389">
          <cell r="I389" t="str">
            <v>1.1.1.1</v>
          </cell>
          <cell r="AF389" t="str">
            <v>Подряд</v>
          </cell>
          <cell r="BS389" t="str">
            <v>Да</v>
          </cell>
        </row>
        <row r="390">
          <cell r="I390" t="str">
            <v>1.1.1.1</v>
          </cell>
          <cell r="AF390" t="str">
            <v>Подряд</v>
          </cell>
          <cell r="BS390" t="str">
            <v>Да</v>
          </cell>
        </row>
        <row r="391">
          <cell r="I391" t="str">
            <v>1.1.1.1</v>
          </cell>
          <cell r="AF391" t="str">
            <v>Подряд</v>
          </cell>
          <cell r="BS391" t="str">
            <v>Да</v>
          </cell>
        </row>
        <row r="392">
          <cell r="I392" t="str">
            <v>1.1.1.1</v>
          </cell>
          <cell r="AF392" t="str">
            <v>Подряд</v>
          </cell>
          <cell r="BS392" t="str">
            <v>Да</v>
          </cell>
        </row>
        <row r="393">
          <cell r="I393" t="str">
            <v>1.1.1.1</v>
          </cell>
          <cell r="AF393" t="str">
            <v>Подряд</v>
          </cell>
          <cell r="BS393" t="str">
            <v>Да</v>
          </cell>
        </row>
        <row r="394">
          <cell r="I394" t="str">
            <v>1.1.1.1</v>
          </cell>
          <cell r="AF394" t="str">
            <v>Подряд</v>
          </cell>
          <cell r="BS394" t="str">
            <v>Да</v>
          </cell>
        </row>
        <row r="395">
          <cell r="I395" t="str">
            <v>1.1.1.1</v>
          </cell>
          <cell r="AF395" t="str">
            <v>Подряд</v>
          </cell>
          <cell r="BS395" t="str">
            <v>Да</v>
          </cell>
        </row>
        <row r="396">
          <cell r="I396" t="str">
            <v>1.1.1.1</v>
          </cell>
          <cell r="AF396" t="str">
            <v>Подряд</v>
          </cell>
          <cell r="BS396" t="str">
            <v>Да</v>
          </cell>
        </row>
        <row r="397">
          <cell r="I397" t="str">
            <v>1.1.1.1</v>
          </cell>
          <cell r="AF397" t="str">
            <v>Подряд</v>
          </cell>
          <cell r="BS397" t="str">
            <v>Да</v>
          </cell>
        </row>
        <row r="398">
          <cell r="I398" t="str">
            <v>1.1.1.1</v>
          </cell>
          <cell r="AF398" t="str">
            <v>Подряд</v>
          </cell>
          <cell r="BS398" t="str">
            <v>Да</v>
          </cell>
        </row>
        <row r="399">
          <cell r="I399" t="str">
            <v>1.1.1.1</v>
          </cell>
          <cell r="AF399" t="str">
            <v>Подряд</v>
          </cell>
          <cell r="BS399" t="str">
            <v>Да</v>
          </cell>
        </row>
        <row r="400">
          <cell r="I400" t="str">
            <v>1.1.1.1</v>
          </cell>
          <cell r="AF400" t="str">
            <v>Подряд</v>
          </cell>
          <cell r="BS400" t="str">
            <v>Да</v>
          </cell>
        </row>
        <row r="401">
          <cell r="I401" t="str">
            <v>1.1.1.1</v>
          </cell>
          <cell r="AF401" t="str">
            <v>Подряд</v>
          </cell>
          <cell r="BS401" t="str">
            <v>Да</v>
          </cell>
        </row>
        <row r="402">
          <cell r="I402" t="str">
            <v>1.1.1.1</v>
          </cell>
          <cell r="AF402" t="str">
            <v>Подряд</v>
          </cell>
          <cell r="BS402" t="str">
            <v>Да</v>
          </cell>
        </row>
        <row r="403">
          <cell r="I403" t="str">
            <v>1.1.1.1</v>
          </cell>
          <cell r="AF403" t="str">
            <v>Подряд</v>
          </cell>
          <cell r="BS403" t="str">
            <v>Да</v>
          </cell>
        </row>
        <row r="404">
          <cell r="I404" t="str">
            <v>1.1.1.1</v>
          </cell>
          <cell r="AF404" t="str">
            <v>Подряд</v>
          </cell>
          <cell r="BS404" t="str">
            <v>Да</v>
          </cell>
        </row>
        <row r="405">
          <cell r="I405" t="str">
            <v>1.1.1.1</v>
          </cell>
          <cell r="AF405" t="str">
            <v>Подряд</v>
          </cell>
          <cell r="BS405" t="str">
            <v>Да</v>
          </cell>
        </row>
        <row r="406">
          <cell r="I406" t="str">
            <v>1.1.1.1</v>
          </cell>
          <cell r="AF406" t="str">
            <v>Подряд</v>
          </cell>
          <cell r="BS406" t="str">
            <v>Да</v>
          </cell>
        </row>
        <row r="407">
          <cell r="I407" t="str">
            <v>1.1.1.1</v>
          </cell>
          <cell r="AF407" t="str">
            <v>Подряд</v>
          </cell>
          <cell r="BS407" t="str">
            <v>Да</v>
          </cell>
        </row>
        <row r="408">
          <cell r="I408" t="str">
            <v>1.1.1.1</v>
          </cell>
          <cell r="AF408" t="str">
            <v>Подряд</v>
          </cell>
          <cell r="BS408" t="str">
            <v>Да</v>
          </cell>
        </row>
        <row r="409">
          <cell r="I409" t="str">
            <v>1.1.1.1</v>
          </cell>
          <cell r="AF409" t="str">
            <v>Подряд</v>
          </cell>
          <cell r="BS409" t="str">
            <v>Да</v>
          </cell>
        </row>
        <row r="410">
          <cell r="I410" t="str">
            <v>1.1.1.1</v>
          </cell>
          <cell r="AF410" t="str">
            <v>Подряд</v>
          </cell>
          <cell r="BS410" t="str">
            <v>Да</v>
          </cell>
        </row>
        <row r="411">
          <cell r="I411" t="str">
            <v>1.1.1.1</v>
          </cell>
          <cell r="AF411" t="str">
            <v>Подряд</v>
          </cell>
          <cell r="BS411" t="str">
            <v>Да</v>
          </cell>
        </row>
        <row r="412">
          <cell r="I412" t="str">
            <v>1.1.1.1</v>
          </cell>
          <cell r="AF412" t="str">
            <v>Подряд</v>
          </cell>
          <cell r="BS412" t="str">
            <v>Да</v>
          </cell>
        </row>
        <row r="413">
          <cell r="I413" t="str">
            <v>1.1.1.1</v>
          </cell>
          <cell r="AF413" t="str">
            <v>Подряд</v>
          </cell>
          <cell r="BS413" t="str">
            <v>Да</v>
          </cell>
        </row>
        <row r="414">
          <cell r="I414" t="str">
            <v>1.1.1.1</v>
          </cell>
          <cell r="AF414" t="str">
            <v>Подряд</v>
          </cell>
          <cell r="BS414" t="str">
            <v>Да</v>
          </cell>
        </row>
        <row r="415">
          <cell r="I415" t="str">
            <v>1.1.1.1</v>
          </cell>
          <cell r="AF415" t="str">
            <v>Подряд</v>
          </cell>
          <cell r="BS415" t="str">
            <v>Да</v>
          </cell>
        </row>
        <row r="416">
          <cell r="I416" t="str">
            <v>1.1.1.1</v>
          </cell>
          <cell r="AF416" t="str">
            <v>Подряд</v>
          </cell>
          <cell r="BS416" t="str">
            <v>Да</v>
          </cell>
        </row>
        <row r="417">
          <cell r="I417" t="str">
            <v>1.1.1.1</v>
          </cell>
          <cell r="AF417" t="str">
            <v>Подряд</v>
          </cell>
          <cell r="BS417" t="str">
            <v>Да</v>
          </cell>
        </row>
        <row r="418">
          <cell r="I418" t="str">
            <v>1.1.1.1</v>
          </cell>
          <cell r="AF418" t="str">
            <v>Подряд</v>
          </cell>
          <cell r="BS418" t="str">
            <v>Да</v>
          </cell>
        </row>
        <row r="419">
          <cell r="I419" t="str">
            <v>1.1.1.1</v>
          </cell>
          <cell r="AF419" t="str">
            <v>Подряд</v>
          </cell>
          <cell r="BS419" t="str">
            <v>Да</v>
          </cell>
        </row>
        <row r="420">
          <cell r="I420" t="str">
            <v>1.1.1.1</v>
          </cell>
          <cell r="AF420" t="str">
            <v>Подряд</v>
          </cell>
          <cell r="BS420" t="str">
            <v>Да</v>
          </cell>
        </row>
        <row r="421">
          <cell r="I421" t="str">
            <v>1.1.1.1</v>
          </cell>
          <cell r="AF421" t="str">
            <v>Подряд</v>
          </cell>
          <cell r="BS421" t="str">
            <v>Да</v>
          </cell>
        </row>
        <row r="422">
          <cell r="I422" t="str">
            <v>1.1.1.1</v>
          </cell>
          <cell r="AF422" t="str">
            <v>Подряд</v>
          </cell>
          <cell r="BS422" t="str">
            <v>Да</v>
          </cell>
        </row>
        <row r="423">
          <cell r="I423" t="str">
            <v>1.1.1.1</v>
          </cell>
          <cell r="AF423" t="str">
            <v>Подряд</v>
          </cell>
          <cell r="BS423" t="str">
            <v>Да</v>
          </cell>
        </row>
        <row r="424">
          <cell r="I424" t="str">
            <v>1.1.1.1</v>
          </cell>
          <cell r="AF424" t="str">
            <v>Подряд</v>
          </cell>
          <cell r="BS424" t="str">
            <v>Да</v>
          </cell>
        </row>
        <row r="425">
          <cell r="I425" t="str">
            <v>1.1.1.1</v>
          </cell>
          <cell r="AF425" t="str">
            <v>Подряд</v>
          </cell>
          <cell r="BS425" t="str">
            <v>Да</v>
          </cell>
        </row>
        <row r="426">
          <cell r="I426" t="str">
            <v>1.1.1.1</v>
          </cell>
          <cell r="AF426" t="str">
            <v>Подряд</v>
          </cell>
          <cell r="BS426" t="str">
            <v>Да</v>
          </cell>
        </row>
        <row r="427">
          <cell r="I427" t="str">
            <v>1.1.1.1</v>
          </cell>
          <cell r="AF427" t="str">
            <v>Подряд</v>
          </cell>
          <cell r="BS427" t="str">
            <v>Да</v>
          </cell>
        </row>
        <row r="428">
          <cell r="I428" t="str">
            <v>1.1.1.1</v>
          </cell>
          <cell r="AF428" t="str">
            <v>Подряд</v>
          </cell>
          <cell r="BS428" t="str">
            <v>Да</v>
          </cell>
        </row>
        <row r="429">
          <cell r="I429" t="str">
            <v>1.1.1.1</v>
          </cell>
          <cell r="AF429" t="str">
            <v>Подряд</v>
          </cell>
          <cell r="BS429" t="str">
            <v>Да</v>
          </cell>
        </row>
        <row r="430">
          <cell r="I430" t="str">
            <v>1.1.1.1</v>
          </cell>
          <cell r="AF430" t="str">
            <v>Подряд</v>
          </cell>
          <cell r="BS430" t="str">
            <v>Да</v>
          </cell>
        </row>
        <row r="431">
          <cell r="I431" t="str">
            <v>1.1.1.1</v>
          </cell>
          <cell r="AF431" t="str">
            <v>Подряд</v>
          </cell>
          <cell r="BS431" t="str">
            <v>Да</v>
          </cell>
        </row>
        <row r="432">
          <cell r="I432" t="str">
            <v>1.1.1.1</v>
          </cell>
          <cell r="AF432" t="str">
            <v>Подряд</v>
          </cell>
          <cell r="BS432" t="str">
            <v>Да</v>
          </cell>
        </row>
        <row r="433">
          <cell r="I433" t="str">
            <v>1.1.1.1</v>
          </cell>
          <cell r="AF433" t="str">
            <v>Подряд</v>
          </cell>
          <cell r="BS433" t="str">
            <v>Да</v>
          </cell>
        </row>
        <row r="434">
          <cell r="I434" t="str">
            <v>1.1.1.1</v>
          </cell>
          <cell r="AF434" t="str">
            <v>Подряд</v>
          </cell>
          <cell r="BS434" t="str">
            <v>Да</v>
          </cell>
        </row>
        <row r="435">
          <cell r="I435" t="str">
            <v>1.1.1.1</v>
          </cell>
          <cell r="AF435" t="str">
            <v>Подряд</v>
          </cell>
          <cell r="BS435" t="str">
            <v>Да</v>
          </cell>
        </row>
        <row r="436">
          <cell r="I436" t="str">
            <v>1.1.1.1</v>
          </cell>
          <cell r="AF436" t="str">
            <v>Подряд</v>
          </cell>
          <cell r="BS436" t="str">
            <v>Да</v>
          </cell>
        </row>
        <row r="437">
          <cell r="I437" t="str">
            <v>1.1.1.1</v>
          </cell>
          <cell r="AF437" t="str">
            <v>Подряд</v>
          </cell>
          <cell r="BS437" t="str">
            <v>Да</v>
          </cell>
        </row>
        <row r="438">
          <cell r="I438" t="str">
            <v>1.1.1.1</v>
          </cell>
          <cell r="AF438" t="str">
            <v>Подряд</v>
          </cell>
          <cell r="BS438" t="str">
            <v>Да</v>
          </cell>
        </row>
        <row r="439">
          <cell r="I439" t="str">
            <v>1.1.1.1</v>
          </cell>
          <cell r="AF439" t="str">
            <v>Подряд</v>
          </cell>
          <cell r="BS439" t="str">
            <v>Да</v>
          </cell>
        </row>
        <row r="440">
          <cell r="I440" t="str">
            <v>1.1.1.1</v>
          </cell>
          <cell r="AF440" t="str">
            <v>Подряд</v>
          </cell>
          <cell r="BS440" t="str">
            <v>Да</v>
          </cell>
        </row>
        <row r="441">
          <cell r="I441" t="str">
            <v>1.1.1.1</v>
          </cell>
          <cell r="AF441" t="str">
            <v>Подряд</v>
          </cell>
          <cell r="BS441" t="str">
            <v>Да</v>
          </cell>
        </row>
        <row r="442">
          <cell r="I442" t="str">
            <v>1.1.1.1</v>
          </cell>
          <cell r="AF442" t="str">
            <v>Подряд</v>
          </cell>
          <cell r="BS442" t="str">
            <v>Да</v>
          </cell>
        </row>
        <row r="443">
          <cell r="I443" t="str">
            <v>1.1.1.1</v>
          </cell>
          <cell r="AF443" t="str">
            <v>Подряд</v>
          </cell>
          <cell r="BS443" t="str">
            <v>Да</v>
          </cell>
        </row>
        <row r="444">
          <cell r="I444" t="str">
            <v>1.1.1.1</v>
          </cell>
          <cell r="AF444" t="str">
            <v>Подряд</v>
          </cell>
          <cell r="BS444" t="str">
            <v>Да</v>
          </cell>
        </row>
        <row r="445">
          <cell r="I445" t="str">
            <v>1.1.1.1</v>
          </cell>
          <cell r="AF445" t="str">
            <v>Подряд</v>
          </cell>
          <cell r="BS445" t="str">
            <v>Да</v>
          </cell>
        </row>
        <row r="446">
          <cell r="I446" t="str">
            <v>1.1.1.1</v>
          </cell>
          <cell r="AF446" t="str">
            <v>Подряд</v>
          </cell>
          <cell r="BS446" t="str">
            <v>Да</v>
          </cell>
        </row>
        <row r="447">
          <cell r="I447" t="str">
            <v>1.1.1.1</v>
          </cell>
          <cell r="AF447" t="str">
            <v>Подряд</v>
          </cell>
          <cell r="BS447" t="str">
            <v>Да</v>
          </cell>
        </row>
        <row r="448">
          <cell r="I448" t="str">
            <v>1.1.1.1</v>
          </cell>
          <cell r="AF448" t="str">
            <v>Подряд</v>
          </cell>
          <cell r="BS448" t="str">
            <v>Да</v>
          </cell>
        </row>
        <row r="449">
          <cell r="I449" t="str">
            <v>1.1.1.1</v>
          </cell>
          <cell r="AF449" t="str">
            <v>Подряд</v>
          </cell>
          <cell r="BS449" t="str">
            <v>Да</v>
          </cell>
        </row>
        <row r="450">
          <cell r="I450" t="str">
            <v>1.1.1.1</v>
          </cell>
          <cell r="AF450" t="str">
            <v>Подряд</v>
          </cell>
          <cell r="BS450" t="str">
            <v>Да</v>
          </cell>
        </row>
        <row r="451">
          <cell r="I451" t="str">
            <v>1.1.1.1</v>
          </cell>
          <cell r="AF451" t="str">
            <v>Подряд</v>
          </cell>
          <cell r="BS451" t="str">
            <v>Да</v>
          </cell>
        </row>
        <row r="452">
          <cell r="I452" t="str">
            <v>1.1.1.1</v>
          </cell>
          <cell r="AF452" t="str">
            <v>Подряд</v>
          </cell>
          <cell r="BS452" t="str">
            <v>Да</v>
          </cell>
        </row>
        <row r="453">
          <cell r="I453" t="str">
            <v>1.1.1.1</v>
          </cell>
          <cell r="AF453" t="str">
            <v>Подряд</v>
          </cell>
          <cell r="BS453" t="str">
            <v>Да</v>
          </cell>
        </row>
        <row r="454">
          <cell r="I454" t="str">
            <v>1.1.1.1</v>
          </cell>
          <cell r="AF454" t="str">
            <v>Подряд</v>
          </cell>
          <cell r="BS454" t="str">
            <v>Да</v>
          </cell>
        </row>
        <row r="455">
          <cell r="I455" t="str">
            <v>1.1.1.1</v>
          </cell>
          <cell r="AF455" t="str">
            <v>Подряд</v>
          </cell>
          <cell r="BS455" t="str">
            <v>Да</v>
          </cell>
        </row>
        <row r="456">
          <cell r="I456" t="str">
            <v>1.1.1.1</v>
          </cell>
          <cell r="AF456" t="str">
            <v>Подряд</v>
          </cell>
          <cell r="BS456" t="str">
            <v>Да</v>
          </cell>
        </row>
        <row r="457">
          <cell r="I457" t="str">
            <v>1.1.1.1</v>
          </cell>
          <cell r="AF457" t="str">
            <v>Подряд</v>
          </cell>
          <cell r="BS457" t="str">
            <v>Да</v>
          </cell>
        </row>
        <row r="458">
          <cell r="I458" t="str">
            <v>1.1.1.1</v>
          </cell>
          <cell r="AF458" t="str">
            <v>Подряд</v>
          </cell>
          <cell r="BS458" t="str">
            <v>Да</v>
          </cell>
        </row>
        <row r="459">
          <cell r="I459" t="str">
            <v>1.1.1.1</v>
          </cell>
          <cell r="AF459" t="str">
            <v>Подряд</v>
          </cell>
          <cell r="BS459" t="str">
            <v>Да</v>
          </cell>
        </row>
        <row r="460">
          <cell r="I460" t="str">
            <v>1.1.1.1</v>
          </cell>
          <cell r="AF460" t="str">
            <v>Подряд</v>
          </cell>
          <cell r="BS460" t="str">
            <v>Да</v>
          </cell>
        </row>
        <row r="461">
          <cell r="I461" t="str">
            <v>1.1.1.1</v>
          </cell>
          <cell r="AF461" t="str">
            <v>Подряд</v>
          </cell>
          <cell r="BS461" t="str">
            <v>Да</v>
          </cell>
        </row>
        <row r="462">
          <cell r="I462" t="str">
            <v>1.1.1.1</v>
          </cell>
          <cell r="AF462" t="str">
            <v>Подряд</v>
          </cell>
          <cell r="BS462" t="str">
            <v>Да</v>
          </cell>
        </row>
        <row r="463">
          <cell r="I463" t="str">
            <v>1.1.1.1</v>
          </cell>
          <cell r="AF463" t="str">
            <v>Подряд</v>
          </cell>
          <cell r="BS463" t="str">
            <v>Да</v>
          </cell>
        </row>
        <row r="464">
          <cell r="I464" t="str">
            <v>1.1.1.1</v>
          </cell>
          <cell r="AF464" t="str">
            <v>Подряд</v>
          </cell>
          <cell r="BS464" t="str">
            <v>Да</v>
          </cell>
        </row>
        <row r="465">
          <cell r="I465" t="str">
            <v>1.1.1.1</v>
          </cell>
          <cell r="AF465" t="str">
            <v>Подряд</v>
          </cell>
          <cell r="BS465" t="str">
            <v>Да</v>
          </cell>
        </row>
        <row r="466">
          <cell r="I466" t="str">
            <v>1.1.1.1</v>
          </cell>
          <cell r="AF466" t="str">
            <v>Подряд</v>
          </cell>
          <cell r="BS466" t="str">
            <v>Да</v>
          </cell>
        </row>
        <row r="467">
          <cell r="I467" t="str">
            <v>1.1.1.1</v>
          </cell>
          <cell r="AF467" t="str">
            <v>Подряд</v>
          </cell>
          <cell r="BS467" t="str">
            <v>Да</v>
          </cell>
        </row>
        <row r="468">
          <cell r="I468" t="str">
            <v>1.1.1.1</v>
          </cell>
          <cell r="AF468" t="str">
            <v>Подряд</v>
          </cell>
          <cell r="BS468" t="str">
            <v>Да</v>
          </cell>
        </row>
        <row r="469">
          <cell r="I469" t="str">
            <v>1.1.1.1</v>
          </cell>
          <cell r="AF469" t="str">
            <v>Подряд</v>
          </cell>
          <cell r="BS469" t="str">
            <v>Да</v>
          </cell>
        </row>
        <row r="470">
          <cell r="I470" t="str">
            <v>1.1.1.1</v>
          </cell>
          <cell r="AF470" t="str">
            <v>Подряд</v>
          </cell>
          <cell r="BS470" t="str">
            <v>Да</v>
          </cell>
        </row>
        <row r="471">
          <cell r="I471" t="str">
            <v>1.1.1.1</v>
          </cell>
          <cell r="AF471" t="str">
            <v>Подряд</v>
          </cell>
          <cell r="BS471" t="str">
            <v>Да</v>
          </cell>
        </row>
        <row r="472">
          <cell r="I472" t="str">
            <v>1.1.1.1</v>
          </cell>
          <cell r="AF472" t="str">
            <v>Подряд</v>
          </cell>
          <cell r="BS472" t="str">
            <v>Да</v>
          </cell>
        </row>
        <row r="473">
          <cell r="I473" t="str">
            <v>1.1.1.1</v>
          </cell>
          <cell r="AF473" t="str">
            <v>Подряд</v>
          </cell>
          <cell r="BS473" t="str">
            <v>Да</v>
          </cell>
        </row>
        <row r="474">
          <cell r="I474" t="str">
            <v>1.1.1.1</v>
          </cell>
          <cell r="AF474" t="str">
            <v>Подряд</v>
          </cell>
          <cell r="BS474" t="str">
            <v>Да</v>
          </cell>
        </row>
        <row r="475">
          <cell r="I475" t="str">
            <v>1.1.1.1</v>
          </cell>
          <cell r="AF475" t="str">
            <v>Подряд</v>
          </cell>
          <cell r="BS475" t="str">
            <v>Да</v>
          </cell>
        </row>
        <row r="476">
          <cell r="I476" t="str">
            <v>1.1.1.1</v>
          </cell>
          <cell r="AF476" t="str">
            <v>Подряд</v>
          </cell>
          <cell r="BS476" t="str">
            <v>Да</v>
          </cell>
        </row>
        <row r="477">
          <cell r="I477" t="str">
            <v>1.1.1.1</v>
          </cell>
          <cell r="AF477" t="str">
            <v>Подряд</v>
          </cell>
          <cell r="BS477" t="str">
            <v>Да</v>
          </cell>
        </row>
        <row r="478">
          <cell r="I478" t="str">
            <v>1.1.1.1</v>
          </cell>
          <cell r="AF478" t="str">
            <v>Подряд</v>
          </cell>
          <cell r="BS478" t="str">
            <v>Да</v>
          </cell>
        </row>
        <row r="479">
          <cell r="I479" t="str">
            <v>1.1.1.1</v>
          </cell>
          <cell r="AF479" t="str">
            <v>Подряд</v>
          </cell>
          <cell r="BS479" t="str">
            <v>Да</v>
          </cell>
        </row>
        <row r="480">
          <cell r="I480" t="str">
            <v>1.1.1.1</v>
          </cell>
          <cell r="AF480" t="str">
            <v>Подряд</v>
          </cell>
          <cell r="BS480" t="str">
            <v>Да</v>
          </cell>
        </row>
        <row r="481">
          <cell r="I481" t="str">
            <v>1.1.1.1</v>
          </cell>
          <cell r="AF481" t="str">
            <v>Подряд</v>
          </cell>
          <cell r="BS481" t="str">
            <v>Да</v>
          </cell>
        </row>
        <row r="482">
          <cell r="I482" t="str">
            <v>1.1.1.1</v>
          </cell>
          <cell r="AF482" t="str">
            <v>Подряд</v>
          </cell>
          <cell r="BS482" t="str">
            <v>Да</v>
          </cell>
        </row>
        <row r="483">
          <cell r="I483" t="str">
            <v>1.1.1.1</v>
          </cell>
          <cell r="AF483" t="str">
            <v>Подряд</v>
          </cell>
          <cell r="BS483" t="str">
            <v>Да</v>
          </cell>
        </row>
        <row r="484">
          <cell r="I484" t="str">
            <v>1.1.1.1</v>
          </cell>
          <cell r="AF484" t="str">
            <v>Подряд</v>
          </cell>
          <cell r="BS484" t="str">
            <v>Да</v>
          </cell>
        </row>
        <row r="485">
          <cell r="I485" t="str">
            <v>1.1.1.1</v>
          </cell>
          <cell r="AF485" t="str">
            <v>Подряд</v>
          </cell>
          <cell r="BS485" t="str">
            <v>Да</v>
          </cell>
        </row>
        <row r="486">
          <cell r="I486" t="str">
            <v>1.1.1.1</v>
          </cell>
          <cell r="AF486" t="str">
            <v>Подряд</v>
          </cell>
          <cell r="BS486" t="str">
            <v>Да</v>
          </cell>
        </row>
        <row r="487">
          <cell r="I487" t="str">
            <v>1.1.1.1</v>
          </cell>
          <cell r="AF487" t="str">
            <v>Подряд</v>
          </cell>
          <cell r="BS487" t="str">
            <v>Да</v>
          </cell>
        </row>
        <row r="488">
          <cell r="I488" t="str">
            <v>1.1.1.1</v>
          </cell>
          <cell r="AF488" t="str">
            <v>Подряд</v>
          </cell>
          <cell r="BS488" t="str">
            <v>Да</v>
          </cell>
        </row>
        <row r="489">
          <cell r="I489" t="str">
            <v>1.1.1.1</v>
          </cell>
          <cell r="AF489" t="str">
            <v>Подряд</v>
          </cell>
          <cell r="BS489" t="str">
            <v>Да</v>
          </cell>
        </row>
        <row r="490">
          <cell r="I490" t="str">
            <v>1.1.1.1</v>
          </cell>
          <cell r="AF490" t="str">
            <v>Подряд</v>
          </cell>
          <cell r="BS490" t="str">
            <v>Да</v>
          </cell>
        </row>
        <row r="491">
          <cell r="I491" t="str">
            <v>1.1.1.1</v>
          </cell>
          <cell r="AF491" t="str">
            <v>Подряд</v>
          </cell>
          <cell r="BS491" t="str">
            <v>Да</v>
          </cell>
        </row>
        <row r="492">
          <cell r="I492" t="str">
            <v>1.1.1.1</v>
          </cell>
          <cell r="AF492" t="str">
            <v>Подряд</v>
          </cell>
          <cell r="BS492" t="str">
            <v>Да</v>
          </cell>
        </row>
        <row r="493">
          <cell r="I493" t="str">
            <v>1.1.1.1</v>
          </cell>
          <cell r="AF493" t="str">
            <v>Подряд</v>
          </cell>
          <cell r="BS493" t="str">
            <v>Да</v>
          </cell>
        </row>
        <row r="494">
          <cell r="I494" t="str">
            <v>1.1.1.1</v>
          </cell>
          <cell r="AF494" t="str">
            <v>Подряд</v>
          </cell>
          <cell r="BS494" t="str">
            <v>Да</v>
          </cell>
        </row>
        <row r="495">
          <cell r="I495" t="str">
            <v>1.1.1.1</v>
          </cell>
          <cell r="AF495" t="str">
            <v>Подряд</v>
          </cell>
          <cell r="BS495" t="str">
            <v>Да</v>
          </cell>
        </row>
        <row r="496">
          <cell r="I496" t="str">
            <v>1.1.1.1</v>
          </cell>
          <cell r="AF496" t="str">
            <v>Подряд</v>
          </cell>
          <cell r="BS496" t="str">
            <v>Да</v>
          </cell>
        </row>
        <row r="497">
          <cell r="I497" t="str">
            <v>1.1.1.1</v>
          </cell>
          <cell r="AF497" t="str">
            <v>Подряд</v>
          </cell>
          <cell r="BS497" t="str">
            <v>Да</v>
          </cell>
        </row>
        <row r="498">
          <cell r="I498" t="str">
            <v>1.1.1.1</v>
          </cell>
          <cell r="AF498" t="str">
            <v>Подряд</v>
          </cell>
          <cell r="BS498" t="str">
            <v>Да</v>
          </cell>
        </row>
        <row r="499">
          <cell r="I499" t="str">
            <v>1.1.1.1</v>
          </cell>
          <cell r="AF499" t="str">
            <v>Подряд</v>
          </cell>
          <cell r="BS499" t="str">
            <v>Да</v>
          </cell>
        </row>
        <row r="500">
          <cell r="I500" t="str">
            <v>1.1.1.1</v>
          </cell>
          <cell r="AF500" t="str">
            <v>Подряд</v>
          </cell>
          <cell r="BS500" t="str">
            <v>Да</v>
          </cell>
        </row>
        <row r="501">
          <cell r="I501" t="str">
            <v>1.1.1.1</v>
          </cell>
          <cell r="AF501" t="str">
            <v>Подряд</v>
          </cell>
          <cell r="BS501" t="str">
            <v>Да</v>
          </cell>
        </row>
        <row r="502">
          <cell r="I502" t="str">
            <v>1.1.1.1</v>
          </cell>
          <cell r="AF502" t="str">
            <v>Подряд</v>
          </cell>
          <cell r="BS502" t="str">
            <v>Да</v>
          </cell>
        </row>
        <row r="503">
          <cell r="I503" t="str">
            <v>1.1.1.1</v>
          </cell>
          <cell r="AF503" t="str">
            <v>Подряд</v>
          </cell>
          <cell r="BS503" t="str">
            <v>Да</v>
          </cell>
        </row>
        <row r="504">
          <cell r="I504" t="str">
            <v>1.1.1.1</v>
          </cell>
          <cell r="AF504" t="str">
            <v>Подряд</v>
          </cell>
          <cell r="BS504" t="str">
            <v>Да</v>
          </cell>
        </row>
        <row r="505">
          <cell r="I505" t="str">
            <v>1.1.1.1</v>
          </cell>
          <cell r="AF505" t="str">
            <v>Подряд</v>
          </cell>
          <cell r="BS505" t="str">
            <v>Да</v>
          </cell>
        </row>
        <row r="506">
          <cell r="I506" t="str">
            <v>1.1.1.1</v>
          </cell>
          <cell r="AF506" t="str">
            <v>Подряд</v>
          </cell>
          <cell r="BS506" t="str">
            <v>Да</v>
          </cell>
        </row>
        <row r="507">
          <cell r="I507" t="str">
            <v>1.1.1.1</v>
          </cell>
          <cell r="AF507" t="str">
            <v>Подряд</v>
          </cell>
          <cell r="BS507" t="str">
            <v>Да</v>
          </cell>
        </row>
        <row r="508">
          <cell r="I508" t="str">
            <v>1.1.1.1</v>
          </cell>
          <cell r="AF508" t="str">
            <v>Подряд</v>
          </cell>
          <cell r="BS508" t="str">
            <v>Да</v>
          </cell>
        </row>
        <row r="509">
          <cell r="I509" t="str">
            <v>1.1.1.1</v>
          </cell>
          <cell r="AF509" t="str">
            <v>Подряд</v>
          </cell>
          <cell r="BS509" t="str">
            <v>Да</v>
          </cell>
        </row>
        <row r="510">
          <cell r="I510" t="str">
            <v>1.1.1.1</v>
          </cell>
          <cell r="AF510" t="str">
            <v>Подряд</v>
          </cell>
          <cell r="BS510" t="str">
            <v>Да</v>
          </cell>
        </row>
        <row r="511">
          <cell r="I511" t="str">
            <v>1.1.1.1</v>
          </cell>
          <cell r="AF511" t="str">
            <v>Подряд</v>
          </cell>
          <cell r="BS511" t="str">
            <v>Да</v>
          </cell>
        </row>
        <row r="512">
          <cell r="I512" t="str">
            <v>1.1.1.1</v>
          </cell>
          <cell r="AF512" t="str">
            <v>Подряд</v>
          </cell>
          <cell r="BS512" t="str">
            <v>Да</v>
          </cell>
        </row>
        <row r="513">
          <cell r="I513" t="str">
            <v>1.1.1.1</v>
          </cell>
          <cell r="AF513" t="str">
            <v>Подряд</v>
          </cell>
          <cell r="BS513" t="str">
            <v>Да</v>
          </cell>
        </row>
        <row r="514">
          <cell r="I514" t="str">
            <v>1.1.1.1</v>
          </cell>
          <cell r="AF514" t="str">
            <v>Подряд</v>
          </cell>
          <cell r="BS514" t="str">
            <v>Да</v>
          </cell>
        </row>
        <row r="515">
          <cell r="I515" t="str">
            <v>1.1.1.1</v>
          </cell>
          <cell r="AF515" t="str">
            <v>Подряд</v>
          </cell>
          <cell r="BS515" t="str">
            <v>Да</v>
          </cell>
        </row>
        <row r="516">
          <cell r="I516" t="str">
            <v>1.1.1.1</v>
          </cell>
          <cell r="AF516" t="str">
            <v>Подряд</v>
          </cell>
          <cell r="BS516" t="str">
            <v>Да</v>
          </cell>
        </row>
        <row r="517">
          <cell r="I517" t="str">
            <v>1.1.1.1</v>
          </cell>
          <cell r="AF517" t="str">
            <v>Подряд</v>
          </cell>
          <cell r="BS517" t="str">
            <v>Да</v>
          </cell>
        </row>
        <row r="518">
          <cell r="I518" t="str">
            <v>1.1.1.1</v>
          </cell>
          <cell r="AF518" t="str">
            <v>Подряд</v>
          </cell>
          <cell r="BS518" t="str">
            <v>Да</v>
          </cell>
        </row>
        <row r="519">
          <cell r="I519" t="str">
            <v>1.1.1.1</v>
          </cell>
          <cell r="AF519" t="str">
            <v>Подряд</v>
          </cell>
          <cell r="BS519" t="str">
            <v>Да</v>
          </cell>
        </row>
        <row r="520">
          <cell r="I520" t="str">
            <v>1.1.1.1</v>
          </cell>
          <cell r="AF520" t="str">
            <v>Подряд</v>
          </cell>
          <cell r="BS520" t="str">
            <v>Да</v>
          </cell>
        </row>
        <row r="521">
          <cell r="I521" t="str">
            <v>1.1.1.1</v>
          </cell>
          <cell r="AF521" t="str">
            <v>Подряд</v>
          </cell>
          <cell r="BS521" t="str">
            <v>Да</v>
          </cell>
        </row>
        <row r="522">
          <cell r="I522" t="str">
            <v>1.1.1.1</v>
          </cell>
          <cell r="AF522" t="str">
            <v>Подряд</v>
          </cell>
          <cell r="BS522" t="str">
            <v>Да</v>
          </cell>
        </row>
        <row r="523">
          <cell r="I523" t="str">
            <v>1.1.1.1</v>
          </cell>
          <cell r="AF523" t="str">
            <v>Подряд</v>
          </cell>
          <cell r="BS523" t="str">
            <v>Да</v>
          </cell>
        </row>
        <row r="524">
          <cell r="I524" t="str">
            <v>1.1.1.1</v>
          </cell>
          <cell r="AF524" t="str">
            <v>Подряд</v>
          </cell>
          <cell r="BS524" t="str">
            <v>Да</v>
          </cell>
        </row>
        <row r="525">
          <cell r="I525" t="str">
            <v>1.1.1.1</v>
          </cell>
          <cell r="AF525" t="str">
            <v>Подряд</v>
          </cell>
          <cell r="BS525" t="str">
            <v>Да</v>
          </cell>
        </row>
        <row r="526">
          <cell r="I526" t="str">
            <v>1.1.1.1</v>
          </cell>
          <cell r="AF526" t="str">
            <v>Подряд</v>
          </cell>
          <cell r="BS526" t="str">
            <v>Да</v>
          </cell>
        </row>
        <row r="527">
          <cell r="I527" t="str">
            <v>1.1.1.1</v>
          </cell>
          <cell r="AF527" t="str">
            <v>Подряд</v>
          </cell>
          <cell r="BS527" t="str">
            <v>Да</v>
          </cell>
        </row>
        <row r="528">
          <cell r="I528" t="str">
            <v>1.1.1.1</v>
          </cell>
          <cell r="AF528" t="str">
            <v>Подряд</v>
          </cell>
          <cell r="BS528" t="str">
            <v>Да</v>
          </cell>
        </row>
        <row r="529">
          <cell r="I529" t="str">
            <v>1.1.1.1</v>
          </cell>
          <cell r="AF529" t="str">
            <v>Подряд</v>
          </cell>
          <cell r="BS529" t="str">
            <v>Да</v>
          </cell>
        </row>
        <row r="530">
          <cell r="I530" t="str">
            <v>1.1.1.1</v>
          </cell>
          <cell r="AF530" t="str">
            <v>Подряд</v>
          </cell>
          <cell r="BS530" t="str">
            <v>Да</v>
          </cell>
        </row>
        <row r="531">
          <cell r="I531" t="str">
            <v>1.1.1.1</v>
          </cell>
          <cell r="AF531" t="str">
            <v>Подряд</v>
          </cell>
          <cell r="BS531" t="str">
            <v>Да</v>
          </cell>
        </row>
        <row r="532">
          <cell r="I532" t="str">
            <v>1.1.1.1</v>
          </cell>
          <cell r="AF532" t="str">
            <v>Подряд</v>
          </cell>
          <cell r="BS532" t="str">
            <v>Да</v>
          </cell>
        </row>
        <row r="533">
          <cell r="I533" t="str">
            <v>1.1.1.1</v>
          </cell>
          <cell r="AF533" t="str">
            <v>Подряд</v>
          </cell>
          <cell r="BS533" t="str">
            <v>Да</v>
          </cell>
        </row>
        <row r="534">
          <cell r="I534" t="str">
            <v>1.1.1.1</v>
          </cell>
          <cell r="AF534" t="str">
            <v>Подряд</v>
          </cell>
          <cell r="BS534" t="str">
            <v>Да</v>
          </cell>
        </row>
        <row r="535">
          <cell r="I535" t="str">
            <v>1.1.1.1</v>
          </cell>
          <cell r="AF535" t="str">
            <v>Подряд</v>
          </cell>
          <cell r="BS535" t="str">
            <v>Да</v>
          </cell>
        </row>
        <row r="536">
          <cell r="I536" t="str">
            <v>1.1.1.1</v>
          </cell>
          <cell r="AF536" t="str">
            <v>Подряд</v>
          </cell>
          <cell r="BS536" t="str">
            <v>Да</v>
          </cell>
        </row>
        <row r="537">
          <cell r="I537" t="str">
            <v>1.1.1.1</v>
          </cell>
          <cell r="AF537" t="str">
            <v>Подряд</v>
          </cell>
          <cell r="BS537" t="str">
            <v>Да</v>
          </cell>
        </row>
        <row r="538">
          <cell r="I538" t="str">
            <v>1.1.1.1</v>
          </cell>
          <cell r="AF538" t="str">
            <v>Подряд</v>
          </cell>
          <cell r="BS538" t="str">
            <v>Да</v>
          </cell>
        </row>
        <row r="539">
          <cell r="I539" t="str">
            <v>1.1.1.1</v>
          </cell>
          <cell r="AF539" t="str">
            <v>Подряд</v>
          </cell>
          <cell r="BS539" t="str">
            <v>Да</v>
          </cell>
        </row>
        <row r="540">
          <cell r="I540" t="str">
            <v>1.1.1.1</v>
          </cell>
          <cell r="AF540" t="str">
            <v>Подряд</v>
          </cell>
          <cell r="BS540" t="str">
            <v>Да</v>
          </cell>
        </row>
        <row r="541">
          <cell r="I541" t="str">
            <v>1.1.1.1</v>
          </cell>
          <cell r="AF541" t="str">
            <v>Подряд</v>
          </cell>
          <cell r="BS541" t="str">
            <v>Да</v>
          </cell>
        </row>
        <row r="542">
          <cell r="I542" t="str">
            <v>1.1.1.1</v>
          </cell>
          <cell r="AF542" t="str">
            <v>Подряд</v>
          </cell>
          <cell r="BS542" t="str">
            <v>Да</v>
          </cell>
        </row>
        <row r="543">
          <cell r="I543" t="str">
            <v>1.1.1.1</v>
          </cell>
          <cell r="AF543" t="str">
            <v>Подряд</v>
          </cell>
          <cell r="BS543" t="str">
            <v>Да</v>
          </cell>
        </row>
        <row r="544">
          <cell r="I544" t="str">
            <v>1.1.1.1</v>
          </cell>
          <cell r="AF544" t="str">
            <v>Подряд</v>
          </cell>
          <cell r="BS544" t="str">
            <v>Да</v>
          </cell>
        </row>
        <row r="545">
          <cell r="I545" t="str">
            <v>1.1.1.1</v>
          </cell>
          <cell r="AF545" t="str">
            <v>Подряд</v>
          </cell>
          <cell r="BS545" t="str">
            <v>Да</v>
          </cell>
        </row>
        <row r="546">
          <cell r="I546" t="str">
            <v>1.1.1.1</v>
          </cell>
          <cell r="AF546" t="str">
            <v>Подряд</v>
          </cell>
          <cell r="BS546" t="str">
            <v>Да</v>
          </cell>
        </row>
        <row r="547">
          <cell r="I547" t="str">
            <v>1.1.1.1</v>
          </cell>
          <cell r="AF547" t="str">
            <v>Подряд</v>
          </cell>
          <cell r="BS547" t="str">
            <v>Да</v>
          </cell>
        </row>
        <row r="548">
          <cell r="I548" t="str">
            <v>1.1.1.1</v>
          </cell>
          <cell r="AF548" t="str">
            <v>Подряд</v>
          </cell>
          <cell r="BS548" t="str">
            <v>Да</v>
          </cell>
        </row>
        <row r="549">
          <cell r="I549" t="str">
            <v>1.1.1.1</v>
          </cell>
          <cell r="AF549" t="str">
            <v>Подряд</v>
          </cell>
          <cell r="BS549" t="str">
            <v>Да</v>
          </cell>
        </row>
        <row r="550">
          <cell r="I550" t="str">
            <v>1.1.1.1</v>
          </cell>
          <cell r="AF550" t="str">
            <v>Подряд</v>
          </cell>
          <cell r="BS550" t="str">
            <v>Да</v>
          </cell>
        </row>
        <row r="551">
          <cell r="I551" t="str">
            <v>1.1.1.1</v>
          </cell>
          <cell r="AF551" t="str">
            <v>Подряд</v>
          </cell>
          <cell r="BS551" t="str">
            <v>Да</v>
          </cell>
        </row>
        <row r="552">
          <cell r="I552" t="str">
            <v>1.1.1.1</v>
          </cell>
          <cell r="AF552" t="str">
            <v>Подряд</v>
          </cell>
          <cell r="BS552" t="str">
            <v>Да</v>
          </cell>
        </row>
        <row r="553">
          <cell r="I553" t="str">
            <v>1.1.1.1</v>
          </cell>
          <cell r="AF553" t="str">
            <v>Подряд</v>
          </cell>
          <cell r="BS553" t="str">
            <v>Да</v>
          </cell>
        </row>
        <row r="554">
          <cell r="I554" t="str">
            <v>1.1.1.1</v>
          </cell>
          <cell r="AF554" t="str">
            <v>Подряд</v>
          </cell>
          <cell r="BS554" t="str">
            <v>Да</v>
          </cell>
        </row>
        <row r="555">
          <cell r="I555" t="str">
            <v>1.1.1.1</v>
          </cell>
          <cell r="AF555" t="str">
            <v>Подряд</v>
          </cell>
          <cell r="BS555" t="str">
            <v>Да</v>
          </cell>
        </row>
        <row r="556">
          <cell r="I556" t="str">
            <v>1.1.1.1</v>
          </cell>
          <cell r="AF556" t="str">
            <v>Подряд</v>
          </cell>
          <cell r="BS556" t="str">
            <v>Да</v>
          </cell>
        </row>
        <row r="557">
          <cell r="I557" t="str">
            <v>1.1.1.1</v>
          </cell>
          <cell r="AF557" t="str">
            <v>Подряд</v>
          </cell>
          <cell r="BS557" t="str">
            <v>Да</v>
          </cell>
        </row>
        <row r="558">
          <cell r="I558" t="str">
            <v>1.1.1.1</v>
          </cell>
          <cell r="AF558" t="str">
            <v>Подряд</v>
          </cell>
          <cell r="BS558" t="str">
            <v>Да</v>
          </cell>
        </row>
        <row r="559">
          <cell r="I559" t="str">
            <v>1.1.1.1</v>
          </cell>
          <cell r="AF559" t="str">
            <v>Подряд</v>
          </cell>
          <cell r="BS559" t="str">
            <v>Да</v>
          </cell>
        </row>
        <row r="560">
          <cell r="I560" t="str">
            <v>1.1.1.1</v>
          </cell>
          <cell r="AF560" t="str">
            <v>Подряд</v>
          </cell>
          <cell r="BS560" t="str">
            <v>Да</v>
          </cell>
        </row>
        <row r="561">
          <cell r="I561" t="str">
            <v>1.1.1.1</v>
          </cell>
          <cell r="AF561" t="str">
            <v>Подряд</v>
          </cell>
          <cell r="BS561" t="str">
            <v>Да</v>
          </cell>
        </row>
        <row r="562">
          <cell r="I562" t="str">
            <v>1.1.1.1</v>
          </cell>
          <cell r="AF562" t="str">
            <v>Подряд</v>
          </cell>
          <cell r="BS562" t="str">
            <v>Да</v>
          </cell>
        </row>
        <row r="563">
          <cell r="I563" t="str">
            <v>1.1.1.1</v>
          </cell>
          <cell r="AF563" t="str">
            <v>Подряд</v>
          </cell>
          <cell r="BS563" t="str">
            <v>Да</v>
          </cell>
        </row>
        <row r="564">
          <cell r="I564" t="str">
            <v>1.1.1.1</v>
          </cell>
          <cell r="AF564" t="str">
            <v>Подряд</v>
          </cell>
          <cell r="BS564" t="str">
            <v>Да</v>
          </cell>
        </row>
        <row r="565">
          <cell r="I565" t="str">
            <v>1.1.1.1</v>
          </cell>
          <cell r="AF565" t="str">
            <v>Подряд</v>
          </cell>
          <cell r="BS565" t="str">
            <v>Да</v>
          </cell>
        </row>
        <row r="566">
          <cell r="I566" t="str">
            <v>1.1.1.1</v>
          </cell>
          <cell r="AF566" t="str">
            <v>Подряд</v>
          </cell>
          <cell r="BS566" t="str">
            <v>Да</v>
          </cell>
        </row>
        <row r="567">
          <cell r="I567" t="str">
            <v>1.1.1.1</v>
          </cell>
          <cell r="AF567" t="str">
            <v>Подряд</v>
          </cell>
          <cell r="BS567" t="str">
            <v>Да</v>
          </cell>
        </row>
        <row r="568">
          <cell r="I568" t="str">
            <v>1.1.1.1</v>
          </cell>
          <cell r="AF568" t="str">
            <v>Подряд</v>
          </cell>
          <cell r="BS568" t="str">
            <v>Да</v>
          </cell>
        </row>
        <row r="569">
          <cell r="I569" t="str">
            <v>1.1.1.1</v>
          </cell>
          <cell r="AF569" t="str">
            <v>Подряд</v>
          </cell>
          <cell r="BS569" t="str">
            <v>Да</v>
          </cell>
        </row>
        <row r="570">
          <cell r="I570" t="str">
            <v>1.1.1.1</v>
          </cell>
          <cell r="AF570" t="str">
            <v>Подряд</v>
          </cell>
          <cell r="BS570" t="str">
            <v>Да</v>
          </cell>
        </row>
        <row r="571">
          <cell r="I571" t="str">
            <v>1.1.1.1</v>
          </cell>
          <cell r="AF571" t="str">
            <v>Подряд</v>
          </cell>
          <cell r="BS571" t="str">
            <v>Да</v>
          </cell>
        </row>
        <row r="572">
          <cell r="I572" t="str">
            <v>1.1.1.1</v>
          </cell>
          <cell r="AF572" t="str">
            <v>Подряд</v>
          </cell>
          <cell r="BS572" t="str">
            <v>Да</v>
          </cell>
        </row>
        <row r="573">
          <cell r="I573" t="str">
            <v>1.1.1.1</v>
          </cell>
          <cell r="AF573" t="str">
            <v>Подряд</v>
          </cell>
          <cell r="BS573" t="str">
            <v>Да</v>
          </cell>
        </row>
        <row r="574">
          <cell r="I574" t="str">
            <v>1.1.1.1</v>
          </cell>
          <cell r="AF574" t="str">
            <v>Подряд</v>
          </cell>
          <cell r="BS574" t="str">
            <v>Да</v>
          </cell>
        </row>
        <row r="575">
          <cell r="I575" t="str">
            <v>1.1.1.1</v>
          </cell>
          <cell r="AF575" t="str">
            <v>Подряд</v>
          </cell>
          <cell r="BS575" t="str">
            <v>Да</v>
          </cell>
        </row>
        <row r="576">
          <cell r="I576" t="str">
            <v>1.1.1.1</v>
          </cell>
          <cell r="AF576" t="str">
            <v>Подряд</v>
          </cell>
          <cell r="BS576" t="str">
            <v>Да</v>
          </cell>
        </row>
        <row r="577">
          <cell r="I577" t="str">
            <v>1.1.1.1</v>
          </cell>
          <cell r="AF577" t="str">
            <v>Подряд</v>
          </cell>
          <cell r="BS577" t="str">
            <v>Да</v>
          </cell>
        </row>
        <row r="578">
          <cell r="I578" t="str">
            <v>1.1.1.1</v>
          </cell>
          <cell r="AF578" t="str">
            <v>Подряд</v>
          </cell>
          <cell r="BS578" t="str">
            <v>Да</v>
          </cell>
        </row>
        <row r="579">
          <cell r="I579" t="str">
            <v>1.1.1.1</v>
          </cell>
          <cell r="AF579" t="str">
            <v>Подряд</v>
          </cell>
          <cell r="BS579" t="str">
            <v>Да</v>
          </cell>
        </row>
        <row r="580">
          <cell r="I580" t="str">
            <v>1.1.1.1</v>
          </cell>
          <cell r="AF580" t="str">
            <v>Подряд</v>
          </cell>
          <cell r="BS580" t="str">
            <v>Да</v>
          </cell>
        </row>
        <row r="581">
          <cell r="I581" t="str">
            <v>1.1.1.1</v>
          </cell>
          <cell r="AF581" t="str">
            <v>Подряд</v>
          </cell>
          <cell r="BS581" t="str">
            <v>Да</v>
          </cell>
        </row>
        <row r="582">
          <cell r="I582" t="str">
            <v>1.1.1.1</v>
          </cell>
          <cell r="AF582" t="str">
            <v>Подряд</v>
          </cell>
          <cell r="BS582" t="str">
            <v>Да</v>
          </cell>
        </row>
        <row r="583">
          <cell r="I583" t="str">
            <v>1.1.1.1</v>
          </cell>
          <cell r="AF583" t="str">
            <v>Подряд</v>
          </cell>
          <cell r="BS583" t="str">
            <v>Да</v>
          </cell>
        </row>
        <row r="584">
          <cell r="I584" t="str">
            <v>1.1.1.1</v>
          </cell>
          <cell r="AF584" t="str">
            <v>Подряд</v>
          </cell>
          <cell r="BS584" t="str">
            <v>Да</v>
          </cell>
        </row>
        <row r="585">
          <cell r="I585" t="str">
            <v>1.1.1.1</v>
          </cell>
          <cell r="AF585" t="str">
            <v>Подряд</v>
          </cell>
          <cell r="BS585" t="str">
            <v>Да</v>
          </cell>
        </row>
        <row r="586">
          <cell r="I586" t="str">
            <v>1.1.1.1</v>
          </cell>
          <cell r="AF586" t="str">
            <v>Подряд</v>
          </cell>
          <cell r="BS586" t="str">
            <v>Да</v>
          </cell>
        </row>
        <row r="587">
          <cell r="I587" t="str">
            <v>1.1.1.1</v>
          </cell>
          <cell r="AF587" t="str">
            <v>Подряд</v>
          </cell>
          <cell r="BS587" t="str">
            <v>Да</v>
          </cell>
        </row>
        <row r="588">
          <cell r="I588" t="str">
            <v>1.1.1.1</v>
          </cell>
          <cell r="AF588" t="str">
            <v>Подряд</v>
          </cell>
          <cell r="BS588" t="str">
            <v>Да</v>
          </cell>
        </row>
        <row r="589">
          <cell r="I589" t="str">
            <v>1.1.1.1</v>
          </cell>
          <cell r="AF589" t="str">
            <v>Подряд</v>
          </cell>
          <cell r="BS589" t="str">
            <v>Да</v>
          </cell>
        </row>
        <row r="590">
          <cell r="I590" t="str">
            <v>1.1.1.1</v>
          </cell>
          <cell r="AF590" t="str">
            <v>Подряд</v>
          </cell>
          <cell r="BS590" t="str">
            <v>Да</v>
          </cell>
        </row>
        <row r="591">
          <cell r="I591" t="str">
            <v>1.1.1.1</v>
          </cell>
          <cell r="AF591" t="str">
            <v>Подряд</v>
          </cell>
          <cell r="BS591" t="str">
            <v>Да</v>
          </cell>
        </row>
        <row r="592">
          <cell r="I592" t="str">
            <v>1.1.1.1</v>
          </cell>
          <cell r="AF592" t="str">
            <v>Подряд</v>
          </cell>
          <cell r="BS592" t="str">
            <v>Да</v>
          </cell>
        </row>
        <row r="593">
          <cell r="I593" t="str">
            <v>1.1.1.1</v>
          </cell>
          <cell r="AF593" t="str">
            <v>Подряд</v>
          </cell>
          <cell r="BS593" t="str">
            <v>Да</v>
          </cell>
        </row>
        <row r="594">
          <cell r="I594" t="str">
            <v>1.1.1.1</v>
          </cell>
          <cell r="AF594" t="str">
            <v>Подряд</v>
          </cell>
          <cell r="BS594" t="str">
            <v>Да</v>
          </cell>
        </row>
        <row r="595">
          <cell r="I595" t="str">
            <v>1.1.1.1</v>
          </cell>
          <cell r="AF595" t="str">
            <v>Подряд</v>
          </cell>
          <cell r="BS595" t="str">
            <v>Да</v>
          </cell>
        </row>
        <row r="596">
          <cell r="I596" t="str">
            <v>1.1.1.1</v>
          </cell>
          <cell r="AF596" t="str">
            <v>Подряд</v>
          </cell>
          <cell r="BS596" t="str">
            <v>Да</v>
          </cell>
        </row>
        <row r="597">
          <cell r="I597" t="str">
            <v>1.1.1.1</v>
          </cell>
          <cell r="AF597" t="str">
            <v>Подряд</v>
          </cell>
          <cell r="BS597" t="str">
            <v>Да</v>
          </cell>
        </row>
        <row r="598">
          <cell r="I598" t="str">
            <v>1.1.1.1</v>
          </cell>
          <cell r="AF598" t="str">
            <v>Подряд</v>
          </cell>
          <cell r="BS598" t="str">
            <v>Да</v>
          </cell>
        </row>
        <row r="599">
          <cell r="I599" t="str">
            <v>1.1.1.1</v>
          </cell>
          <cell r="AF599" t="str">
            <v>Подряд</v>
          </cell>
          <cell r="BS599" t="str">
            <v>Да</v>
          </cell>
        </row>
        <row r="600">
          <cell r="I600" t="str">
            <v>1.1.1.1</v>
          </cell>
          <cell r="AF600" t="str">
            <v>Подряд</v>
          </cell>
          <cell r="BS600" t="str">
            <v>Да</v>
          </cell>
        </row>
        <row r="601">
          <cell r="I601" t="str">
            <v>1.1.1.1</v>
          </cell>
          <cell r="AF601" t="str">
            <v>Подряд</v>
          </cell>
          <cell r="BS601" t="str">
            <v>Да</v>
          </cell>
        </row>
        <row r="602">
          <cell r="I602" t="str">
            <v>1.1.1.1</v>
          </cell>
          <cell r="AF602" t="str">
            <v>Подряд</v>
          </cell>
          <cell r="BS602" t="str">
            <v>Да</v>
          </cell>
        </row>
        <row r="603">
          <cell r="I603" t="str">
            <v>1.1.1.1</v>
          </cell>
          <cell r="AF603" t="str">
            <v>Подряд</v>
          </cell>
          <cell r="BS603" t="str">
            <v>Да</v>
          </cell>
        </row>
        <row r="604">
          <cell r="I604" t="str">
            <v>1.1.1.1</v>
          </cell>
          <cell r="AF604" t="str">
            <v>Подряд</v>
          </cell>
          <cell r="BS604" t="str">
            <v>Да</v>
          </cell>
        </row>
        <row r="605">
          <cell r="I605" t="str">
            <v>1.1.1.1</v>
          </cell>
          <cell r="AF605" t="str">
            <v>Подряд</v>
          </cell>
          <cell r="BS605" t="str">
            <v>Да</v>
          </cell>
        </row>
        <row r="606">
          <cell r="I606" t="str">
            <v>1.1.1.1</v>
          </cell>
          <cell r="AF606" t="str">
            <v>Подряд</v>
          </cell>
          <cell r="BS606" t="str">
            <v>Да</v>
          </cell>
        </row>
        <row r="607">
          <cell r="I607" t="str">
            <v>1.1.1.1</v>
          </cell>
          <cell r="AF607" t="str">
            <v>Подряд</v>
          </cell>
          <cell r="BS607" t="str">
            <v>Да</v>
          </cell>
        </row>
        <row r="608">
          <cell r="I608" t="str">
            <v>1.1.1.1</v>
          </cell>
          <cell r="AF608" t="str">
            <v>Подряд</v>
          </cell>
          <cell r="BS608" t="str">
            <v>Да</v>
          </cell>
        </row>
        <row r="609">
          <cell r="I609" t="str">
            <v>1.1.1.1</v>
          </cell>
          <cell r="AF609" t="str">
            <v>Подряд</v>
          </cell>
          <cell r="BS609" t="str">
            <v>Да</v>
          </cell>
        </row>
        <row r="610">
          <cell r="I610" t="str">
            <v>1.1.1.1</v>
          </cell>
          <cell r="AF610" t="str">
            <v>Подряд</v>
          </cell>
          <cell r="BS610" t="str">
            <v>Да</v>
          </cell>
        </row>
        <row r="611">
          <cell r="I611" t="str">
            <v>1.1.1.1</v>
          </cell>
          <cell r="AF611" t="str">
            <v>Подряд</v>
          </cell>
          <cell r="BS611" t="str">
            <v>Да</v>
          </cell>
        </row>
        <row r="612">
          <cell r="I612" t="str">
            <v>1.1.1.1</v>
          </cell>
          <cell r="AF612" t="str">
            <v>Подряд</v>
          </cell>
          <cell r="BS612" t="str">
            <v>Да</v>
          </cell>
        </row>
        <row r="613">
          <cell r="I613" t="str">
            <v>1.1.1.1</v>
          </cell>
          <cell r="AF613" t="str">
            <v>Подряд</v>
          </cell>
          <cell r="BS613" t="str">
            <v>Да</v>
          </cell>
        </row>
        <row r="614">
          <cell r="I614" t="str">
            <v>1.1.1.1</v>
          </cell>
          <cell r="AF614" t="str">
            <v>Подряд</v>
          </cell>
          <cell r="BS614" t="str">
            <v>Да</v>
          </cell>
        </row>
        <row r="615">
          <cell r="I615" t="str">
            <v>1.1.1.1</v>
          </cell>
          <cell r="AF615" t="str">
            <v>Подряд</v>
          </cell>
          <cell r="BS615" t="str">
            <v>Да</v>
          </cell>
        </row>
        <row r="616">
          <cell r="I616" t="str">
            <v>1.1.1.1</v>
          </cell>
          <cell r="AF616" t="str">
            <v>Подряд</v>
          </cell>
          <cell r="BS616" t="str">
            <v>Да</v>
          </cell>
        </row>
        <row r="617">
          <cell r="I617" t="str">
            <v>1.1.1.1</v>
          </cell>
          <cell r="AF617" t="str">
            <v>Подряд</v>
          </cell>
          <cell r="BS617" t="str">
            <v>Да</v>
          </cell>
        </row>
        <row r="618">
          <cell r="I618" t="str">
            <v>1.1.1.1</v>
          </cell>
          <cell r="AF618" t="str">
            <v>Подряд</v>
          </cell>
          <cell r="BS618" t="str">
            <v>Да</v>
          </cell>
        </row>
        <row r="619">
          <cell r="I619" t="str">
            <v>1.1.1.1</v>
          </cell>
          <cell r="AF619" t="str">
            <v>Подряд</v>
          </cell>
          <cell r="BS619" t="str">
            <v>Да</v>
          </cell>
        </row>
        <row r="620">
          <cell r="I620" t="str">
            <v>1.1.1.1</v>
          </cell>
          <cell r="AF620" t="str">
            <v>Подряд</v>
          </cell>
          <cell r="BS620" t="str">
            <v>Да</v>
          </cell>
        </row>
        <row r="621">
          <cell r="I621" t="str">
            <v>1.1.1.1</v>
          </cell>
          <cell r="AF621" t="str">
            <v>Подряд</v>
          </cell>
          <cell r="BS621" t="str">
            <v>Да</v>
          </cell>
        </row>
        <row r="622">
          <cell r="I622" t="str">
            <v>1.1.1.1</v>
          </cell>
          <cell r="AF622" t="str">
            <v>Подряд</v>
          </cell>
          <cell r="BS622" t="str">
            <v>Да</v>
          </cell>
        </row>
        <row r="623">
          <cell r="I623" t="str">
            <v>1.1.1.1</v>
          </cell>
          <cell r="AF623" t="str">
            <v>Подряд</v>
          </cell>
          <cell r="BS623" t="str">
            <v>Да</v>
          </cell>
        </row>
        <row r="624">
          <cell r="I624" t="str">
            <v>1.1.1.1</v>
          </cell>
          <cell r="AF624" t="str">
            <v>Подряд</v>
          </cell>
          <cell r="BS624" t="str">
            <v>Да</v>
          </cell>
        </row>
        <row r="625">
          <cell r="I625" t="str">
            <v>1.1.1.1</v>
          </cell>
          <cell r="AF625" t="str">
            <v>Подряд</v>
          </cell>
          <cell r="BS625" t="str">
            <v>Да</v>
          </cell>
        </row>
        <row r="626">
          <cell r="I626" t="str">
            <v>1.1.1.1</v>
          </cell>
          <cell r="AF626" t="str">
            <v>Подряд</v>
          </cell>
          <cell r="BS626" t="str">
            <v>Да</v>
          </cell>
        </row>
        <row r="627">
          <cell r="I627" t="str">
            <v>1.1.1.1</v>
          </cell>
          <cell r="AF627" t="str">
            <v>Подряд</v>
          </cell>
          <cell r="BS627" t="str">
            <v>Да</v>
          </cell>
        </row>
        <row r="628">
          <cell r="I628" t="str">
            <v>1.1.1.1</v>
          </cell>
          <cell r="AF628" t="str">
            <v>Подряд</v>
          </cell>
          <cell r="BS628" t="str">
            <v>Да</v>
          </cell>
        </row>
        <row r="629">
          <cell r="I629" t="str">
            <v>1.1.1.1</v>
          </cell>
          <cell r="AF629" t="str">
            <v>Подряд</v>
          </cell>
          <cell r="BS629" t="str">
            <v>Да</v>
          </cell>
        </row>
        <row r="630">
          <cell r="I630" t="str">
            <v>1.1.1.1</v>
          </cell>
          <cell r="AF630" t="str">
            <v>Подряд</v>
          </cell>
          <cell r="BS630" t="str">
            <v>Да</v>
          </cell>
        </row>
        <row r="631">
          <cell r="I631" t="str">
            <v>1.1.1.1</v>
          </cell>
          <cell r="AF631" t="str">
            <v>Подряд</v>
          </cell>
          <cell r="BS631" t="str">
            <v>Да</v>
          </cell>
        </row>
        <row r="632">
          <cell r="I632" t="str">
            <v>1.1.1.1</v>
          </cell>
          <cell r="AF632" t="str">
            <v>Подряд</v>
          </cell>
          <cell r="BS632" t="str">
            <v>Да</v>
          </cell>
        </row>
        <row r="633">
          <cell r="I633" t="str">
            <v>1.1.1.1</v>
          </cell>
          <cell r="AF633" t="str">
            <v>Подряд</v>
          </cell>
          <cell r="BS633" t="str">
            <v>Да</v>
          </cell>
        </row>
        <row r="634">
          <cell r="I634" t="str">
            <v>1.1.1.1</v>
          </cell>
          <cell r="AF634" t="str">
            <v>Подряд</v>
          </cell>
          <cell r="BS634" t="str">
            <v>Да</v>
          </cell>
        </row>
        <row r="635">
          <cell r="I635" t="str">
            <v>1.1.1.1</v>
          </cell>
          <cell r="AF635" t="str">
            <v>Подряд</v>
          </cell>
          <cell r="BS635" t="str">
            <v>Да</v>
          </cell>
        </row>
        <row r="636">
          <cell r="I636" t="str">
            <v>1.1.1.1</v>
          </cell>
          <cell r="AF636" t="str">
            <v>Подряд</v>
          </cell>
          <cell r="BS636" t="str">
            <v>Да</v>
          </cell>
        </row>
        <row r="637">
          <cell r="I637" t="str">
            <v>1.1.1.1</v>
          </cell>
          <cell r="AF637" t="str">
            <v>Подряд</v>
          </cell>
          <cell r="BS637" t="str">
            <v>Да</v>
          </cell>
        </row>
        <row r="638">
          <cell r="I638" t="str">
            <v>1.1.1.1</v>
          </cell>
          <cell r="AF638" t="str">
            <v>Подряд</v>
          </cell>
          <cell r="BS638" t="str">
            <v>Да</v>
          </cell>
        </row>
        <row r="639">
          <cell r="I639" t="str">
            <v>1.1.1.1</v>
          </cell>
          <cell r="AF639" t="str">
            <v>Подряд</v>
          </cell>
          <cell r="BS639" t="str">
            <v>Да</v>
          </cell>
        </row>
        <row r="640">
          <cell r="I640" t="str">
            <v>1.1.1.1</v>
          </cell>
          <cell r="AF640" t="str">
            <v>Подряд</v>
          </cell>
          <cell r="BS640" t="str">
            <v>Да</v>
          </cell>
        </row>
        <row r="641">
          <cell r="I641" t="str">
            <v>1.1.1.1</v>
          </cell>
          <cell r="AF641" t="str">
            <v>Подряд</v>
          </cell>
          <cell r="BS641" t="str">
            <v>Да</v>
          </cell>
        </row>
        <row r="642">
          <cell r="I642" t="str">
            <v>1.1.1.1</v>
          </cell>
          <cell r="AF642" t="str">
            <v>Подряд</v>
          </cell>
          <cell r="BS642" t="str">
            <v>Да</v>
          </cell>
        </row>
        <row r="643">
          <cell r="I643" t="str">
            <v>1.1.1.1</v>
          </cell>
          <cell r="AF643" t="str">
            <v>Подряд</v>
          </cell>
          <cell r="BS643" t="str">
            <v>Да</v>
          </cell>
        </row>
        <row r="644">
          <cell r="I644" t="str">
            <v>1.1.1.1</v>
          </cell>
          <cell r="AF644" t="str">
            <v>Подряд</v>
          </cell>
          <cell r="BS644" t="str">
            <v>Да</v>
          </cell>
        </row>
        <row r="645">
          <cell r="I645" t="str">
            <v>1.1.1.1</v>
          </cell>
          <cell r="AF645" t="str">
            <v>Подряд</v>
          </cell>
          <cell r="BS645" t="str">
            <v>Да</v>
          </cell>
        </row>
        <row r="646">
          <cell r="I646" t="str">
            <v>1.1.1.1</v>
          </cell>
          <cell r="AF646" t="str">
            <v>Подряд</v>
          </cell>
          <cell r="BS646" t="str">
            <v>Да</v>
          </cell>
        </row>
        <row r="647">
          <cell r="I647" t="str">
            <v>1.1.1.1</v>
          </cell>
          <cell r="AF647" t="str">
            <v>Подряд</v>
          </cell>
          <cell r="BS647" t="str">
            <v>Да</v>
          </cell>
        </row>
        <row r="648">
          <cell r="I648" t="str">
            <v>1.1.1.1</v>
          </cell>
          <cell r="AF648" t="str">
            <v>Подряд</v>
          </cell>
          <cell r="BS648" t="str">
            <v>Да</v>
          </cell>
        </row>
        <row r="649">
          <cell r="I649" t="str">
            <v>1.1.1.1</v>
          </cell>
          <cell r="AF649" t="str">
            <v>Подряд</v>
          </cell>
          <cell r="BS649" t="str">
            <v>Да</v>
          </cell>
        </row>
        <row r="650">
          <cell r="I650" t="str">
            <v>1.1.1.1</v>
          </cell>
          <cell r="AF650" t="str">
            <v>Подряд</v>
          </cell>
          <cell r="BS650" t="str">
            <v>Да</v>
          </cell>
        </row>
        <row r="651">
          <cell r="I651" t="str">
            <v>1.1.1.1</v>
          </cell>
          <cell r="AF651" t="str">
            <v>Подряд</v>
          </cell>
          <cell r="BS651" t="str">
            <v>Да</v>
          </cell>
        </row>
        <row r="652">
          <cell r="I652" t="str">
            <v>1.1.1.1</v>
          </cell>
          <cell r="AF652" t="str">
            <v>Подряд</v>
          </cell>
          <cell r="BS652" t="str">
            <v>Да</v>
          </cell>
        </row>
        <row r="653">
          <cell r="I653" t="str">
            <v>1.1.1.1</v>
          </cell>
          <cell r="AF653" t="str">
            <v>Подряд</v>
          </cell>
          <cell r="BS653" t="str">
            <v>Да</v>
          </cell>
        </row>
        <row r="654">
          <cell r="I654" t="str">
            <v>1.1.1.1</v>
          </cell>
          <cell r="AF654" t="str">
            <v>Подряд</v>
          </cell>
          <cell r="BS654" t="str">
            <v>Да</v>
          </cell>
        </row>
        <row r="655">
          <cell r="I655" t="str">
            <v>1.1.1.1</v>
          </cell>
          <cell r="AF655" t="str">
            <v>Подряд</v>
          </cell>
          <cell r="BS655" t="str">
            <v>Да</v>
          </cell>
        </row>
        <row r="656">
          <cell r="I656" t="str">
            <v>1.1.1.1</v>
          </cell>
          <cell r="AF656" t="str">
            <v>Подряд</v>
          </cell>
          <cell r="BS656" t="str">
            <v>Да</v>
          </cell>
        </row>
        <row r="657">
          <cell r="I657" t="str">
            <v>1.1.1.1</v>
          </cell>
          <cell r="AF657" t="str">
            <v>Подряд</v>
          </cell>
          <cell r="BS657" t="str">
            <v>Да</v>
          </cell>
        </row>
        <row r="658">
          <cell r="I658" t="str">
            <v>1.1.1.1</v>
          </cell>
          <cell r="AF658" t="str">
            <v>Подряд</v>
          </cell>
          <cell r="BS658" t="str">
            <v>Да</v>
          </cell>
        </row>
        <row r="659">
          <cell r="I659" t="str">
            <v>1.1.1.1</v>
          </cell>
          <cell r="AF659" t="str">
            <v>Подряд</v>
          </cell>
          <cell r="BS659" t="str">
            <v>Да</v>
          </cell>
        </row>
        <row r="660">
          <cell r="I660" t="str">
            <v>1.1.1.1</v>
          </cell>
          <cell r="AF660" t="str">
            <v>Подряд</v>
          </cell>
          <cell r="BS660" t="str">
            <v>Да</v>
          </cell>
        </row>
        <row r="661">
          <cell r="I661" t="str">
            <v>1.1.1.1</v>
          </cell>
          <cell r="AF661" t="str">
            <v>Подряд</v>
          </cell>
          <cell r="BS661" t="str">
            <v>Да</v>
          </cell>
        </row>
        <row r="662">
          <cell r="I662" t="str">
            <v>1.1.1.1</v>
          </cell>
          <cell r="AF662" t="str">
            <v>Подряд</v>
          </cell>
          <cell r="BS662" t="str">
            <v>Да</v>
          </cell>
        </row>
        <row r="663">
          <cell r="I663" t="str">
            <v>1.1.1.1</v>
          </cell>
          <cell r="AF663" t="str">
            <v>Подряд</v>
          </cell>
          <cell r="BS663" t="str">
            <v>Да</v>
          </cell>
        </row>
        <row r="664">
          <cell r="I664" t="str">
            <v>1.1.1.1</v>
          </cell>
          <cell r="AF664" t="str">
            <v>Подряд</v>
          </cell>
          <cell r="BS664" t="str">
            <v>Да</v>
          </cell>
        </row>
        <row r="665">
          <cell r="I665" t="str">
            <v>1.1.1.1</v>
          </cell>
          <cell r="AF665" t="str">
            <v>Подряд</v>
          </cell>
          <cell r="BS665" t="str">
            <v>Да</v>
          </cell>
        </row>
        <row r="666">
          <cell r="I666" t="str">
            <v>1.1.1.1</v>
          </cell>
          <cell r="AF666" t="str">
            <v>Подряд</v>
          </cell>
          <cell r="BS666" t="str">
            <v>Да</v>
          </cell>
        </row>
        <row r="667">
          <cell r="I667" t="str">
            <v>1.1.1.1</v>
          </cell>
          <cell r="AF667" t="str">
            <v>Подряд</v>
          </cell>
          <cell r="BS667" t="str">
            <v>Да</v>
          </cell>
        </row>
        <row r="668">
          <cell r="I668" t="str">
            <v>1.1.1.1</v>
          </cell>
          <cell r="AF668" t="str">
            <v>Подряд</v>
          </cell>
          <cell r="BS668" t="str">
            <v>Да</v>
          </cell>
        </row>
        <row r="669">
          <cell r="I669" t="str">
            <v>1.1.1.1</v>
          </cell>
          <cell r="AF669" t="str">
            <v>Подряд</v>
          </cell>
          <cell r="BS669" t="str">
            <v>Да</v>
          </cell>
        </row>
        <row r="670">
          <cell r="I670" t="str">
            <v>1.1.1.1</v>
          </cell>
          <cell r="AF670" t="str">
            <v>Подряд</v>
          </cell>
          <cell r="BS670" t="str">
            <v>Да</v>
          </cell>
        </row>
        <row r="671">
          <cell r="I671" t="str">
            <v>1.1.1.1</v>
          </cell>
          <cell r="AF671" t="str">
            <v>Подряд</v>
          </cell>
          <cell r="BS671" t="str">
            <v>Да</v>
          </cell>
        </row>
        <row r="672">
          <cell r="I672" t="str">
            <v>1.1.1.1</v>
          </cell>
          <cell r="AF672" t="str">
            <v>Подряд</v>
          </cell>
          <cell r="BS672" t="str">
            <v>Да</v>
          </cell>
        </row>
        <row r="673">
          <cell r="I673" t="str">
            <v>1.1.1.1</v>
          </cell>
          <cell r="AF673" t="str">
            <v>Подряд</v>
          </cell>
          <cell r="BS673" t="str">
            <v>Да</v>
          </cell>
        </row>
        <row r="674">
          <cell r="I674" t="str">
            <v>1.1.1.1</v>
          </cell>
          <cell r="AF674" t="str">
            <v>Подряд</v>
          </cell>
          <cell r="BS674" t="str">
            <v>Да</v>
          </cell>
        </row>
        <row r="675">
          <cell r="I675" t="str">
            <v>1.1.1.1</v>
          </cell>
          <cell r="AF675" t="str">
            <v>Подряд</v>
          </cell>
          <cell r="BS675" t="str">
            <v>Да</v>
          </cell>
        </row>
        <row r="676">
          <cell r="I676" t="str">
            <v>1.1.1.1</v>
          </cell>
          <cell r="AF676" t="str">
            <v>Подряд</v>
          </cell>
          <cell r="BS676" t="str">
            <v>Да</v>
          </cell>
        </row>
        <row r="677">
          <cell r="I677" t="str">
            <v>1.1.1.1</v>
          </cell>
          <cell r="AF677" t="str">
            <v>Подряд</v>
          </cell>
          <cell r="BS677" t="str">
            <v>Да</v>
          </cell>
        </row>
        <row r="678">
          <cell r="I678" t="str">
            <v>1.1.1.1</v>
          </cell>
          <cell r="AF678" t="str">
            <v>Подряд</v>
          </cell>
          <cell r="BS678" t="str">
            <v>Да</v>
          </cell>
        </row>
        <row r="679">
          <cell r="I679" t="str">
            <v>1.1.1.1</v>
          </cell>
          <cell r="AF679" t="str">
            <v>Подряд</v>
          </cell>
          <cell r="BS679" t="str">
            <v>Да</v>
          </cell>
        </row>
        <row r="680">
          <cell r="I680" t="str">
            <v>1.1.1.1</v>
          </cell>
          <cell r="AF680" t="str">
            <v>Подряд</v>
          </cell>
          <cell r="BS680" t="str">
            <v>Да</v>
          </cell>
        </row>
        <row r="681">
          <cell r="I681" t="str">
            <v>1.1.1.1</v>
          </cell>
          <cell r="AF681" t="str">
            <v>Подряд</v>
          </cell>
          <cell r="BS681" t="str">
            <v>Да</v>
          </cell>
        </row>
        <row r="682">
          <cell r="I682" t="str">
            <v>1.1.1.1</v>
          </cell>
          <cell r="AF682" t="str">
            <v>Подряд</v>
          </cell>
          <cell r="BS682" t="str">
            <v>Да</v>
          </cell>
        </row>
        <row r="683">
          <cell r="I683" t="str">
            <v>1.1.1.1</v>
          </cell>
          <cell r="AF683" t="str">
            <v>Подряд</v>
          </cell>
          <cell r="BS683" t="str">
            <v>Да</v>
          </cell>
        </row>
        <row r="684">
          <cell r="I684" t="str">
            <v>1.1.1.1</v>
          </cell>
          <cell r="AF684" t="str">
            <v>Подряд</v>
          </cell>
          <cell r="BS684" t="str">
            <v>Да</v>
          </cell>
        </row>
        <row r="685">
          <cell r="I685" t="str">
            <v>1.1.1.1</v>
          </cell>
          <cell r="AF685" t="str">
            <v>Подряд</v>
          </cell>
          <cell r="BS685" t="str">
            <v>Да</v>
          </cell>
        </row>
        <row r="686">
          <cell r="I686" t="str">
            <v>1.1.1.1</v>
          </cell>
          <cell r="AF686" t="str">
            <v>Подряд</v>
          </cell>
          <cell r="BS686" t="str">
            <v>Да</v>
          </cell>
        </row>
        <row r="687">
          <cell r="I687" t="str">
            <v>1.1.1.1</v>
          </cell>
          <cell r="AF687" t="str">
            <v>Подряд</v>
          </cell>
          <cell r="BS687" t="str">
            <v>Да</v>
          </cell>
        </row>
        <row r="688">
          <cell r="I688" t="str">
            <v>1.1.1.1</v>
          </cell>
          <cell r="AF688" t="str">
            <v>Подряд</v>
          </cell>
          <cell r="BS688" t="str">
            <v>Да</v>
          </cell>
        </row>
        <row r="689">
          <cell r="I689" t="str">
            <v>1.1.1.1</v>
          </cell>
          <cell r="AF689" t="str">
            <v>Подряд</v>
          </cell>
          <cell r="BS689" t="str">
            <v>Да</v>
          </cell>
        </row>
        <row r="690">
          <cell r="I690" t="str">
            <v>1.1.1.1</v>
          </cell>
          <cell r="AF690" t="str">
            <v>Подряд</v>
          </cell>
          <cell r="BS690" t="str">
            <v>Да</v>
          </cell>
        </row>
        <row r="691">
          <cell r="I691" t="str">
            <v>1.1.1.1</v>
          </cell>
          <cell r="AF691" t="str">
            <v>Подряд</v>
          </cell>
          <cell r="BS691" t="str">
            <v>Да</v>
          </cell>
        </row>
        <row r="692">
          <cell r="I692" t="str">
            <v>1.1.1.1</v>
          </cell>
          <cell r="AF692" t="str">
            <v>Подряд</v>
          </cell>
          <cell r="BS692" t="str">
            <v>Да</v>
          </cell>
        </row>
        <row r="693">
          <cell r="I693" t="str">
            <v>1.1.1.1</v>
          </cell>
          <cell r="AF693" t="str">
            <v>Подряд</v>
          </cell>
          <cell r="BS693" t="str">
            <v>Да</v>
          </cell>
        </row>
        <row r="694">
          <cell r="I694" t="str">
            <v>1.1.1.1</v>
          </cell>
          <cell r="AF694" t="str">
            <v>Подряд</v>
          </cell>
          <cell r="BS694" t="str">
            <v>Да</v>
          </cell>
        </row>
        <row r="695">
          <cell r="I695" t="str">
            <v>1.1.1.1</v>
          </cell>
          <cell r="AF695" t="str">
            <v>Подряд</v>
          </cell>
          <cell r="BS695" t="str">
            <v>Да</v>
          </cell>
        </row>
        <row r="696">
          <cell r="I696" t="str">
            <v>1.1.1.1</v>
          </cell>
          <cell r="AF696" t="str">
            <v>Подряд</v>
          </cell>
          <cell r="BS696" t="str">
            <v>Да</v>
          </cell>
        </row>
        <row r="697">
          <cell r="I697" t="str">
            <v>1.1.1.1</v>
          </cell>
          <cell r="AF697" t="str">
            <v>Подряд</v>
          </cell>
          <cell r="BS697" t="str">
            <v>Да</v>
          </cell>
        </row>
        <row r="698">
          <cell r="I698" t="str">
            <v>1.1.1.1</v>
          </cell>
          <cell r="AF698" t="str">
            <v>Подряд</v>
          </cell>
          <cell r="BS698" t="str">
            <v>Да</v>
          </cell>
        </row>
        <row r="699">
          <cell r="I699" t="str">
            <v>1.1.1.1</v>
          </cell>
          <cell r="AF699" t="str">
            <v>Подряд</v>
          </cell>
          <cell r="BS699" t="str">
            <v>Да</v>
          </cell>
        </row>
        <row r="700">
          <cell r="I700" t="str">
            <v>1.1.1.1</v>
          </cell>
          <cell r="AF700" t="str">
            <v>Подряд</v>
          </cell>
          <cell r="BS700" t="str">
            <v>Да</v>
          </cell>
        </row>
        <row r="701">
          <cell r="I701" t="str">
            <v>1.1.1.1</v>
          </cell>
          <cell r="AF701" t="str">
            <v>Подряд</v>
          </cell>
          <cell r="BS701" t="str">
            <v>Да</v>
          </cell>
        </row>
        <row r="702">
          <cell r="I702" t="str">
            <v>1.1.1.1</v>
          </cell>
          <cell r="AF702" t="str">
            <v>Подряд</v>
          </cell>
          <cell r="BS702" t="str">
            <v>Да</v>
          </cell>
        </row>
        <row r="703">
          <cell r="I703" t="str">
            <v>1.1.1.1</v>
          </cell>
          <cell r="AF703" t="str">
            <v>Подряд</v>
          </cell>
          <cell r="BS703" t="str">
            <v>Да</v>
          </cell>
        </row>
        <row r="704">
          <cell r="I704" t="str">
            <v>1.1.1.1</v>
          </cell>
          <cell r="AF704" t="str">
            <v>Подряд</v>
          </cell>
          <cell r="BS704" t="str">
            <v>Да</v>
          </cell>
        </row>
        <row r="705">
          <cell r="I705" t="str">
            <v>1.1.1.1</v>
          </cell>
          <cell r="AF705" t="str">
            <v>Подряд</v>
          </cell>
          <cell r="BS705" t="str">
            <v>Да</v>
          </cell>
        </row>
        <row r="706">
          <cell r="I706" t="str">
            <v>1.1.1.1</v>
          </cell>
          <cell r="AF706" t="str">
            <v>Подряд</v>
          </cell>
          <cell r="BS706" t="str">
            <v>Да</v>
          </cell>
        </row>
        <row r="707">
          <cell r="I707" t="str">
            <v>1.1.1.1</v>
          </cell>
          <cell r="AF707" t="str">
            <v>Подряд</v>
          </cell>
          <cell r="BS707" t="str">
            <v>Да</v>
          </cell>
        </row>
        <row r="708">
          <cell r="I708" t="str">
            <v>1.1.1.1</v>
          </cell>
          <cell r="AF708" t="str">
            <v>Подряд</v>
          </cell>
          <cell r="BS708" t="str">
            <v>Да</v>
          </cell>
        </row>
        <row r="709">
          <cell r="I709" t="str">
            <v>1.1.1.1</v>
          </cell>
          <cell r="AF709" t="str">
            <v>Подряд</v>
          </cell>
          <cell r="BS709" t="str">
            <v>Да</v>
          </cell>
        </row>
        <row r="710">
          <cell r="I710" t="str">
            <v>1.1.1.1</v>
          </cell>
          <cell r="AF710" t="str">
            <v>Подряд</v>
          </cell>
          <cell r="BS710" t="str">
            <v>Да</v>
          </cell>
        </row>
        <row r="711">
          <cell r="I711" t="str">
            <v>1.1.1.1</v>
          </cell>
          <cell r="AF711" t="str">
            <v>Подряд</v>
          </cell>
          <cell r="BS711" t="str">
            <v>Да</v>
          </cell>
        </row>
        <row r="712">
          <cell r="I712" t="str">
            <v>1.1.1.1</v>
          </cell>
          <cell r="AF712" t="str">
            <v>Подряд</v>
          </cell>
          <cell r="BS712" t="str">
            <v>Да</v>
          </cell>
        </row>
        <row r="713">
          <cell r="I713" t="str">
            <v>1.1.1.1</v>
          </cell>
          <cell r="AF713" t="str">
            <v>Подряд</v>
          </cell>
          <cell r="BS713" t="str">
            <v>Да</v>
          </cell>
        </row>
        <row r="714">
          <cell r="I714" t="str">
            <v>1.1.1.1</v>
          </cell>
          <cell r="AF714" t="str">
            <v>Подряд</v>
          </cell>
          <cell r="BS714" t="str">
            <v>Да</v>
          </cell>
        </row>
        <row r="715">
          <cell r="I715" t="str">
            <v>1.1.1.1</v>
          </cell>
          <cell r="AF715" t="str">
            <v>Подряд</v>
          </cell>
          <cell r="BS715" t="str">
            <v>Да</v>
          </cell>
        </row>
        <row r="716">
          <cell r="I716" t="str">
            <v>1.1.1.1</v>
          </cell>
          <cell r="AF716" t="str">
            <v>Подряд</v>
          </cell>
          <cell r="BS716" t="str">
            <v>Да</v>
          </cell>
        </row>
        <row r="717">
          <cell r="I717" t="str">
            <v>1.1.1.1</v>
          </cell>
          <cell r="AF717" t="str">
            <v>Подряд</v>
          </cell>
          <cell r="BS717" t="str">
            <v>Да</v>
          </cell>
        </row>
        <row r="718">
          <cell r="I718" t="str">
            <v>1.1.1.1</v>
          </cell>
          <cell r="AF718" t="str">
            <v>Подряд</v>
          </cell>
          <cell r="BS718" t="str">
            <v>Да</v>
          </cell>
        </row>
        <row r="719">
          <cell r="I719" t="str">
            <v>1.1.1.1</v>
          </cell>
          <cell r="AF719" t="str">
            <v>Подряд</v>
          </cell>
          <cell r="BS719" t="str">
            <v>Да</v>
          </cell>
        </row>
        <row r="720">
          <cell r="I720" t="str">
            <v>1.1.1.1</v>
          </cell>
          <cell r="AF720" t="str">
            <v>Подряд</v>
          </cell>
          <cell r="BS720" t="str">
            <v>Да</v>
          </cell>
        </row>
        <row r="721">
          <cell r="I721" t="str">
            <v>1.1.1.1</v>
          </cell>
          <cell r="AF721" t="str">
            <v>Подряд</v>
          </cell>
          <cell r="BS721" t="str">
            <v>Да</v>
          </cell>
        </row>
        <row r="722">
          <cell r="I722" t="str">
            <v>1.1.1.1</v>
          </cell>
          <cell r="AF722" t="str">
            <v>Подряд</v>
          </cell>
          <cell r="BS722" t="str">
            <v>Да</v>
          </cell>
        </row>
        <row r="723">
          <cell r="I723" t="str">
            <v>1.1.1.1</v>
          </cell>
          <cell r="AF723" t="str">
            <v>Подряд</v>
          </cell>
          <cell r="BS723" t="str">
            <v>Да</v>
          </cell>
        </row>
        <row r="724">
          <cell r="I724" t="str">
            <v>1.1.1.1</v>
          </cell>
          <cell r="AF724" t="str">
            <v>Подряд</v>
          </cell>
          <cell r="BS724" t="str">
            <v>Да</v>
          </cell>
        </row>
        <row r="725">
          <cell r="I725" t="str">
            <v>1.1.1.1</v>
          </cell>
          <cell r="AF725" t="str">
            <v>Подряд</v>
          </cell>
          <cell r="BS725" t="str">
            <v>Да</v>
          </cell>
        </row>
        <row r="726">
          <cell r="I726" t="str">
            <v>1.1.1.1</v>
          </cell>
          <cell r="AF726" t="str">
            <v>Подряд</v>
          </cell>
          <cell r="BS726" t="str">
            <v>Да</v>
          </cell>
        </row>
        <row r="727">
          <cell r="I727" t="str">
            <v>1.1.1.1</v>
          </cell>
          <cell r="AF727" t="str">
            <v>Подряд</v>
          </cell>
          <cell r="BS727" t="str">
            <v>Да</v>
          </cell>
        </row>
        <row r="728">
          <cell r="I728" t="str">
            <v>1.1.1.1</v>
          </cell>
          <cell r="AF728" t="str">
            <v>Подряд</v>
          </cell>
          <cell r="BS728" t="str">
            <v>Да</v>
          </cell>
        </row>
        <row r="729">
          <cell r="I729" t="str">
            <v>1.1.1.1</v>
          </cell>
          <cell r="AF729" t="str">
            <v>Подряд</v>
          </cell>
          <cell r="BS729" t="str">
            <v>Да</v>
          </cell>
        </row>
        <row r="730">
          <cell r="I730" t="str">
            <v>1.1.1.1</v>
          </cell>
          <cell r="AF730" t="str">
            <v>Подряд</v>
          </cell>
          <cell r="BS730" t="str">
            <v>Да</v>
          </cell>
        </row>
        <row r="731">
          <cell r="I731" t="str">
            <v>1.1.1.1</v>
          </cell>
          <cell r="AF731" t="str">
            <v>Подряд</v>
          </cell>
          <cell r="BS731" t="str">
            <v>Да</v>
          </cell>
        </row>
        <row r="732">
          <cell r="I732" t="str">
            <v>1.1.1.1</v>
          </cell>
          <cell r="AF732" t="str">
            <v>Подряд</v>
          </cell>
          <cell r="BS732" t="str">
            <v>Да</v>
          </cell>
        </row>
        <row r="733">
          <cell r="I733" t="str">
            <v>1.1.1.1</v>
          </cell>
          <cell r="AF733" t="str">
            <v>Подряд</v>
          </cell>
          <cell r="BS733" t="str">
            <v>Да</v>
          </cell>
        </row>
        <row r="734">
          <cell r="I734" t="str">
            <v>1.1.1.1</v>
          </cell>
          <cell r="AF734" t="str">
            <v>Подряд</v>
          </cell>
          <cell r="BS734" t="str">
            <v>Да</v>
          </cell>
        </row>
        <row r="735">
          <cell r="I735" t="str">
            <v>1.1.1.1</v>
          </cell>
          <cell r="AF735" t="str">
            <v>Подряд</v>
          </cell>
          <cell r="BS735" t="str">
            <v>Да</v>
          </cell>
        </row>
        <row r="736">
          <cell r="I736" t="str">
            <v>1.1.1.1</v>
          </cell>
          <cell r="AF736" t="str">
            <v>Подряд</v>
          </cell>
          <cell r="BS736" t="str">
            <v>Да</v>
          </cell>
        </row>
        <row r="737">
          <cell r="I737" t="str">
            <v>1.1.1.1</v>
          </cell>
          <cell r="AF737" t="str">
            <v>Подряд</v>
          </cell>
          <cell r="BS737" t="str">
            <v>Да</v>
          </cell>
        </row>
        <row r="738">
          <cell r="I738" t="str">
            <v>1.1.1.1</v>
          </cell>
          <cell r="AF738" t="str">
            <v>Подряд</v>
          </cell>
          <cell r="BS738" t="str">
            <v>Да</v>
          </cell>
        </row>
        <row r="739">
          <cell r="I739" t="str">
            <v>1.1.1.1</v>
          </cell>
          <cell r="AF739" t="str">
            <v>Подряд</v>
          </cell>
          <cell r="BS739" t="str">
            <v>Да</v>
          </cell>
        </row>
        <row r="740">
          <cell r="I740" t="str">
            <v>1.1.1.1</v>
          </cell>
          <cell r="AF740" t="str">
            <v>Подряд</v>
          </cell>
          <cell r="BS740" t="str">
            <v>Да</v>
          </cell>
        </row>
        <row r="741">
          <cell r="I741" t="str">
            <v>1.1.1.1</v>
          </cell>
          <cell r="AF741" t="str">
            <v>Подряд</v>
          </cell>
          <cell r="BS741" t="str">
            <v>Да</v>
          </cell>
        </row>
        <row r="742">
          <cell r="I742" t="str">
            <v>1.1.1.1</v>
          </cell>
          <cell r="AF742" t="str">
            <v>Подряд</v>
          </cell>
          <cell r="BS742" t="str">
            <v>Да</v>
          </cell>
        </row>
        <row r="743">
          <cell r="I743" t="str">
            <v>1.1.1.1</v>
          </cell>
          <cell r="AF743" t="str">
            <v>Подряд</v>
          </cell>
          <cell r="BS743" t="str">
            <v>Да</v>
          </cell>
        </row>
        <row r="744">
          <cell r="I744" t="str">
            <v>1.1.1.1</v>
          </cell>
          <cell r="AF744" t="str">
            <v>Подряд</v>
          </cell>
          <cell r="BS744" t="str">
            <v>Да</v>
          </cell>
        </row>
        <row r="745">
          <cell r="I745" t="str">
            <v>1.1.1.1</v>
          </cell>
          <cell r="AF745" t="str">
            <v>Подряд</v>
          </cell>
          <cell r="BS745" t="str">
            <v>Да</v>
          </cell>
        </row>
        <row r="746">
          <cell r="I746" t="str">
            <v>1.1.1.1</v>
          </cell>
          <cell r="AF746" t="str">
            <v>Подряд</v>
          </cell>
          <cell r="BS746" t="str">
            <v>Да</v>
          </cell>
        </row>
        <row r="747">
          <cell r="I747" t="str">
            <v>1.1.1.1</v>
          </cell>
          <cell r="AF747" t="str">
            <v>Подряд</v>
          </cell>
          <cell r="BS747" t="str">
            <v>Да</v>
          </cell>
        </row>
        <row r="748">
          <cell r="I748" t="str">
            <v>1.1.1.1</v>
          </cell>
          <cell r="AF748" t="str">
            <v>Подряд</v>
          </cell>
          <cell r="BS748" t="str">
            <v>Да</v>
          </cell>
        </row>
        <row r="749">
          <cell r="I749" t="str">
            <v>1.1.1.1</v>
          </cell>
          <cell r="AF749" t="str">
            <v>Подряд</v>
          </cell>
          <cell r="BS749" t="str">
            <v>Да</v>
          </cell>
        </row>
        <row r="750">
          <cell r="I750" t="str">
            <v>1.1.1.1</v>
          </cell>
          <cell r="AF750" t="str">
            <v>Подряд</v>
          </cell>
          <cell r="BS750" t="str">
            <v>Да</v>
          </cell>
        </row>
        <row r="751">
          <cell r="I751" t="str">
            <v>1.1.1.1</v>
          </cell>
          <cell r="AF751" t="str">
            <v>Подряд</v>
          </cell>
          <cell r="BS751" t="str">
            <v>Да</v>
          </cell>
        </row>
        <row r="752">
          <cell r="I752" t="str">
            <v>1.1.1.1</v>
          </cell>
          <cell r="AF752" t="str">
            <v>Подряд</v>
          </cell>
          <cell r="BS752" t="str">
            <v>Да</v>
          </cell>
        </row>
        <row r="753">
          <cell r="I753" t="str">
            <v>1.1.1.1</v>
          </cell>
          <cell r="AF753" t="str">
            <v>Подряд</v>
          </cell>
          <cell r="BS753" t="str">
            <v>Да</v>
          </cell>
        </row>
        <row r="754">
          <cell r="I754" t="str">
            <v>1.1.1.1</v>
          </cell>
          <cell r="AF754" t="str">
            <v>Подряд</v>
          </cell>
          <cell r="BS754" t="str">
            <v>Да</v>
          </cell>
        </row>
        <row r="755">
          <cell r="I755" t="str">
            <v>1.1.1.1</v>
          </cell>
          <cell r="AF755" t="str">
            <v>Подряд</v>
          </cell>
          <cell r="BS755" t="str">
            <v>Да</v>
          </cell>
        </row>
        <row r="756">
          <cell r="I756" t="str">
            <v>1.1.1.1</v>
          </cell>
          <cell r="AF756" t="str">
            <v>Подряд</v>
          </cell>
          <cell r="BS756" t="str">
            <v>Да</v>
          </cell>
        </row>
        <row r="757">
          <cell r="I757" t="str">
            <v>1.1.1.1</v>
          </cell>
          <cell r="AF757" t="str">
            <v>Подряд</v>
          </cell>
          <cell r="BS757" t="str">
            <v>Да</v>
          </cell>
        </row>
        <row r="758">
          <cell r="I758" t="str">
            <v>1.1.1.1</v>
          </cell>
          <cell r="AF758" t="str">
            <v>Подряд</v>
          </cell>
          <cell r="BS758" t="str">
            <v>Да</v>
          </cell>
        </row>
        <row r="759">
          <cell r="I759" t="str">
            <v>1.1.1.1</v>
          </cell>
          <cell r="AF759" t="str">
            <v>Подряд</v>
          </cell>
          <cell r="BS759" t="str">
            <v>Да</v>
          </cell>
        </row>
        <row r="760">
          <cell r="I760" t="str">
            <v>1.1.1.1</v>
          </cell>
          <cell r="AF760" t="str">
            <v>Подряд</v>
          </cell>
          <cell r="BS760" t="str">
            <v>Да</v>
          </cell>
        </row>
        <row r="761">
          <cell r="I761" t="str">
            <v>1.1.1.1</v>
          </cell>
          <cell r="AF761" t="str">
            <v>Подряд</v>
          </cell>
          <cell r="BS761" t="str">
            <v>Да</v>
          </cell>
        </row>
        <row r="762">
          <cell r="I762" t="str">
            <v>1.1.1.1</v>
          </cell>
          <cell r="AF762" t="str">
            <v>Подряд</v>
          </cell>
          <cell r="BS762" t="str">
            <v>Да</v>
          </cell>
        </row>
        <row r="763">
          <cell r="I763" t="str">
            <v>1.1.1.1</v>
          </cell>
          <cell r="AF763" t="str">
            <v>Подряд</v>
          </cell>
          <cell r="BS763" t="str">
            <v>Да</v>
          </cell>
        </row>
        <row r="764">
          <cell r="I764" t="str">
            <v>1.1.1.1</v>
          </cell>
          <cell r="AF764" t="str">
            <v>Подряд</v>
          </cell>
          <cell r="BS764" t="str">
            <v>Да</v>
          </cell>
        </row>
        <row r="765">
          <cell r="I765" t="str">
            <v>1.1.1.1</v>
          </cell>
          <cell r="AF765" t="str">
            <v>Подряд</v>
          </cell>
          <cell r="BS765" t="str">
            <v>Да</v>
          </cell>
        </row>
        <row r="766">
          <cell r="I766" t="str">
            <v>1.1.1.1</v>
          </cell>
          <cell r="AF766" t="str">
            <v>Подряд</v>
          </cell>
          <cell r="BS766" t="str">
            <v>Да</v>
          </cell>
        </row>
        <row r="767">
          <cell r="I767" t="str">
            <v>1.1.1.1</v>
          </cell>
          <cell r="AF767" t="str">
            <v>Подряд</v>
          </cell>
          <cell r="BS767" t="str">
            <v>Да</v>
          </cell>
        </row>
        <row r="768">
          <cell r="I768" t="str">
            <v>1.1.1.1</v>
          </cell>
          <cell r="AF768" t="str">
            <v>Подряд</v>
          </cell>
          <cell r="BS768" t="str">
            <v>Да</v>
          </cell>
        </row>
        <row r="769">
          <cell r="I769" t="str">
            <v>1.1.1.1</v>
          </cell>
          <cell r="AF769" t="str">
            <v>Подряд</v>
          </cell>
          <cell r="BS769" t="str">
            <v>Да</v>
          </cell>
        </row>
        <row r="770">
          <cell r="I770" t="str">
            <v>1.1.1.1</v>
          </cell>
          <cell r="AF770" t="str">
            <v>Подряд</v>
          </cell>
          <cell r="BS770" t="str">
            <v>Да</v>
          </cell>
        </row>
        <row r="771">
          <cell r="I771" t="str">
            <v>1.1.1.1</v>
          </cell>
          <cell r="AF771" t="str">
            <v>Подряд</v>
          </cell>
          <cell r="BS771" t="str">
            <v>Да</v>
          </cell>
        </row>
        <row r="772">
          <cell r="I772" t="str">
            <v>1.1.1.1</v>
          </cell>
          <cell r="AF772" t="str">
            <v>Подряд</v>
          </cell>
          <cell r="BS772" t="str">
            <v>Да</v>
          </cell>
        </row>
        <row r="773">
          <cell r="I773" t="str">
            <v>1.1.1.1</v>
          </cell>
          <cell r="AF773" t="str">
            <v>Подряд</v>
          </cell>
          <cell r="BS773" t="str">
            <v>Да</v>
          </cell>
        </row>
        <row r="774">
          <cell r="I774" t="str">
            <v>1.1.1.1</v>
          </cell>
          <cell r="AF774" t="str">
            <v>Подряд</v>
          </cell>
          <cell r="BS774" t="str">
            <v>Да</v>
          </cell>
        </row>
        <row r="775">
          <cell r="I775" t="str">
            <v>1.1.1.1</v>
          </cell>
          <cell r="AF775" t="str">
            <v>Подряд</v>
          </cell>
          <cell r="BS775" t="str">
            <v>Да</v>
          </cell>
        </row>
        <row r="776">
          <cell r="I776" t="str">
            <v>1.1.1.1</v>
          </cell>
          <cell r="AF776" t="str">
            <v>Подряд</v>
          </cell>
          <cell r="BS776" t="str">
            <v>Да</v>
          </cell>
        </row>
        <row r="777">
          <cell r="I777" t="str">
            <v>1.1.1.1</v>
          </cell>
          <cell r="AF777" t="str">
            <v>Подряд</v>
          </cell>
          <cell r="BS777" t="str">
            <v>Да</v>
          </cell>
        </row>
        <row r="778">
          <cell r="I778" t="str">
            <v>1.1.1.1</v>
          </cell>
          <cell r="AF778" t="str">
            <v>Подряд</v>
          </cell>
          <cell r="BS778" t="str">
            <v>Да</v>
          </cell>
        </row>
        <row r="779">
          <cell r="I779" t="str">
            <v>1.1.1.1</v>
          </cell>
          <cell r="AF779" t="str">
            <v>Подряд</v>
          </cell>
          <cell r="BS779" t="str">
            <v>Да</v>
          </cell>
        </row>
        <row r="780">
          <cell r="I780" t="str">
            <v>1.1.1.1</v>
          </cell>
          <cell r="AF780" t="str">
            <v>Подряд</v>
          </cell>
          <cell r="BS780" t="str">
            <v>Да</v>
          </cell>
        </row>
        <row r="781">
          <cell r="I781" t="str">
            <v>1.1.1.1</v>
          </cell>
          <cell r="AF781" t="str">
            <v>Подряд</v>
          </cell>
          <cell r="BS781" t="str">
            <v>Да</v>
          </cell>
        </row>
        <row r="782">
          <cell r="I782" t="str">
            <v>1.1.1.1</v>
          </cell>
          <cell r="AF782" t="str">
            <v>Подряд</v>
          </cell>
          <cell r="BS782" t="str">
            <v>Да</v>
          </cell>
        </row>
        <row r="783">
          <cell r="I783" t="str">
            <v>1.1.1.1</v>
          </cell>
          <cell r="AF783" t="str">
            <v>Подряд</v>
          </cell>
          <cell r="BS783" t="str">
            <v>Да</v>
          </cell>
        </row>
        <row r="784">
          <cell r="I784" t="str">
            <v>1.1.1.1</v>
          </cell>
          <cell r="AF784" t="str">
            <v>Подряд</v>
          </cell>
          <cell r="BS784" t="str">
            <v>Да</v>
          </cell>
        </row>
        <row r="785">
          <cell r="I785" t="str">
            <v>1.1.1.1</v>
          </cell>
          <cell r="AF785" t="str">
            <v>Подряд</v>
          </cell>
          <cell r="BS785" t="str">
            <v>Да</v>
          </cell>
        </row>
        <row r="786">
          <cell r="I786" t="str">
            <v>1.1.1.1</v>
          </cell>
          <cell r="AF786" t="str">
            <v>Подряд</v>
          </cell>
          <cell r="BS786" t="str">
            <v>Да</v>
          </cell>
        </row>
        <row r="787">
          <cell r="I787" t="str">
            <v>1.1.1.1</v>
          </cell>
          <cell r="AF787" t="str">
            <v>Подряд</v>
          </cell>
          <cell r="BS787" t="str">
            <v>Да</v>
          </cell>
        </row>
        <row r="788">
          <cell r="I788" t="str">
            <v>1.1.1.1</v>
          </cell>
          <cell r="AF788" t="str">
            <v>Подряд</v>
          </cell>
          <cell r="BS788" t="str">
            <v>Да</v>
          </cell>
        </row>
        <row r="789">
          <cell r="I789" t="str">
            <v>1.1.1.1</v>
          </cell>
          <cell r="AF789" t="str">
            <v>Подряд</v>
          </cell>
          <cell r="BS789" t="str">
            <v>Да</v>
          </cell>
        </row>
        <row r="790">
          <cell r="I790" t="str">
            <v>1.1.1.1</v>
          </cell>
          <cell r="AF790" t="str">
            <v>Подряд</v>
          </cell>
          <cell r="BS790" t="str">
            <v>Да</v>
          </cell>
        </row>
        <row r="791">
          <cell r="I791" t="str">
            <v>1.1.1.1</v>
          </cell>
          <cell r="AF791" t="str">
            <v>Подряд</v>
          </cell>
          <cell r="BS791" t="str">
            <v>Да</v>
          </cell>
        </row>
        <row r="792">
          <cell r="I792" t="str">
            <v>1.1.1.1</v>
          </cell>
          <cell r="AF792" t="str">
            <v>Подряд</v>
          </cell>
          <cell r="BS792" t="str">
            <v>Да</v>
          </cell>
        </row>
        <row r="793">
          <cell r="I793" t="str">
            <v>1.1.1.1</v>
          </cell>
          <cell r="AF793" t="str">
            <v>Подряд</v>
          </cell>
          <cell r="BS793" t="str">
            <v>Да</v>
          </cell>
        </row>
        <row r="794">
          <cell r="I794" t="str">
            <v>1.1.1.1</v>
          </cell>
          <cell r="AF794" t="str">
            <v>Подряд</v>
          </cell>
          <cell r="BS794" t="str">
            <v>Да</v>
          </cell>
        </row>
        <row r="795">
          <cell r="I795" t="str">
            <v>1.1.1.1</v>
          </cell>
          <cell r="AF795" t="str">
            <v>Подряд</v>
          </cell>
          <cell r="BS795" t="str">
            <v>Да</v>
          </cell>
        </row>
        <row r="796">
          <cell r="I796" t="str">
            <v>1.1.1.1</v>
          </cell>
          <cell r="AF796" t="str">
            <v>Подряд</v>
          </cell>
          <cell r="BS796" t="str">
            <v>Да</v>
          </cell>
        </row>
        <row r="797">
          <cell r="I797" t="str">
            <v>1.1.1.1</v>
          </cell>
          <cell r="AF797" t="str">
            <v>Подряд</v>
          </cell>
          <cell r="BS797" t="str">
            <v>Да</v>
          </cell>
        </row>
        <row r="798">
          <cell r="I798" t="str">
            <v>1.1.1.1</v>
          </cell>
          <cell r="AF798" t="str">
            <v>Подряд</v>
          </cell>
          <cell r="BS798" t="str">
            <v>Да</v>
          </cell>
        </row>
        <row r="799">
          <cell r="I799" t="str">
            <v>1.1.1.1</v>
          </cell>
          <cell r="AF799" t="str">
            <v>Подряд</v>
          </cell>
          <cell r="BS799" t="str">
            <v>Да</v>
          </cell>
        </row>
        <row r="800">
          <cell r="I800" t="str">
            <v>1.1.1.1</v>
          </cell>
          <cell r="AF800" t="str">
            <v>Подряд</v>
          </cell>
          <cell r="BS800" t="str">
            <v>Да</v>
          </cell>
        </row>
        <row r="801">
          <cell r="I801" t="str">
            <v>1.1.1.1</v>
          </cell>
          <cell r="AF801" t="str">
            <v>Подряд</v>
          </cell>
          <cell r="BS801" t="str">
            <v>Да</v>
          </cell>
        </row>
        <row r="802">
          <cell r="I802" t="str">
            <v>1.1.1.1</v>
          </cell>
          <cell r="AF802" t="str">
            <v>Подряд</v>
          </cell>
          <cell r="BS802" t="str">
            <v>Да</v>
          </cell>
        </row>
        <row r="803">
          <cell r="I803" t="str">
            <v>1.1.1.1</v>
          </cell>
          <cell r="AF803" t="str">
            <v>Подряд</v>
          </cell>
          <cell r="BS803" t="str">
            <v>Да</v>
          </cell>
        </row>
        <row r="804">
          <cell r="I804" t="str">
            <v>1.1.1.1</v>
          </cell>
          <cell r="AF804" t="str">
            <v>Подряд</v>
          </cell>
          <cell r="BS804" t="str">
            <v>Да</v>
          </cell>
        </row>
        <row r="805">
          <cell r="I805" t="str">
            <v>1.1.1.1</v>
          </cell>
          <cell r="AF805" t="str">
            <v>Подряд</v>
          </cell>
          <cell r="BS805" t="str">
            <v>Да</v>
          </cell>
        </row>
        <row r="806">
          <cell r="I806" t="str">
            <v>1.1.1.1</v>
          </cell>
          <cell r="AF806" t="str">
            <v>Подряд</v>
          </cell>
          <cell r="BS806" t="str">
            <v>Да</v>
          </cell>
        </row>
        <row r="807">
          <cell r="I807" t="str">
            <v>2.2.1</v>
          </cell>
          <cell r="AF807" t="str">
            <v>Хозсп</v>
          </cell>
          <cell r="AL807">
            <v>1</v>
          </cell>
          <cell r="AM807">
            <v>2</v>
          </cell>
          <cell r="AN807">
            <v>2</v>
          </cell>
          <cell r="AO807">
            <v>2</v>
          </cell>
          <cell r="AP807">
            <v>2</v>
          </cell>
          <cell r="AQ807">
            <v>2</v>
          </cell>
          <cell r="AR807">
            <v>2</v>
          </cell>
          <cell r="AS807">
            <v>2</v>
          </cell>
          <cell r="AT807">
            <v>2</v>
          </cell>
          <cell r="AU807">
            <v>2</v>
          </cell>
          <cell r="AY807">
            <v>1400</v>
          </cell>
          <cell r="AZ807">
            <v>2800</v>
          </cell>
          <cell r="BA807">
            <v>2800</v>
          </cell>
          <cell r="BB807">
            <v>2800</v>
          </cell>
          <cell r="BC807">
            <v>2800</v>
          </cell>
          <cell r="BD807">
            <v>2800</v>
          </cell>
          <cell r="BE807">
            <v>2800</v>
          </cell>
          <cell r="BF807">
            <v>2800</v>
          </cell>
          <cell r="BG807">
            <v>2800</v>
          </cell>
          <cell r="BH807">
            <v>3200</v>
          </cell>
          <cell r="BS807" t="str">
            <v>Да</v>
          </cell>
        </row>
        <row r="808">
          <cell r="I808" t="str">
            <v>2.2.1</v>
          </cell>
          <cell r="AF808" t="str">
            <v>Хозсп</v>
          </cell>
          <cell r="BS808" t="str">
            <v>Да</v>
          </cell>
        </row>
        <row r="809">
          <cell r="I809" t="str">
            <v>2.2.1</v>
          </cell>
          <cell r="AF809" t="str">
            <v>Хозсп</v>
          </cell>
          <cell r="BS809" t="str">
            <v>Да</v>
          </cell>
        </row>
        <row r="810">
          <cell r="I810" t="str">
            <v>2.2.1</v>
          </cell>
          <cell r="AF810" t="str">
            <v>Хозсп</v>
          </cell>
          <cell r="BS810" t="str">
            <v>Да</v>
          </cell>
        </row>
        <row r="811">
          <cell r="I811" t="str">
            <v>2.2.1</v>
          </cell>
          <cell r="AF811" t="str">
            <v>Хозсп</v>
          </cell>
          <cell r="BS811" t="str">
            <v>Да</v>
          </cell>
        </row>
        <row r="812">
          <cell r="I812" t="str">
            <v>2.2.1</v>
          </cell>
          <cell r="AF812" t="str">
            <v>Хозсп</v>
          </cell>
          <cell r="BS812" t="str">
            <v>Да</v>
          </cell>
        </row>
        <row r="813">
          <cell r="I813" t="str">
            <v>2.2.1</v>
          </cell>
          <cell r="AF813" t="str">
            <v>Хозсп</v>
          </cell>
          <cell r="BS813" t="str">
            <v>Да</v>
          </cell>
        </row>
        <row r="814">
          <cell r="I814" t="str">
            <v>2.2.1</v>
          </cell>
          <cell r="AF814" t="str">
            <v>Хозсп</v>
          </cell>
          <cell r="BS814" t="str">
            <v>Да</v>
          </cell>
        </row>
        <row r="815">
          <cell r="I815" t="str">
            <v>2.2.1</v>
          </cell>
          <cell r="AF815" t="str">
            <v>Хозсп</v>
          </cell>
          <cell r="BS815" t="str">
            <v>Да</v>
          </cell>
        </row>
        <row r="816">
          <cell r="I816" t="str">
            <v>2.2.1</v>
          </cell>
          <cell r="AF816" t="str">
            <v>Хозсп</v>
          </cell>
          <cell r="BS816" t="str">
            <v>Да</v>
          </cell>
        </row>
        <row r="817">
          <cell r="I817" t="str">
            <v>2.2.1</v>
          </cell>
          <cell r="AF817" t="str">
            <v>Хозсп</v>
          </cell>
          <cell r="BS817" t="str">
            <v>Да</v>
          </cell>
        </row>
        <row r="818">
          <cell r="I818" t="str">
            <v>2.2.1</v>
          </cell>
          <cell r="AF818" t="str">
            <v>Хозсп</v>
          </cell>
          <cell r="BS818" t="str">
            <v>Да</v>
          </cell>
        </row>
        <row r="819">
          <cell r="I819" t="str">
            <v>2.2.1</v>
          </cell>
          <cell r="AF819" t="str">
            <v>Хозсп</v>
          </cell>
          <cell r="BS819" t="str">
            <v>Да</v>
          </cell>
        </row>
        <row r="820">
          <cell r="I820" t="str">
            <v>2.2.1</v>
          </cell>
          <cell r="AF820" t="str">
            <v>Хозсп</v>
          </cell>
          <cell r="BS820" t="str">
            <v>Да</v>
          </cell>
        </row>
        <row r="821">
          <cell r="I821" t="str">
            <v>2.2.1</v>
          </cell>
          <cell r="AF821" t="str">
            <v>Хозсп</v>
          </cell>
          <cell r="BS821" t="str">
            <v>Да</v>
          </cell>
        </row>
        <row r="822">
          <cell r="I822" t="str">
            <v>2.2.1</v>
          </cell>
          <cell r="AF822" t="str">
            <v>Хозсп</v>
          </cell>
          <cell r="BS822" t="str">
            <v>Да</v>
          </cell>
        </row>
        <row r="823">
          <cell r="I823" t="str">
            <v>2.2.1</v>
          </cell>
          <cell r="AF823" t="str">
            <v>Хозсп</v>
          </cell>
          <cell r="BS823" t="str">
            <v>Да</v>
          </cell>
        </row>
        <row r="824">
          <cell r="I824" t="str">
            <v>2.2.1</v>
          </cell>
          <cell r="AF824" t="str">
            <v>Хозсп</v>
          </cell>
          <cell r="BS824" t="str">
            <v>Да</v>
          </cell>
        </row>
        <row r="825">
          <cell r="I825" t="str">
            <v>2.2.1</v>
          </cell>
          <cell r="AF825" t="str">
            <v>Хозсп</v>
          </cell>
          <cell r="BS825" t="str">
            <v>Да</v>
          </cell>
        </row>
        <row r="826">
          <cell r="I826" t="str">
            <v>1.1.2.4</v>
          </cell>
          <cell r="AF826" t="str">
            <v>Подряд</v>
          </cell>
          <cell r="AM826">
            <v>1</v>
          </cell>
          <cell r="AN826">
            <v>2</v>
          </cell>
          <cell r="AO826">
            <v>2</v>
          </cell>
          <cell r="AP826">
            <v>2</v>
          </cell>
          <cell r="AQ826">
            <v>2</v>
          </cell>
          <cell r="AR826">
            <v>2</v>
          </cell>
          <cell r="AS826">
            <v>2</v>
          </cell>
          <cell r="AT826">
            <v>2</v>
          </cell>
          <cell r="AU826">
            <v>2</v>
          </cell>
          <cell r="AV826">
            <v>2</v>
          </cell>
          <cell r="AZ826">
            <v>500</v>
          </cell>
          <cell r="BA826">
            <v>1010</v>
          </cell>
          <cell r="BB826">
            <v>1010</v>
          </cell>
          <cell r="BC826">
            <v>1010</v>
          </cell>
          <cell r="BD826">
            <v>1010</v>
          </cell>
          <cell r="BE826">
            <v>1010</v>
          </cell>
          <cell r="BF826">
            <v>1010</v>
          </cell>
          <cell r="BG826">
            <v>1010</v>
          </cell>
          <cell r="BH826">
            <v>1010</v>
          </cell>
          <cell r="BI826">
            <v>1020</v>
          </cell>
          <cell r="BS826" t="str">
            <v>Да</v>
          </cell>
        </row>
        <row r="827">
          <cell r="I827" t="str">
            <v>1.1.2.4</v>
          </cell>
          <cell r="AF827" t="str">
            <v>Подряд</v>
          </cell>
          <cell r="BS827" t="str">
            <v>Да</v>
          </cell>
        </row>
        <row r="828">
          <cell r="I828" t="str">
            <v>1.1.2.4</v>
          </cell>
          <cell r="AF828" t="str">
            <v>Подряд</v>
          </cell>
          <cell r="BS828" t="str">
            <v>Да</v>
          </cell>
        </row>
        <row r="829">
          <cell r="I829" t="str">
            <v>1.1.2.4</v>
          </cell>
          <cell r="AF829" t="str">
            <v>Подряд</v>
          </cell>
          <cell r="BS829" t="str">
            <v>Да</v>
          </cell>
        </row>
        <row r="830">
          <cell r="I830" t="str">
            <v>1.1.2.4</v>
          </cell>
          <cell r="AF830" t="str">
            <v>Подряд</v>
          </cell>
          <cell r="BS830" t="str">
            <v>Да</v>
          </cell>
        </row>
        <row r="831">
          <cell r="I831" t="str">
            <v>1.1.2.4</v>
          </cell>
          <cell r="AF831" t="str">
            <v>Подряд</v>
          </cell>
          <cell r="BS831" t="str">
            <v>Да</v>
          </cell>
        </row>
        <row r="832">
          <cell r="I832" t="str">
            <v>1.1.2.4</v>
          </cell>
          <cell r="AF832" t="str">
            <v>Подряд</v>
          </cell>
          <cell r="BS832" t="str">
            <v>Да</v>
          </cell>
        </row>
        <row r="833">
          <cell r="I833" t="str">
            <v>1.1.2.4</v>
          </cell>
          <cell r="AF833" t="str">
            <v>Подряд</v>
          </cell>
          <cell r="BS833" t="str">
            <v>Да</v>
          </cell>
        </row>
        <row r="834">
          <cell r="I834" t="str">
            <v>1.1.2.4</v>
          </cell>
          <cell r="AF834" t="str">
            <v>Подряд</v>
          </cell>
          <cell r="BS834" t="str">
            <v>Да</v>
          </cell>
        </row>
        <row r="835">
          <cell r="I835" t="str">
            <v>1.1.2.4</v>
          </cell>
          <cell r="AF835" t="str">
            <v>Подряд</v>
          </cell>
          <cell r="BS835" t="str">
            <v>Да</v>
          </cell>
        </row>
        <row r="836">
          <cell r="I836" t="str">
            <v>1.1.2.4</v>
          </cell>
          <cell r="AF836" t="str">
            <v>Подряд</v>
          </cell>
          <cell r="BS836" t="str">
            <v>Да</v>
          </cell>
        </row>
        <row r="837">
          <cell r="I837" t="str">
            <v>1.1.2.4</v>
          </cell>
          <cell r="AF837" t="str">
            <v>Подряд</v>
          </cell>
          <cell r="BS837" t="str">
            <v>Да</v>
          </cell>
        </row>
        <row r="838">
          <cell r="I838" t="str">
            <v>1.1.2.4</v>
          </cell>
          <cell r="AF838" t="str">
            <v>Подряд</v>
          </cell>
          <cell r="BS838" t="str">
            <v>Да</v>
          </cell>
        </row>
        <row r="839">
          <cell r="I839" t="str">
            <v>1.1.2.4</v>
          </cell>
          <cell r="AF839" t="str">
            <v>Подряд</v>
          </cell>
          <cell r="BS839" t="str">
            <v>Да</v>
          </cell>
        </row>
        <row r="840">
          <cell r="I840" t="str">
            <v>1.1.2.4</v>
          </cell>
          <cell r="AF840" t="str">
            <v>Подряд</v>
          </cell>
          <cell r="BS840" t="str">
            <v>Да</v>
          </cell>
        </row>
        <row r="841">
          <cell r="I841" t="str">
            <v>1.1.2.4</v>
          </cell>
          <cell r="AF841" t="str">
            <v>Подряд</v>
          </cell>
          <cell r="BS841" t="str">
            <v>Да</v>
          </cell>
        </row>
        <row r="842">
          <cell r="I842" t="str">
            <v>1.1.2.4</v>
          </cell>
          <cell r="AF842" t="str">
            <v>Подряд</v>
          </cell>
          <cell r="BS842" t="str">
            <v>Да</v>
          </cell>
        </row>
        <row r="843">
          <cell r="I843" t="str">
            <v>1.1.2.4</v>
          </cell>
          <cell r="AF843" t="str">
            <v>Подряд</v>
          </cell>
          <cell r="BS843" t="str">
            <v>Да</v>
          </cell>
        </row>
        <row r="844">
          <cell r="I844" t="str">
            <v>1.1.2.4</v>
          </cell>
          <cell r="AF844" t="str">
            <v>Подряд</v>
          </cell>
          <cell r="BS844" t="str">
            <v>Да</v>
          </cell>
        </row>
        <row r="845">
          <cell r="I845" t="str">
            <v>2.2.2</v>
          </cell>
          <cell r="AF845" t="str">
            <v>Хозсп</v>
          </cell>
          <cell r="AN845">
            <v>1</v>
          </cell>
          <cell r="AO845">
            <v>1</v>
          </cell>
          <cell r="AP845">
            <v>1</v>
          </cell>
          <cell r="AR845">
            <v>1</v>
          </cell>
          <cell r="AT845">
            <v>1</v>
          </cell>
          <cell r="BS845" t="str">
            <v>Да</v>
          </cell>
        </row>
        <row r="846">
          <cell r="I846" t="str">
            <v>2.2.2</v>
          </cell>
          <cell r="AF846" t="str">
            <v>Хозсп</v>
          </cell>
          <cell r="BS846" t="str">
            <v>Да</v>
          </cell>
        </row>
        <row r="847">
          <cell r="I847" t="str">
            <v>2.2.2</v>
          </cell>
          <cell r="AF847" t="str">
            <v>Хозсп</v>
          </cell>
          <cell r="BS847" t="str">
            <v>Да</v>
          </cell>
        </row>
        <row r="848">
          <cell r="I848" t="str">
            <v>2.2.2</v>
          </cell>
          <cell r="AF848" t="str">
            <v>Хозсп</v>
          </cell>
          <cell r="BS848" t="str">
            <v>Да</v>
          </cell>
        </row>
        <row r="849">
          <cell r="I849" t="str">
            <v>2.2.2</v>
          </cell>
          <cell r="AF849" t="str">
            <v>Хозсп</v>
          </cell>
          <cell r="BS849" t="str">
            <v>Да</v>
          </cell>
        </row>
        <row r="850">
          <cell r="I850" t="str">
            <v>1.1.2.4</v>
          </cell>
          <cell r="AF850" t="str">
            <v>Подряд</v>
          </cell>
          <cell r="AN850">
            <v>1</v>
          </cell>
          <cell r="AO850">
            <v>1</v>
          </cell>
          <cell r="AQ850">
            <v>1</v>
          </cell>
          <cell r="AT850">
            <v>2</v>
          </cell>
          <cell r="BA850">
            <v>400</v>
          </cell>
          <cell r="BB850">
            <v>400</v>
          </cell>
          <cell r="BD850">
            <v>400</v>
          </cell>
          <cell r="BG850">
            <v>800</v>
          </cell>
          <cell r="BS850" t="str">
            <v>Да</v>
          </cell>
        </row>
        <row r="851">
          <cell r="I851" t="str">
            <v>1.1.2.4</v>
          </cell>
          <cell r="AF851" t="str">
            <v>Подряд</v>
          </cell>
          <cell r="BS851" t="str">
            <v>Да</v>
          </cell>
        </row>
        <row r="852">
          <cell r="I852" t="str">
            <v>1.1.2.4</v>
          </cell>
          <cell r="AF852" t="str">
            <v>Подряд</v>
          </cell>
          <cell r="BS852" t="str">
            <v>Да</v>
          </cell>
        </row>
        <row r="853">
          <cell r="I853" t="str">
            <v>1.1.2.4</v>
          </cell>
          <cell r="AF853" t="str">
            <v>Подряд</v>
          </cell>
          <cell r="BS853" t="str">
            <v>Да</v>
          </cell>
        </row>
        <row r="854">
          <cell r="I854" t="str">
            <v>1.1.2.4</v>
          </cell>
          <cell r="AF854" t="str">
            <v>Подряд</v>
          </cell>
          <cell r="AN854">
            <v>5</v>
          </cell>
          <cell r="AO854">
            <v>2</v>
          </cell>
          <cell r="AP854">
            <v>4</v>
          </cell>
          <cell r="AQ854">
            <v>5</v>
          </cell>
          <cell r="AR854">
            <v>2</v>
          </cell>
          <cell r="AS854">
            <v>5</v>
          </cell>
          <cell r="AT854">
            <v>2</v>
          </cell>
          <cell r="AU854">
            <v>2</v>
          </cell>
          <cell r="AV854">
            <v>4</v>
          </cell>
          <cell r="BA854">
            <v>2000</v>
          </cell>
          <cell r="BB854">
            <v>800</v>
          </cell>
          <cell r="BC854">
            <v>1600</v>
          </cell>
          <cell r="BD854">
            <v>2000</v>
          </cell>
          <cell r="BE854">
            <v>800</v>
          </cell>
          <cell r="BF854">
            <v>2000</v>
          </cell>
          <cell r="BG854">
            <v>800</v>
          </cell>
          <cell r="BH854">
            <v>800</v>
          </cell>
          <cell r="BI854">
            <v>1600</v>
          </cell>
          <cell r="BS854" t="str">
            <v>Да</v>
          </cell>
        </row>
        <row r="855">
          <cell r="I855" t="str">
            <v>1.1.2.4</v>
          </cell>
          <cell r="AF855" t="str">
            <v>Подряд</v>
          </cell>
          <cell r="BS855" t="str">
            <v>Да</v>
          </cell>
        </row>
        <row r="856">
          <cell r="I856" t="str">
            <v>1.1.2.4</v>
          </cell>
          <cell r="AF856" t="str">
            <v>Подряд</v>
          </cell>
          <cell r="BS856" t="str">
            <v>Да</v>
          </cell>
        </row>
        <row r="857">
          <cell r="I857" t="str">
            <v>1.1.2.4</v>
          </cell>
          <cell r="AF857" t="str">
            <v>Подряд</v>
          </cell>
          <cell r="BS857" t="str">
            <v>Да</v>
          </cell>
        </row>
        <row r="858">
          <cell r="I858" t="str">
            <v>1.1.2.4</v>
          </cell>
          <cell r="AF858" t="str">
            <v>Подряд</v>
          </cell>
          <cell r="BS858" t="str">
            <v>Да</v>
          </cell>
        </row>
        <row r="859">
          <cell r="I859" t="str">
            <v>1.1.2.4</v>
          </cell>
          <cell r="AF859" t="str">
            <v>Подряд</v>
          </cell>
          <cell r="BS859" t="str">
            <v>Да</v>
          </cell>
        </row>
        <row r="860">
          <cell r="I860" t="str">
            <v>1.1.2.4</v>
          </cell>
          <cell r="AF860" t="str">
            <v>Подряд</v>
          </cell>
          <cell r="BS860" t="str">
            <v>Да</v>
          </cell>
        </row>
        <row r="861">
          <cell r="I861" t="str">
            <v>1.1.2.4</v>
          </cell>
          <cell r="AF861" t="str">
            <v>Подряд</v>
          </cell>
          <cell r="BS861" t="str">
            <v>Да</v>
          </cell>
        </row>
        <row r="862">
          <cell r="I862" t="str">
            <v>1.1.2.4</v>
          </cell>
          <cell r="AF862" t="str">
            <v>Подряд</v>
          </cell>
          <cell r="BS862" t="str">
            <v>Да</v>
          </cell>
        </row>
        <row r="863">
          <cell r="I863" t="str">
            <v>1.1.2.4</v>
          </cell>
          <cell r="AF863" t="str">
            <v>Подряд</v>
          </cell>
          <cell r="BS863" t="str">
            <v>Да</v>
          </cell>
        </row>
        <row r="864">
          <cell r="I864" t="str">
            <v>1.1.2.4</v>
          </cell>
          <cell r="AF864" t="str">
            <v>Подряд</v>
          </cell>
          <cell r="BS864" t="str">
            <v>Да</v>
          </cell>
        </row>
        <row r="865">
          <cell r="I865" t="str">
            <v>1.1.2.4</v>
          </cell>
          <cell r="AF865" t="str">
            <v>Подряд</v>
          </cell>
          <cell r="BS865" t="str">
            <v>Да</v>
          </cell>
        </row>
        <row r="866">
          <cell r="I866" t="str">
            <v>1.1.2.4</v>
          </cell>
          <cell r="AF866" t="str">
            <v>Подряд</v>
          </cell>
          <cell r="BS866" t="str">
            <v>Да</v>
          </cell>
        </row>
        <row r="867">
          <cell r="I867" t="str">
            <v>1.1.2.4</v>
          </cell>
          <cell r="AF867" t="str">
            <v>Подряд</v>
          </cell>
          <cell r="BS867" t="str">
            <v>Да</v>
          </cell>
        </row>
        <row r="868">
          <cell r="I868" t="str">
            <v>1.1.2.4</v>
          </cell>
          <cell r="AF868" t="str">
            <v>Подряд</v>
          </cell>
          <cell r="BS868" t="str">
            <v>Да</v>
          </cell>
        </row>
        <row r="869">
          <cell r="I869" t="str">
            <v>1.1.2.4</v>
          </cell>
          <cell r="AF869" t="str">
            <v>Подряд</v>
          </cell>
          <cell r="BS869" t="str">
            <v>Да</v>
          </cell>
        </row>
        <row r="870">
          <cell r="I870" t="str">
            <v>1.1.2.4</v>
          </cell>
          <cell r="AF870" t="str">
            <v>Подряд</v>
          </cell>
          <cell r="BS870" t="str">
            <v>Да</v>
          </cell>
        </row>
        <row r="871">
          <cell r="I871" t="str">
            <v>1.1.2.4</v>
          </cell>
          <cell r="AF871" t="str">
            <v>Подряд</v>
          </cell>
          <cell r="BS871" t="str">
            <v>Да</v>
          </cell>
        </row>
        <row r="872">
          <cell r="I872" t="str">
            <v>1.1.2.4</v>
          </cell>
          <cell r="AF872" t="str">
            <v>Подряд</v>
          </cell>
          <cell r="BS872" t="str">
            <v>Да</v>
          </cell>
        </row>
        <row r="873">
          <cell r="I873" t="str">
            <v>1.1.2.4</v>
          </cell>
          <cell r="AF873" t="str">
            <v>Подряд</v>
          </cell>
          <cell r="BS873" t="str">
            <v>Да</v>
          </cell>
        </row>
        <row r="874">
          <cell r="I874" t="str">
            <v>1.1.2.4</v>
          </cell>
          <cell r="AF874" t="str">
            <v>Подряд</v>
          </cell>
          <cell r="BS874" t="str">
            <v>Да</v>
          </cell>
        </row>
        <row r="875">
          <cell r="I875" t="str">
            <v>1.1.2.4</v>
          </cell>
          <cell r="AF875" t="str">
            <v>Подряд</v>
          </cell>
          <cell r="BS875" t="str">
            <v>Да</v>
          </cell>
        </row>
        <row r="876">
          <cell r="I876" t="str">
            <v>1.1.2.4</v>
          </cell>
          <cell r="AF876" t="str">
            <v>Подряд</v>
          </cell>
          <cell r="BS876" t="str">
            <v>Да</v>
          </cell>
        </row>
        <row r="877">
          <cell r="I877" t="str">
            <v>1.1.2.4</v>
          </cell>
          <cell r="AF877" t="str">
            <v>Подряд</v>
          </cell>
          <cell r="BS877" t="str">
            <v>Да</v>
          </cell>
        </row>
        <row r="878">
          <cell r="I878" t="str">
            <v>1.1.2.4</v>
          </cell>
          <cell r="AF878" t="str">
            <v>Подряд</v>
          </cell>
          <cell r="BS878" t="str">
            <v>Да</v>
          </cell>
        </row>
        <row r="879">
          <cell r="I879" t="str">
            <v>1.1.2.4</v>
          </cell>
          <cell r="AF879" t="str">
            <v>Подряд</v>
          </cell>
          <cell r="BS879" t="str">
            <v>Да</v>
          </cell>
        </row>
        <row r="880">
          <cell r="I880" t="str">
            <v>1.1.2.4</v>
          </cell>
          <cell r="AF880" t="str">
            <v>Подряд</v>
          </cell>
          <cell r="BS880" t="str">
            <v>Да</v>
          </cell>
        </row>
        <row r="881">
          <cell r="I881" t="str">
            <v>1.1.2.4</v>
          </cell>
          <cell r="AF881" t="str">
            <v>Подряд</v>
          </cell>
          <cell r="BS881" t="str">
            <v>Да</v>
          </cell>
        </row>
        <row r="882">
          <cell r="I882" t="str">
            <v>1.1.2.4</v>
          </cell>
          <cell r="AF882" t="str">
            <v>Подряд</v>
          </cell>
          <cell r="BS882" t="str">
            <v>Да</v>
          </cell>
        </row>
        <row r="883">
          <cell r="I883" t="str">
            <v>1.1.2.4</v>
          </cell>
          <cell r="AF883" t="str">
            <v>Подряд</v>
          </cell>
          <cell r="BS883" t="str">
            <v>Да</v>
          </cell>
        </row>
        <row r="884">
          <cell r="I884" t="str">
            <v>1.1.2.4</v>
          </cell>
          <cell r="AF884" t="str">
            <v>Подряд</v>
          </cell>
          <cell r="BS884" t="str">
            <v>Да</v>
          </cell>
        </row>
        <row r="885">
          <cell r="I885" t="str">
            <v>1.1.2.4</v>
          </cell>
          <cell r="AF885" t="str">
            <v>Подряд</v>
          </cell>
          <cell r="BS885" t="str">
            <v>Да</v>
          </cell>
        </row>
        <row r="886">
          <cell r="I886" t="str">
            <v>2.2.6</v>
          </cell>
          <cell r="AF886" t="str">
            <v>Хозсп</v>
          </cell>
          <cell r="AP886">
            <v>1</v>
          </cell>
          <cell r="BC886">
            <v>361</v>
          </cell>
          <cell r="BS886" t="str">
            <v>Да</v>
          </cell>
        </row>
        <row r="887">
          <cell r="I887" t="str">
            <v>2.2.6</v>
          </cell>
          <cell r="AF887" t="str">
            <v>Хозсп</v>
          </cell>
          <cell r="AP887">
            <v>1</v>
          </cell>
          <cell r="BC887">
            <v>360</v>
          </cell>
          <cell r="BS887" t="str">
            <v>Да</v>
          </cell>
        </row>
        <row r="888">
          <cell r="I888" t="str">
            <v>2.2.6</v>
          </cell>
          <cell r="AF888" t="str">
            <v>Хозсп</v>
          </cell>
          <cell r="AR888">
            <v>1</v>
          </cell>
          <cell r="BE888">
            <v>361</v>
          </cell>
          <cell r="BS888" t="str">
            <v>Да</v>
          </cell>
        </row>
        <row r="889">
          <cell r="I889" t="str">
            <v>2.2.6</v>
          </cell>
          <cell r="AF889" t="str">
            <v>Подряд</v>
          </cell>
          <cell r="AQ889">
            <v>1</v>
          </cell>
          <cell r="BD889">
            <v>6</v>
          </cell>
          <cell r="BS889" t="str">
            <v>Да</v>
          </cell>
        </row>
        <row r="890">
          <cell r="I890" t="str">
            <v>2.2.6</v>
          </cell>
          <cell r="AF890" t="str">
            <v>Подряд</v>
          </cell>
          <cell r="AQ890">
            <v>1</v>
          </cell>
          <cell r="BD890">
            <v>6</v>
          </cell>
          <cell r="BS890" t="str">
            <v>Да</v>
          </cell>
        </row>
        <row r="891">
          <cell r="I891" t="str">
            <v>2.2.6</v>
          </cell>
          <cell r="AF891" t="str">
            <v>Подряд</v>
          </cell>
          <cell r="AS891">
            <v>1</v>
          </cell>
          <cell r="BF891">
            <v>6</v>
          </cell>
          <cell r="BS891" t="str">
            <v>Да</v>
          </cell>
        </row>
        <row r="892">
          <cell r="I892" t="str">
            <v>2.2.3</v>
          </cell>
          <cell r="AF892" t="str">
            <v>Подряд</v>
          </cell>
          <cell r="AV892">
            <v>1</v>
          </cell>
          <cell r="BI892">
            <v>15000</v>
          </cell>
          <cell r="BS892" t="str">
            <v>Да</v>
          </cell>
        </row>
        <row r="893">
          <cell r="I893" t="str">
            <v>1.1.5.1</v>
          </cell>
          <cell r="AF893" t="str">
            <v>Подряд</v>
          </cell>
          <cell r="AM893">
            <v>1</v>
          </cell>
          <cell r="AN893">
            <v>1</v>
          </cell>
          <cell r="AO893">
            <v>2</v>
          </cell>
          <cell r="AP893">
            <v>2</v>
          </cell>
          <cell r="AQ893">
            <v>1</v>
          </cell>
          <cell r="AR893">
            <v>2</v>
          </cell>
          <cell r="AS893">
            <v>2</v>
          </cell>
          <cell r="AT893">
            <v>1</v>
          </cell>
          <cell r="AU893">
            <v>1</v>
          </cell>
          <cell r="AZ893">
            <v>2500</v>
          </cell>
          <cell r="BA893">
            <v>2600</v>
          </cell>
          <cell r="BB893">
            <v>5100</v>
          </cell>
          <cell r="BC893">
            <v>5200</v>
          </cell>
          <cell r="BD893">
            <v>3000</v>
          </cell>
          <cell r="BE893">
            <v>5300</v>
          </cell>
          <cell r="BF893">
            <v>4900</v>
          </cell>
          <cell r="BG893">
            <v>4700</v>
          </cell>
          <cell r="BS893" t="str">
            <v>Да</v>
          </cell>
        </row>
        <row r="894">
          <cell r="I894" t="str">
            <v>1.1.5.2</v>
          </cell>
          <cell r="AF894" t="str">
            <v>Подряд</v>
          </cell>
          <cell r="AL894">
            <v>1</v>
          </cell>
          <cell r="AM894">
            <v>1</v>
          </cell>
          <cell r="AN894">
            <v>1</v>
          </cell>
          <cell r="AO894">
            <v>1</v>
          </cell>
          <cell r="AP894">
            <v>1</v>
          </cell>
          <cell r="AQ894">
            <v>1</v>
          </cell>
          <cell r="AR894">
            <v>1</v>
          </cell>
          <cell r="AS894">
            <v>1</v>
          </cell>
          <cell r="AT894">
            <v>1</v>
          </cell>
          <cell r="AU894">
            <v>1</v>
          </cell>
          <cell r="AY894">
            <v>5000</v>
          </cell>
          <cell r="AZ894">
            <v>5000</v>
          </cell>
          <cell r="BA894">
            <v>5000</v>
          </cell>
          <cell r="BB894">
            <v>5000</v>
          </cell>
          <cell r="BC894">
            <v>5000</v>
          </cell>
          <cell r="BD894">
            <v>4780</v>
          </cell>
          <cell r="BE894">
            <v>5000</v>
          </cell>
          <cell r="BF894">
            <v>5000</v>
          </cell>
          <cell r="BG894">
            <v>5000</v>
          </cell>
          <cell r="BH894">
            <v>5000</v>
          </cell>
          <cell r="BS894" t="str">
            <v>Да</v>
          </cell>
        </row>
        <row r="895">
          <cell r="I895" t="str">
            <v>2.1.2</v>
          </cell>
          <cell r="AF895" t="str">
            <v>Подряд</v>
          </cell>
          <cell r="AO895">
            <v>0.9</v>
          </cell>
          <cell r="AP895">
            <v>1.8</v>
          </cell>
          <cell r="AQ895">
            <v>1.8</v>
          </cell>
          <cell r="AR895">
            <v>1.8</v>
          </cell>
          <cell r="BB895">
            <v>3760</v>
          </cell>
          <cell r="BC895">
            <v>7500</v>
          </cell>
          <cell r="BD895">
            <v>7500</v>
          </cell>
          <cell r="BE895">
            <v>7555</v>
          </cell>
          <cell r="BS895" t="str">
            <v>Да</v>
          </cell>
        </row>
        <row r="896">
          <cell r="I896" t="str">
            <v>2.1.2</v>
          </cell>
          <cell r="AF896" t="str">
            <v>Подряд</v>
          </cell>
          <cell r="BS896" t="str">
            <v>Да</v>
          </cell>
        </row>
        <row r="897">
          <cell r="I897" t="str">
            <v>2.1.2</v>
          </cell>
          <cell r="AF897" t="str">
            <v>Подряд</v>
          </cell>
          <cell r="BS897" t="str">
            <v>Да</v>
          </cell>
        </row>
        <row r="898">
          <cell r="I898" t="str">
            <v>2.1.2</v>
          </cell>
          <cell r="AF898" t="str">
            <v>Подряд</v>
          </cell>
          <cell r="BS898" t="str">
            <v>Да</v>
          </cell>
        </row>
        <row r="899">
          <cell r="I899" t="str">
            <v>2.1.2</v>
          </cell>
          <cell r="AF899" t="str">
            <v>Подряд</v>
          </cell>
          <cell r="BS899" t="str">
            <v>Да</v>
          </cell>
        </row>
        <row r="900">
          <cell r="I900" t="str">
            <v>2.1.2</v>
          </cell>
          <cell r="AF900" t="str">
            <v>Подряд</v>
          </cell>
          <cell r="BS900" t="str">
            <v>Да</v>
          </cell>
        </row>
        <row r="901">
          <cell r="I901" t="str">
            <v>2.1.2</v>
          </cell>
          <cell r="AF901" t="str">
            <v>Подряд</v>
          </cell>
          <cell r="BS901" t="str">
            <v>Да</v>
          </cell>
        </row>
        <row r="902">
          <cell r="I902" t="str">
            <v>2.1.2</v>
          </cell>
          <cell r="AF902" t="str">
            <v>Подряд</v>
          </cell>
          <cell r="BS902" t="str">
            <v>Да</v>
          </cell>
        </row>
        <row r="903">
          <cell r="I903" t="str">
            <v>2.1.2</v>
          </cell>
          <cell r="AF903" t="str">
            <v>Подряд</v>
          </cell>
          <cell r="BS903" t="str">
            <v>Да</v>
          </cell>
        </row>
        <row r="904">
          <cell r="I904" t="str">
            <v>2.1.2</v>
          </cell>
          <cell r="AF904" t="str">
            <v>Подряд</v>
          </cell>
          <cell r="BS904" t="str">
            <v>Да</v>
          </cell>
        </row>
        <row r="905">
          <cell r="I905" t="str">
            <v>2.1.2</v>
          </cell>
          <cell r="AF905" t="str">
            <v>Подряд</v>
          </cell>
          <cell r="BS905" t="str">
            <v>Да</v>
          </cell>
        </row>
        <row r="906">
          <cell r="I906" t="str">
            <v>2.1.2</v>
          </cell>
          <cell r="AF906" t="str">
            <v>Подряд</v>
          </cell>
          <cell r="BS906" t="str">
            <v>Да</v>
          </cell>
        </row>
        <row r="907">
          <cell r="I907" t="str">
            <v>2.1.2</v>
          </cell>
          <cell r="AF907" t="str">
            <v>Подряд</v>
          </cell>
          <cell r="BS907" t="str">
            <v>Да</v>
          </cell>
        </row>
        <row r="908">
          <cell r="I908" t="str">
            <v>2.1.2</v>
          </cell>
          <cell r="AF908" t="str">
            <v>Подряд</v>
          </cell>
          <cell r="BS908" t="str">
            <v>Да</v>
          </cell>
        </row>
        <row r="909">
          <cell r="I909" t="str">
            <v>2.1.2</v>
          </cell>
          <cell r="AF909" t="str">
            <v>Подряд</v>
          </cell>
          <cell r="BS909" t="str">
            <v>Да</v>
          </cell>
        </row>
        <row r="910">
          <cell r="I910" t="str">
            <v>2.1.2</v>
          </cell>
          <cell r="AF910" t="str">
            <v>Подряд</v>
          </cell>
          <cell r="BS910" t="str">
            <v>Да</v>
          </cell>
        </row>
        <row r="911">
          <cell r="I911" t="str">
            <v>2.1.2</v>
          </cell>
          <cell r="AF911" t="str">
            <v>Подряд</v>
          </cell>
          <cell r="BS911" t="str">
            <v>Да</v>
          </cell>
        </row>
        <row r="912">
          <cell r="I912" t="str">
            <v>2.1.2</v>
          </cell>
          <cell r="AF912" t="str">
            <v>Подряд</v>
          </cell>
          <cell r="BS912" t="str">
            <v>Да</v>
          </cell>
        </row>
        <row r="913">
          <cell r="I913" t="str">
            <v>2.1.2</v>
          </cell>
          <cell r="AF913" t="str">
            <v>Подряд</v>
          </cell>
          <cell r="BS913" t="str">
            <v>Да</v>
          </cell>
        </row>
        <row r="914">
          <cell r="I914" t="str">
            <v>2.1.2</v>
          </cell>
          <cell r="AF914" t="str">
            <v>Подряд</v>
          </cell>
          <cell r="BS914" t="str">
            <v>Да</v>
          </cell>
        </row>
        <row r="915">
          <cell r="I915" t="str">
            <v>2.1.2</v>
          </cell>
          <cell r="AF915" t="str">
            <v>Подряд</v>
          </cell>
          <cell r="BS915" t="str">
            <v>Да</v>
          </cell>
        </row>
        <row r="916">
          <cell r="I916" t="str">
            <v>2.1.2</v>
          </cell>
          <cell r="AF916" t="str">
            <v>Подряд</v>
          </cell>
          <cell r="BS916" t="str">
            <v>Да</v>
          </cell>
        </row>
        <row r="917">
          <cell r="I917" t="str">
            <v>2.1.2</v>
          </cell>
          <cell r="AF917" t="str">
            <v>Подряд</v>
          </cell>
          <cell r="BS917" t="str">
            <v>Да</v>
          </cell>
        </row>
        <row r="918">
          <cell r="I918" t="str">
            <v>2.1.2</v>
          </cell>
          <cell r="AF918" t="str">
            <v>Подряд</v>
          </cell>
          <cell r="BS918" t="str">
            <v>Да</v>
          </cell>
        </row>
        <row r="919">
          <cell r="I919" t="str">
            <v>2.1.2</v>
          </cell>
          <cell r="AF919" t="str">
            <v>Подряд</v>
          </cell>
          <cell r="BS919" t="str">
            <v>Да</v>
          </cell>
        </row>
        <row r="920">
          <cell r="I920" t="str">
            <v>2.1.2</v>
          </cell>
          <cell r="AF920" t="str">
            <v>Подряд</v>
          </cell>
          <cell r="BS920" t="str">
            <v>Да</v>
          </cell>
        </row>
        <row r="921">
          <cell r="I921" t="str">
            <v>2.1.2</v>
          </cell>
          <cell r="AF921" t="str">
            <v>Подряд</v>
          </cell>
          <cell r="BS921" t="str">
            <v>Да</v>
          </cell>
        </row>
        <row r="922">
          <cell r="I922" t="str">
            <v>2.1.2</v>
          </cell>
          <cell r="AF922" t="str">
            <v>Подряд</v>
          </cell>
          <cell r="BS922" t="str">
            <v>Да</v>
          </cell>
        </row>
        <row r="923">
          <cell r="I923" t="str">
            <v>2.1.2</v>
          </cell>
          <cell r="AF923" t="str">
            <v>Подряд</v>
          </cell>
          <cell r="BS923" t="str">
            <v>Да</v>
          </cell>
        </row>
        <row r="924">
          <cell r="I924" t="str">
            <v>2.1.2</v>
          </cell>
          <cell r="AF924" t="str">
            <v>Подряд</v>
          </cell>
          <cell r="BS924" t="str">
            <v>Да</v>
          </cell>
        </row>
        <row r="925">
          <cell r="I925" t="str">
            <v>2.1.2</v>
          </cell>
          <cell r="AF925" t="str">
            <v>Подряд</v>
          </cell>
          <cell r="BS925" t="str">
            <v>Да</v>
          </cell>
        </row>
        <row r="926">
          <cell r="I926" t="str">
            <v>2.1.2</v>
          </cell>
          <cell r="AF926" t="str">
            <v>Подряд</v>
          </cell>
          <cell r="BS926" t="str">
            <v>Да</v>
          </cell>
        </row>
        <row r="927">
          <cell r="I927" t="str">
            <v>2.1.2</v>
          </cell>
          <cell r="AF927" t="str">
            <v>Подряд</v>
          </cell>
          <cell r="BS927" t="str">
            <v>Да</v>
          </cell>
        </row>
        <row r="928">
          <cell r="I928" t="str">
            <v>2.1.2</v>
          </cell>
          <cell r="AF928" t="str">
            <v>Подряд</v>
          </cell>
          <cell r="BS928" t="str">
            <v>Да</v>
          </cell>
        </row>
        <row r="929">
          <cell r="I929" t="str">
            <v>2.1.2</v>
          </cell>
          <cell r="AF929" t="str">
            <v>Подряд</v>
          </cell>
          <cell r="BS929" t="str">
            <v>Да</v>
          </cell>
        </row>
        <row r="930">
          <cell r="I930" t="str">
            <v>2.1.2</v>
          </cell>
          <cell r="AF930" t="str">
            <v>Подряд</v>
          </cell>
          <cell r="BS930" t="str">
            <v>Да</v>
          </cell>
        </row>
        <row r="931">
          <cell r="I931" t="str">
            <v>2.1.2</v>
          </cell>
          <cell r="AF931" t="str">
            <v>Подряд</v>
          </cell>
          <cell r="BS931" t="str">
            <v>Да</v>
          </cell>
        </row>
        <row r="932">
          <cell r="I932" t="str">
            <v>2.1.2</v>
          </cell>
          <cell r="AF932" t="str">
            <v>Подряд</v>
          </cell>
          <cell r="BS932" t="str">
            <v>Да</v>
          </cell>
        </row>
        <row r="933">
          <cell r="I933" t="str">
            <v>2.1.2</v>
          </cell>
          <cell r="AF933" t="str">
            <v>Подряд</v>
          </cell>
          <cell r="BS933" t="str">
            <v>Да</v>
          </cell>
        </row>
        <row r="934">
          <cell r="I934" t="str">
            <v>2.1.2</v>
          </cell>
          <cell r="AF934" t="str">
            <v>Подряд</v>
          </cell>
          <cell r="BS934" t="str">
            <v>Да</v>
          </cell>
        </row>
        <row r="935">
          <cell r="I935" t="str">
            <v>2.1.2</v>
          </cell>
          <cell r="AF935" t="str">
            <v>Подряд</v>
          </cell>
          <cell r="BS935" t="str">
            <v>Да</v>
          </cell>
        </row>
        <row r="936">
          <cell r="I936" t="str">
            <v>2.1.2</v>
          </cell>
          <cell r="AF936" t="str">
            <v>Подряд</v>
          </cell>
          <cell r="BS936" t="str">
            <v>Да</v>
          </cell>
        </row>
        <row r="937">
          <cell r="I937" t="str">
            <v>2.1.2</v>
          </cell>
          <cell r="AF937" t="str">
            <v>Подряд</v>
          </cell>
          <cell r="BS937" t="str">
            <v>Да</v>
          </cell>
        </row>
        <row r="938">
          <cell r="I938" t="str">
            <v>2.1.2</v>
          </cell>
          <cell r="AF938" t="str">
            <v>Подряд</v>
          </cell>
          <cell r="BS938" t="str">
            <v>Да</v>
          </cell>
        </row>
        <row r="939">
          <cell r="I939" t="str">
            <v>2.1.2</v>
          </cell>
          <cell r="AF939" t="str">
            <v>Подряд</v>
          </cell>
          <cell r="BS939" t="str">
            <v>Да</v>
          </cell>
        </row>
        <row r="940">
          <cell r="I940" t="str">
            <v>2.1.2</v>
          </cell>
          <cell r="AF940" t="str">
            <v>Подряд</v>
          </cell>
          <cell r="BS940" t="str">
            <v>Да</v>
          </cell>
        </row>
        <row r="941">
          <cell r="I941" t="str">
            <v>2.1.2</v>
          </cell>
          <cell r="AF941" t="str">
            <v>Подряд</v>
          </cell>
          <cell r="BS941" t="str">
            <v>Да</v>
          </cell>
        </row>
        <row r="942">
          <cell r="I942" t="str">
            <v>2.1.2</v>
          </cell>
          <cell r="AF942" t="str">
            <v>Подряд</v>
          </cell>
          <cell r="BS942" t="str">
            <v>Да</v>
          </cell>
        </row>
        <row r="943">
          <cell r="I943" t="str">
            <v>2.1.2</v>
          </cell>
          <cell r="AF943" t="str">
            <v>Подряд</v>
          </cell>
          <cell r="BS943" t="str">
            <v>Да</v>
          </cell>
        </row>
        <row r="944">
          <cell r="I944" t="str">
            <v>2.1.2</v>
          </cell>
          <cell r="AF944" t="str">
            <v>Подряд</v>
          </cell>
          <cell r="BS944" t="str">
            <v>Да</v>
          </cell>
        </row>
        <row r="945">
          <cell r="I945" t="str">
            <v>2.1.2</v>
          </cell>
          <cell r="AF945" t="str">
            <v>Подряд</v>
          </cell>
          <cell r="BS945" t="str">
            <v>Да</v>
          </cell>
        </row>
        <row r="946">
          <cell r="I946" t="str">
            <v>2.1.2</v>
          </cell>
          <cell r="AF946" t="str">
            <v>Подряд</v>
          </cell>
          <cell r="BS946" t="str">
            <v>Да</v>
          </cell>
        </row>
        <row r="947">
          <cell r="I947" t="str">
            <v>2.1.2</v>
          </cell>
          <cell r="AF947" t="str">
            <v>Подряд</v>
          </cell>
          <cell r="BS947" t="str">
            <v>Да</v>
          </cell>
        </row>
        <row r="948">
          <cell r="I948" t="str">
            <v>2.1.2</v>
          </cell>
          <cell r="AF948" t="str">
            <v>Подряд</v>
          </cell>
          <cell r="BS948" t="str">
            <v>Да</v>
          </cell>
        </row>
        <row r="949">
          <cell r="I949" t="str">
            <v>2.1.2</v>
          </cell>
          <cell r="AF949" t="str">
            <v>Подряд</v>
          </cell>
          <cell r="BS949" t="str">
            <v>Да</v>
          </cell>
        </row>
        <row r="950">
          <cell r="I950" t="str">
            <v>2.1.2</v>
          </cell>
          <cell r="AF950" t="str">
            <v>Подряд</v>
          </cell>
          <cell r="BS950" t="str">
            <v>Да</v>
          </cell>
        </row>
        <row r="951">
          <cell r="I951" t="str">
            <v>2.1.2</v>
          </cell>
          <cell r="AF951" t="str">
            <v>Подряд</v>
          </cell>
          <cell r="BS951" t="str">
            <v>Да</v>
          </cell>
        </row>
        <row r="952">
          <cell r="I952" t="str">
            <v>2.1.2</v>
          </cell>
          <cell r="AF952" t="str">
            <v>Подряд</v>
          </cell>
          <cell r="BS952" t="str">
            <v>Да</v>
          </cell>
        </row>
        <row r="953">
          <cell r="I953" t="str">
            <v>2.1.2</v>
          </cell>
          <cell r="AF953" t="str">
            <v>Подряд</v>
          </cell>
          <cell r="BS953" t="str">
            <v>Да</v>
          </cell>
        </row>
        <row r="954">
          <cell r="I954" t="str">
            <v>2.1.2</v>
          </cell>
          <cell r="AF954" t="str">
            <v>Подряд</v>
          </cell>
          <cell r="BS954" t="str">
            <v>Да</v>
          </cell>
        </row>
        <row r="955">
          <cell r="I955" t="str">
            <v>2.1.2</v>
          </cell>
          <cell r="AF955" t="str">
            <v>Подряд</v>
          </cell>
          <cell r="BS955" t="str">
            <v>Да</v>
          </cell>
        </row>
        <row r="956">
          <cell r="I956" t="str">
            <v>2.1.2</v>
          </cell>
          <cell r="AF956" t="str">
            <v>Подряд</v>
          </cell>
          <cell r="BS956" t="str">
            <v>Да</v>
          </cell>
        </row>
        <row r="957">
          <cell r="I957" t="str">
            <v>2.1.2</v>
          </cell>
          <cell r="AF957" t="str">
            <v>Подряд</v>
          </cell>
          <cell r="BS957" t="str">
            <v>Да</v>
          </cell>
        </row>
        <row r="958">
          <cell r="I958" t="str">
            <v>2.1.2</v>
          </cell>
          <cell r="AF958" t="str">
            <v>Подряд</v>
          </cell>
          <cell r="BS958" t="str">
            <v>Да</v>
          </cell>
        </row>
        <row r="959">
          <cell r="I959" t="str">
            <v>2.1.2</v>
          </cell>
          <cell r="AF959" t="str">
            <v>Подряд</v>
          </cell>
          <cell r="BS959" t="str">
            <v>Да</v>
          </cell>
        </row>
        <row r="960">
          <cell r="I960" t="str">
            <v>2.1.2</v>
          </cell>
          <cell r="AF960" t="str">
            <v>Подряд</v>
          </cell>
          <cell r="BS960" t="str">
            <v>Да</v>
          </cell>
        </row>
        <row r="961">
          <cell r="I961" t="str">
            <v>2.1.2</v>
          </cell>
          <cell r="AF961" t="str">
            <v>Подряд</v>
          </cell>
          <cell r="BS961" t="str">
            <v>Да</v>
          </cell>
        </row>
        <row r="962">
          <cell r="I962" t="str">
            <v>2.1.2</v>
          </cell>
          <cell r="AF962" t="str">
            <v>Подряд</v>
          </cell>
          <cell r="BS962" t="str">
            <v>Да</v>
          </cell>
        </row>
        <row r="963">
          <cell r="I963" t="str">
            <v>2.1.2</v>
          </cell>
          <cell r="AF963" t="str">
            <v>Подряд</v>
          </cell>
          <cell r="BS963" t="str">
            <v>Да</v>
          </cell>
        </row>
        <row r="964">
          <cell r="I964" t="str">
            <v>2.1.2</v>
          </cell>
          <cell r="AF964" t="str">
            <v>Подряд</v>
          </cell>
          <cell r="BS964" t="str">
            <v>Да</v>
          </cell>
        </row>
        <row r="965">
          <cell r="I965" t="str">
            <v>2.1.2</v>
          </cell>
          <cell r="AF965" t="str">
            <v>Подряд</v>
          </cell>
          <cell r="BS965" t="str">
            <v>Да</v>
          </cell>
        </row>
        <row r="966">
          <cell r="I966" t="str">
            <v>2.1.2</v>
          </cell>
          <cell r="AF966" t="str">
            <v>Подряд</v>
          </cell>
          <cell r="BS966" t="str">
            <v>Да</v>
          </cell>
        </row>
        <row r="967">
          <cell r="I967" t="str">
            <v>2.1.2</v>
          </cell>
          <cell r="AF967" t="str">
            <v>Подряд</v>
          </cell>
          <cell r="BS967" t="str">
            <v>Да</v>
          </cell>
        </row>
        <row r="968">
          <cell r="I968" t="str">
            <v>2.1.2</v>
          </cell>
          <cell r="AF968" t="str">
            <v>Подряд</v>
          </cell>
          <cell r="BS968" t="str">
            <v>Да</v>
          </cell>
        </row>
        <row r="969">
          <cell r="I969" t="str">
            <v>2.1.2</v>
          </cell>
          <cell r="AF969" t="str">
            <v>Подряд</v>
          </cell>
          <cell r="BS969" t="str">
            <v>Да</v>
          </cell>
        </row>
        <row r="970">
          <cell r="I970" t="str">
            <v>2.1.2</v>
          </cell>
          <cell r="AF970" t="str">
            <v>Подряд</v>
          </cell>
          <cell r="BS970" t="str">
            <v>Да</v>
          </cell>
        </row>
        <row r="971">
          <cell r="I971" t="str">
            <v>2.1.2</v>
          </cell>
          <cell r="AF971" t="str">
            <v>Подряд</v>
          </cell>
          <cell r="BS971" t="str">
            <v>Да</v>
          </cell>
        </row>
        <row r="972">
          <cell r="I972" t="str">
            <v>2.1.2</v>
          </cell>
          <cell r="AF972" t="str">
            <v>Подряд</v>
          </cell>
          <cell r="BS972" t="str">
            <v>Да</v>
          </cell>
        </row>
        <row r="973">
          <cell r="I973" t="str">
            <v>2.1.2</v>
          </cell>
          <cell r="AF973" t="str">
            <v>Подряд</v>
          </cell>
          <cell r="BS973" t="str">
            <v>Да</v>
          </cell>
        </row>
        <row r="974">
          <cell r="I974" t="str">
            <v>2.1.2</v>
          </cell>
          <cell r="AF974" t="str">
            <v>Подряд</v>
          </cell>
          <cell r="BS974" t="str">
            <v>Да</v>
          </cell>
        </row>
        <row r="975">
          <cell r="I975" t="str">
            <v>2.1.2</v>
          </cell>
          <cell r="AF975" t="str">
            <v>Подряд</v>
          </cell>
          <cell r="BS975" t="str">
            <v>Да</v>
          </cell>
        </row>
        <row r="976">
          <cell r="I976" t="str">
            <v>2.2.5</v>
          </cell>
          <cell r="AF976" t="str">
            <v>Подряд</v>
          </cell>
          <cell r="AO976">
            <v>18</v>
          </cell>
          <cell r="AP976">
            <v>22</v>
          </cell>
          <cell r="AQ976">
            <v>12</v>
          </cell>
          <cell r="AR976">
            <v>2</v>
          </cell>
          <cell r="AS976">
            <v>5</v>
          </cell>
          <cell r="AT976">
            <v>1</v>
          </cell>
          <cell r="AU976">
            <v>3</v>
          </cell>
          <cell r="AV976">
            <v>27</v>
          </cell>
          <cell r="BB976">
            <v>803</v>
          </cell>
          <cell r="BC976">
            <v>981.4</v>
          </cell>
          <cell r="BD976">
            <v>535</v>
          </cell>
          <cell r="BE976">
            <v>89</v>
          </cell>
          <cell r="BF976">
            <v>223</v>
          </cell>
          <cell r="BG976">
            <v>45</v>
          </cell>
          <cell r="BH976">
            <v>401.6</v>
          </cell>
          <cell r="BS976" t="str">
            <v>Да</v>
          </cell>
        </row>
        <row r="977">
          <cell r="I977" t="str">
            <v>2.2.7</v>
          </cell>
          <cell r="AF977" t="str">
            <v>Подряд</v>
          </cell>
          <cell r="AS977">
            <v>25</v>
          </cell>
          <cell r="AT977">
            <v>25</v>
          </cell>
          <cell r="BF977">
            <v>1175</v>
          </cell>
          <cell r="BG977">
            <v>1175</v>
          </cell>
          <cell r="BS977" t="str">
            <v>Да</v>
          </cell>
        </row>
        <row r="978">
          <cell r="I978" t="str">
            <v>2.2.4</v>
          </cell>
          <cell r="AF978" t="str">
            <v>Подряд</v>
          </cell>
          <cell r="AL978">
            <v>2</v>
          </cell>
          <cell r="AM978">
            <v>5</v>
          </cell>
          <cell r="AN978">
            <v>4</v>
          </cell>
          <cell r="AO978">
            <v>6</v>
          </cell>
          <cell r="AP978">
            <v>4</v>
          </cell>
          <cell r="AQ978">
            <v>4</v>
          </cell>
          <cell r="AR978">
            <v>5</v>
          </cell>
          <cell r="AS978">
            <v>1</v>
          </cell>
          <cell r="AT978">
            <v>2</v>
          </cell>
          <cell r="AU978">
            <v>4</v>
          </cell>
          <cell r="AY978">
            <v>277</v>
          </cell>
          <cell r="AZ978">
            <v>693</v>
          </cell>
          <cell r="BA978">
            <v>555</v>
          </cell>
          <cell r="BB978">
            <v>833</v>
          </cell>
          <cell r="BC978">
            <v>555</v>
          </cell>
          <cell r="BD978">
            <v>555</v>
          </cell>
          <cell r="BE978">
            <v>693</v>
          </cell>
          <cell r="BF978">
            <v>139</v>
          </cell>
          <cell r="BG978">
            <v>277</v>
          </cell>
          <cell r="BH978">
            <v>555</v>
          </cell>
          <cell r="BS978" t="str">
            <v>Да</v>
          </cell>
        </row>
        <row r="979">
          <cell r="I979" t="str">
            <v>2.2.4</v>
          </cell>
          <cell r="AF979" t="str">
            <v>Подряд</v>
          </cell>
          <cell r="BS979" t="str">
            <v>Да</v>
          </cell>
        </row>
        <row r="980">
          <cell r="I980" t="str">
            <v>2.2.4</v>
          </cell>
          <cell r="AF980" t="str">
            <v>Подряд</v>
          </cell>
          <cell r="BS980" t="str">
            <v>Да</v>
          </cell>
        </row>
        <row r="981">
          <cell r="I981" t="str">
            <v>2.2.4</v>
          </cell>
          <cell r="AF981" t="str">
            <v>Подряд</v>
          </cell>
          <cell r="BS981" t="str">
            <v>Да</v>
          </cell>
        </row>
        <row r="982">
          <cell r="I982" t="str">
            <v>2.2.4</v>
          </cell>
          <cell r="AF982" t="str">
            <v>Подряд</v>
          </cell>
          <cell r="BS982" t="str">
            <v>Да</v>
          </cell>
        </row>
        <row r="983">
          <cell r="I983" t="str">
            <v>2.2.4</v>
          </cell>
          <cell r="AF983" t="str">
            <v>Подряд</v>
          </cell>
          <cell r="BS983" t="str">
            <v>Да</v>
          </cell>
        </row>
        <row r="984">
          <cell r="I984" t="str">
            <v>2.2.4</v>
          </cell>
          <cell r="AF984" t="str">
            <v>Подряд</v>
          </cell>
          <cell r="BS984" t="str">
            <v>Да</v>
          </cell>
        </row>
        <row r="985">
          <cell r="I985" t="str">
            <v>2.2.4</v>
          </cell>
          <cell r="AF985" t="str">
            <v>Подряд</v>
          </cell>
          <cell r="BS985" t="str">
            <v>Да</v>
          </cell>
        </row>
        <row r="986">
          <cell r="I986" t="str">
            <v>2.2.4</v>
          </cell>
          <cell r="AF986" t="str">
            <v>Подряд</v>
          </cell>
          <cell r="BS986" t="str">
            <v>Да</v>
          </cell>
        </row>
        <row r="987">
          <cell r="I987" t="str">
            <v>2.2.4</v>
          </cell>
          <cell r="AF987" t="str">
            <v>Подряд</v>
          </cell>
          <cell r="BS987" t="str">
            <v>Да</v>
          </cell>
        </row>
        <row r="988">
          <cell r="I988" t="str">
            <v>2.2.4</v>
          </cell>
          <cell r="AF988" t="str">
            <v>Подряд</v>
          </cell>
          <cell r="BS988" t="str">
            <v>Да</v>
          </cell>
        </row>
        <row r="989">
          <cell r="I989" t="str">
            <v>2.2.4</v>
          </cell>
          <cell r="AF989" t="str">
            <v>Подряд</v>
          </cell>
          <cell r="BS989" t="str">
            <v>Да</v>
          </cell>
        </row>
        <row r="990">
          <cell r="I990" t="str">
            <v>2.2.4</v>
          </cell>
          <cell r="AF990" t="str">
            <v>Подряд</v>
          </cell>
          <cell r="BS990" t="str">
            <v>Да</v>
          </cell>
        </row>
        <row r="991">
          <cell r="I991" t="str">
            <v>2.2.4</v>
          </cell>
          <cell r="AF991" t="str">
            <v>Подряд</v>
          </cell>
          <cell r="BS991" t="str">
            <v>Да</v>
          </cell>
        </row>
        <row r="992">
          <cell r="I992" t="str">
            <v>2.2.4</v>
          </cell>
          <cell r="AF992" t="str">
            <v>Подряд</v>
          </cell>
          <cell r="BS992" t="str">
            <v>Да</v>
          </cell>
        </row>
        <row r="993">
          <cell r="I993" t="str">
            <v>2.2.4</v>
          </cell>
          <cell r="AF993" t="str">
            <v>Подряд</v>
          </cell>
          <cell r="BS993" t="str">
            <v>Да</v>
          </cell>
        </row>
        <row r="994">
          <cell r="I994" t="str">
            <v>2.2.4</v>
          </cell>
          <cell r="AF994" t="str">
            <v>Подряд</v>
          </cell>
          <cell r="BS994" t="str">
            <v>Да</v>
          </cell>
        </row>
        <row r="995">
          <cell r="I995" t="str">
            <v>2.2.4</v>
          </cell>
          <cell r="AF995" t="str">
            <v>Подряд</v>
          </cell>
          <cell r="BS995" t="str">
            <v>Да</v>
          </cell>
        </row>
        <row r="996">
          <cell r="I996" t="str">
            <v>2.2.4</v>
          </cell>
          <cell r="AF996" t="str">
            <v>Подряд</v>
          </cell>
          <cell r="BS996" t="str">
            <v>Да</v>
          </cell>
        </row>
        <row r="997">
          <cell r="I997" t="str">
            <v>2.2.4</v>
          </cell>
          <cell r="AF997" t="str">
            <v>Подряд</v>
          </cell>
          <cell r="BS997" t="str">
            <v>Да</v>
          </cell>
        </row>
        <row r="998">
          <cell r="I998" t="str">
            <v>2.2.4</v>
          </cell>
          <cell r="AF998" t="str">
            <v>Подряд</v>
          </cell>
          <cell r="BS998" t="str">
            <v>Да</v>
          </cell>
        </row>
        <row r="999">
          <cell r="I999" t="str">
            <v>2.2.4</v>
          </cell>
          <cell r="AF999" t="str">
            <v>Подряд</v>
          </cell>
          <cell r="BS999" t="str">
            <v>Да</v>
          </cell>
        </row>
        <row r="1000">
          <cell r="I1000" t="str">
            <v>2.2.4</v>
          </cell>
          <cell r="AF1000" t="str">
            <v>Подряд</v>
          </cell>
          <cell r="BS1000" t="str">
            <v>Да</v>
          </cell>
        </row>
        <row r="1001">
          <cell r="I1001" t="str">
            <v>2.2.4</v>
          </cell>
          <cell r="AF1001" t="str">
            <v>Подряд</v>
          </cell>
          <cell r="BS1001" t="str">
            <v>Да</v>
          </cell>
        </row>
        <row r="1002">
          <cell r="I1002" t="str">
            <v>2.2.4</v>
          </cell>
          <cell r="AF1002" t="str">
            <v>Подряд</v>
          </cell>
          <cell r="BS1002" t="str">
            <v>Да</v>
          </cell>
        </row>
        <row r="1003">
          <cell r="I1003" t="str">
            <v>2.2.4</v>
          </cell>
          <cell r="AF1003" t="str">
            <v>Подряд</v>
          </cell>
          <cell r="BS1003" t="str">
            <v>Да</v>
          </cell>
        </row>
        <row r="1004">
          <cell r="I1004" t="str">
            <v>2.2.4</v>
          </cell>
          <cell r="AF1004" t="str">
            <v>Подряд</v>
          </cell>
          <cell r="BS1004" t="str">
            <v>Да</v>
          </cell>
        </row>
        <row r="1005">
          <cell r="I1005" t="str">
            <v>2.2.4</v>
          </cell>
          <cell r="AF1005" t="str">
            <v>Подряд</v>
          </cell>
          <cell r="BS1005" t="str">
            <v>Да</v>
          </cell>
        </row>
        <row r="1006">
          <cell r="I1006" t="str">
            <v>2.2.4</v>
          </cell>
          <cell r="AF1006" t="str">
            <v>Подряд</v>
          </cell>
          <cell r="BS1006" t="str">
            <v>Да</v>
          </cell>
        </row>
        <row r="1007">
          <cell r="I1007" t="str">
            <v>2.2.4</v>
          </cell>
          <cell r="AF1007" t="str">
            <v>Подряд</v>
          </cell>
          <cell r="BS1007" t="str">
            <v>Да</v>
          </cell>
        </row>
        <row r="1008">
          <cell r="I1008" t="str">
            <v>2.2.4</v>
          </cell>
          <cell r="AF1008" t="str">
            <v>Подряд</v>
          </cell>
          <cell r="BS1008" t="str">
            <v>Да</v>
          </cell>
        </row>
        <row r="1009">
          <cell r="I1009" t="str">
            <v>2.2.4</v>
          </cell>
          <cell r="AF1009" t="str">
            <v>Подряд</v>
          </cell>
          <cell r="BS1009" t="str">
            <v>Да</v>
          </cell>
        </row>
        <row r="1010">
          <cell r="I1010" t="str">
            <v>2.2.4</v>
          </cell>
          <cell r="AF1010" t="str">
            <v>Подряд</v>
          </cell>
          <cell r="BS1010" t="str">
            <v>Да</v>
          </cell>
        </row>
        <row r="1011">
          <cell r="I1011" t="str">
            <v>2.2.4</v>
          </cell>
          <cell r="AF1011" t="str">
            <v>Подряд</v>
          </cell>
          <cell r="BS1011" t="str">
            <v>Да</v>
          </cell>
        </row>
        <row r="1012">
          <cell r="I1012" t="str">
            <v>2.2.4</v>
          </cell>
          <cell r="AF1012" t="str">
            <v>Подряд</v>
          </cell>
          <cell r="BS1012" t="str">
            <v>Да</v>
          </cell>
        </row>
        <row r="1013">
          <cell r="I1013" t="str">
            <v>2.2.4</v>
          </cell>
          <cell r="AF1013" t="str">
            <v>Подряд</v>
          </cell>
          <cell r="BS1013" t="str">
            <v>Да</v>
          </cell>
        </row>
        <row r="1014">
          <cell r="I1014" t="str">
            <v>2.2.4</v>
          </cell>
          <cell r="AF1014" t="str">
            <v>Подряд</v>
          </cell>
          <cell r="BS1014" t="str">
            <v>Да</v>
          </cell>
        </row>
        <row r="1015">
          <cell r="I1015" t="str">
            <v>2.2.8</v>
          </cell>
          <cell r="AF1015" t="str">
            <v>Подряд</v>
          </cell>
          <cell r="AL1015">
            <v>2</v>
          </cell>
          <cell r="AM1015">
            <v>5</v>
          </cell>
          <cell r="AN1015">
            <v>4</v>
          </cell>
          <cell r="AO1015">
            <v>6</v>
          </cell>
          <cell r="AP1015">
            <v>5</v>
          </cell>
          <cell r="AQ1015">
            <v>5</v>
          </cell>
          <cell r="AR1015">
            <v>5</v>
          </cell>
          <cell r="AS1015">
            <v>2</v>
          </cell>
          <cell r="AT1015">
            <v>2</v>
          </cell>
          <cell r="AU1015">
            <v>4</v>
          </cell>
          <cell r="AY1015">
            <v>640</v>
          </cell>
          <cell r="AZ1015">
            <v>1600</v>
          </cell>
          <cell r="BA1015">
            <v>1280</v>
          </cell>
          <cell r="BB1015">
            <v>1920</v>
          </cell>
          <cell r="BC1015">
            <v>1600</v>
          </cell>
          <cell r="BD1015">
            <v>1600</v>
          </cell>
          <cell r="BE1015">
            <v>1600</v>
          </cell>
          <cell r="BF1015">
            <v>640</v>
          </cell>
          <cell r="BG1015">
            <v>640</v>
          </cell>
          <cell r="BH1015">
            <v>1280</v>
          </cell>
          <cell r="BS1015" t="str">
            <v>Да</v>
          </cell>
        </row>
        <row r="1016">
          <cell r="I1016" t="str">
            <v>2.2.11</v>
          </cell>
          <cell r="AF1016" t="str">
            <v>Подряд</v>
          </cell>
          <cell r="AP1016">
            <v>1</v>
          </cell>
          <cell r="AQ1016">
            <v>2</v>
          </cell>
          <cell r="AR1016">
            <v>1</v>
          </cell>
          <cell r="AS1016">
            <v>2</v>
          </cell>
          <cell r="AT1016">
            <v>1</v>
          </cell>
          <cell r="AU1016">
            <v>1</v>
          </cell>
          <cell r="AV1016">
            <v>1</v>
          </cell>
          <cell r="BC1016">
            <v>3000</v>
          </cell>
          <cell r="BD1016">
            <v>6000</v>
          </cell>
          <cell r="BE1016">
            <v>3000</v>
          </cell>
          <cell r="BF1016">
            <v>6000</v>
          </cell>
          <cell r="BG1016">
            <v>3000</v>
          </cell>
          <cell r="BH1016">
            <v>3000</v>
          </cell>
          <cell r="BI1016">
            <v>3000</v>
          </cell>
          <cell r="BS1016" t="str">
            <v>Да</v>
          </cell>
        </row>
        <row r="1017">
          <cell r="I1017" t="str">
            <v>2.7.1</v>
          </cell>
          <cell r="AF1017" t="str">
            <v>Подряд</v>
          </cell>
          <cell r="AL1017">
            <v>20</v>
          </cell>
          <cell r="AM1017">
            <v>45</v>
          </cell>
          <cell r="AN1017">
            <v>60</v>
          </cell>
          <cell r="AO1017">
            <v>54</v>
          </cell>
          <cell r="AY1017">
            <v>440</v>
          </cell>
          <cell r="AZ1017">
            <v>990</v>
          </cell>
          <cell r="BA1017">
            <v>1320</v>
          </cell>
          <cell r="BB1017">
            <v>1188</v>
          </cell>
          <cell r="BS1017" t="str">
            <v>Да</v>
          </cell>
        </row>
        <row r="1018">
          <cell r="I1018" t="str">
            <v>2.7.1</v>
          </cell>
          <cell r="AF1018" t="str">
            <v>Подряд</v>
          </cell>
          <cell r="BS1018" t="str">
            <v>Да</v>
          </cell>
        </row>
        <row r="1019">
          <cell r="I1019" t="str">
            <v>2.7.1</v>
          </cell>
          <cell r="AF1019" t="str">
            <v>Подряд</v>
          </cell>
          <cell r="BS1019" t="str">
            <v>Да</v>
          </cell>
        </row>
        <row r="1020">
          <cell r="I1020" t="str">
            <v>2.7.1</v>
          </cell>
          <cell r="AF1020" t="str">
            <v>Подряд</v>
          </cell>
          <cell r="BS1020" t="str">
            <v>Да</v>
          </cell>
        </row>
        <row r="1021">
          <cell r="I1021" t="str">
            <v>2.7.1</v>
          </cell>
          <cell r="AF1021" t="str">
            <v>Подряд</v>
          </cell>
          <cell r="BS1021" t="str">
            <v>Да</v>
          </cell>
        </row>
        <row r="1022">
          <cell r="I1022" t="str">
            <v>2.7.1</v>
          </cell>
          <cell r="AF1022" t="str">
            <v>Подряд</v>
          </cell>
          <cell r="BS1022" t="str">
            <v>Да</v>
          </cell>
        </row>
        <row r="1023">
          <cell r="I1023" t="str">
            <v>2.7.1</v>
          </cell>
          <cell r="AF1023" t="str">
            <v>Подряд</v>
          </cell>
          <cell r="BS1023" t="str">
            <v>Да</v>
          </cell>
        </row>
        <row r="1024">
          <cell r="I1024" t="str">
            <v>2.7.1</v>
          </cell>
          <cell r="AF1024" t="str">
            <v>Подряд</v>
          </cell>
          <cell r="BS1024" t="str">
            <v>Да</v>
          </cell>
        </row>
        <row r="1025">
          <cell r="I1025" t="str">
            <v>2.7.1</v>
          </cell>
          <cell r="AF1025" t="str">
            <v>Подряд</v>
          </cell>
          <cell r="BS1025" t="str">
            <v>Да</v>
          </cell>
        </row>
        <row r="1026">
          <cell r="I1026" t="str">
            <v>2.7.1</v>
          </cell>
          <cell r="AF1026" t="str">
            <v>Подряд</v>
          </cell>
          <cell r="BS1026" t="str">
            <v>Да</v>
          </cell>
        </row>
        <row r="1027">
          <cell r="I1027" t="str">
            <v>2.7.1</v>
          </cell>
          <cell r="AF1027" t="str">
            <v>Подряд</v>
          </cell>
          <cell r="BS1027" t="str">
            <v>Да</v>
          </cell>
        </row>
        <row r="1028">
          <cell r="I1028" t="str">
            <v>2.7.1</v>
          </cell>
          <cell r="AF1028" t="str">
            <v>Подряд</v>
          </cell>
          <cell r="BS1028" t="str">
            <v>Да</v>
          </cell>
        </row>
        <row r="1029">
          <cell r="I1029" t="str">
            <v>2.7.1</v>
          </cell>
          <cell r="AF1029" t="str">
            <v>Подряд</v>
          </cell>
          <cell r="BS1029" t="str">
            <v>Да</v>
          </cell>
        </row>
        <row r="1030">
          <cell r="I1030" t="str">
            <v>2.7.1</v>
          </cell>
          <cell r="AF1030" t="str">
            <v>Подряд</v>
          </cell>
          <cell r="BS1030" t="str">
            <v>Да</v>
          </cell>
        </row>
        <row r="1031">
          <cell r="I1031" t="str">
            <v>2.7.1</v>
          </cell>
          <cell r="AF1031" t="str">
            <v>Подряд</v>
          </cell>
          <cell r="BS1031" t="str">
            <v>Да</v>
          </cell>
        </row>
        <row r="1032">
          <cell r="I1032" t="str">
            <v>2.7.1</v>
          </cell>
          <cell r="AF1032" t="str">
            <v>Подряд</v>
          </cell>
          <cell r="BS1032" t="str">
            <v>Да</v>
          </cell>
        </row>
        <row r="1033">
          <cell r="I1033" t="str">
            <v>2.7.1</v>
          </cell>
          <cell r="AF1033" t="str">
            <v>Подряд</v>
          </cell>
          <cell r="BS1033" t="str">
            <v>Да</v>
          </cell>
        </row>
        <row r="1034">
          <cell r="I1034" t="str">
            <v>2.7.1</v>
          </cell>
          <cell r="AF1034" t="str">
            <v>Подряд</v>
          </cell>
          <cell r="BS1034" t="str">
            <v>Да</v>
          </cell>
        </row>
        <row r="1035">
          <cell r="I1035" t="str">
            <v>2.7.1</v>
          </cell>
          <cell r="AF1035" t="str">
            <v>Подряд</v>
          </cell>
          <cell r="BS1035" t="str">
            <v>Да</v>
          </cell>
        </row>
        <row r="1036">
          <cell r="I1036" t="str">
            <v>2.7.1</v>
          </cell>
          <cell r="AF1036" t="str">
            <v>Подряд</v>
          </cell>
          <cell r="BS1036" t="str">
            <v>Да</v>
          </cell>
        </row>
        <row r="1037">
          <cell r="I1037" t="str">
            <v>2.7.1</v>
          </cell>
          <cell r="AF1037" t="str">
            <v>Подряд</v>
          </cell>
          <cell r="BS1037" t="str">
            <v>Да</v>
          </cell>
        </row>
        <row r="1038">
          <cell r="I1038" t="str">
            <v>2.7.1</v>
          </cell>
          <cell r="AF1038" t="str">
            <v>Подряд</v>
          </cell>
          <cell r="BS1038" t="str">
            <v>Да</v>
          </cell>
        </row>
        <row r="1039">
          <cell r="I1039" t="str">
            <v>2.7.1</v>
          </cell>
          <cell r="AF1039" t="str">
            <v>Подряд</v>
          </cell>
          <cell r="BS1039" t="str">
            <v>Да</v>
          </cell>
        </row>
        <row r="1040">
          <cell r="I1040" t="str">
            <v>2.7.1</v>
          </cell>
          <cell r="AF1040" t="str">
            <v>Подряд</v>
          </cell>
          <cell r="BS1040" t="str">
            <v>Да</v>
          </cell>
        </row>
        <row r="1041">
          <cell r="I1041" t="str">
            <v>2.7.1</v>
          </cell>
          <cell r="AF1041" t="str">
            <v>Подряд</v>
          </cell>
          <cell r="BS1041" t="str">
            <v>Да</v>
          </cell>
        </row>
        <row r="1042">
          <cell r="I1042" t="str">
            <v>2.7.1</v>
          </cell>
          <cell r="AF1042" t="str">
            <v>Подряд</v>
          </cell>
          <cell r="BS1042" t="str">
            <v>Да</v>
          </cell>
        </row>
        <row r="1043">
          <cell r="I1043" t="str">
            <v>2.7.1</v>
          </cell>
          <cell r="AF1043" t="str">
            <v>Подряд</v>
          </cell>
          <cell r="BS1043" t="str">
            <v>Да</v>
          </cell>
        </row>
        <row r="1044">
          <cell r="I1044" t="str">
            <v>2.7.1</v>
          </cell>
          <cell r="AF1044" t="str">
            <v>Подряд</v>
          </cell>
          <cell r="BS1044" t="str">
            <v>Да</v>
          </cell>
        </row>
        <row r="1045">
          <cell r="I1045" t="str">
            <v>2.7.1</v>
          </cell>
          <cell r="AF1045" t="str">
            <v>Подряд</v>
          </cell>
          <cell r="BS1045" t="str">
            <v>Да</v>
          </cell>
        </row>
        <row r="1046">
          <cell r="I1046" t="str">
            <v>2.7.1</v>
          </cell>
          <cell r="AF1046" t="str">
            <v>Подряд</v>
          </cell>
          <cell r="BS1046" t="str">
            <v>Да</v>
          </cell>
        </row>
        <row r="1047">
          <cell r="I1047" t="str">
            <v>2.7.1</v>
          </cell>
          <cell r="AF1047" t="str">
            <v>Подряд</v>
          </cell>
          <cell r="BS1047" t="str">
            <v>Да</v>
          </cell>
        </row>
        <row r="1048">
          <cell r="I1048" t="str">
            <v>2.7.1</v>
          </cell>
          <cell r="AF1048" t="str">
            <v>Подряд</v>
          </cell>
          <cell r="BS1048" t="str">
            <v>Да</v>
          </cell>
        </row>
        <row r="1049">
          <cell r="I1049" t="str">
            <v>2.7.1</v>
          </cell>
          <cell r="AF1049" t="str">
            <v>Подряд</v>
          </cell>
          <cell r="BS1049" t="str">
            <v>Да</v>
          </cell>
        </row>
        <row r="1050">
          <cell r="I1050" t="str">
            <v>2.7.1</v>
          </cell>
          <cell r="AF1050" t="str">
            <v>Подряд</v>
          </cell>
          <cell r="BS1050" t="str">
            <v>Да</v>
          </cell>
        </row>
        <row r="1051">
          <cell r="I1051" t="str">
            <v>2.7.1</v>
          </cell>
          <cell r="AF1051" t="str">
            <v>Подряд</v>
          </cell>
          <cell r="BS1051" t="str">
            <v>Да</v>
          </cell>
        </row>
        <row r="1052">
          <cell r="I1052" t="str">
            <v>2.7.1</v>
          </cell>
          <cell r="AF1052" t="str">
            <v>Подряд</v>
          </cell>
          <cell r="BS1052" t="str">
            <v>Да</v>
          </cell>
        </row>
        <row r="1053">
          <cell r="I1053" t="str">
            <v>2.7.1</v>
          </cell>
          <cell r="AF1053" t="str">
            <v>Подряд</v>
          </cell>
          <cell r="BS1053" t="str">
            <v>Да</v>
          </cell>
        </row>
        <row r="1054">
          <cell r="I1054" t="str">
            <v>2.7.1</v>
          </cell>
          <cell r="AF1054" t="str">
            <v>Подряд</v>
          </cell>
          <cell r="BS1054" t="str">
            <v>Да</v>
          </cell>
        </row>
        <row r="1055">
          <cell r="I1055" t="str">
            <v>2.7.1</v>
          </cell>
          <cell r="AF1055" t="str">
            <v>Подряд</v>
          </cell>
          <cell r="BS1055" t="str">
            <v>Да</v>
          </cell>
        </row>
        <row r="1056">
          <cell r="I1056" t="str">
            <v>2.7.1</v>
          </cell>
          <cell r="AF1056" t="str">
            <v>Подряд</v>
          </cell>
          <cell r="BS1056" t="str">
            <v>Да</v>
          </cell>
        </row>
        <row r="1057">
          <cell r="I1057" t="str">
            <v>2.7.1</v>
          </cell>
          <cell r="AF1057" t="str">
            <v>Подряд</v>
          </cell>
          <cell r="BS1057" t="str">
            <v>Да</v>
          </cell>
        </row>
        <row r="1058">
          <cell r="I1058" t="str">
            <v>2.7.1</v>
          </cell>
          <cell r="AF1058" t="str">
            <v>Подряд</v>
          </cell>
          <cell r="BS1058" t="str">
            <v>Да</v>
          </cell>
        </row>
        <row r="1059">
          <cell r="I1059" t="str">
            <v>2.7.1</v>
          </cell>
          <cell r="AF1059" t="str">
            <v>Подряд</v>
          </cell>
          <cell r="BS1059" t="str">
            <v>Да</v>
          </cell>
        </row>
        <row r="1060">
          <cell r="I1060" t="str">
            <v>2.7.1</v>
          </cell>
          <cell r="AF1060" t="str">
            <v>Подряд</v>
          </cell>
          <cell r="BS1060" t="str">
            <v>Да</v>
          </cell>
        </row>
        <row r="1061">
          <cell r="I1061" t="str">
            <v>2.7.1</v>
          </cell>
          <cell r="AF1061" t="str">
            <v>Подряд</v>
          </cell>
          <cell r="BS1061" t="str">
            <v>Да</v>
          </cell>
        </row>
        <row r="1062">
          <cell r="I1062" t="str">
            <v>2.7.1</v>
          </cell>
          <cell r="AF1062" t="str">
            <v>Подряд</v>
          </cell>
          <cell r="BS1062" t="str">
            <v>Да</v>
          </cell>
        </row>
        <row r="1063">
          <cell r="I1063" t="str">
            <v>2.7.1</v>
          </cell>
          <cell r="AF1063" t="str">
            <v>Подряд</v>
          </cell>
          <cell r="BS1063" t="str">
            <v>Да</v>
          </cell>
        </row>
        <row r="1064">
          <cell r="I1064" t="str">
            <v>2.7.1</v>
          </cell>
          <cell r="AF1064" t="str">
            <v>Подряд</v>
          </cell>
          <cell r="BS1064" t="str">
            <v>Да</v>
          </cell>
        </row>
        <row r="1065">
          <cell r="I1065" t="str">
            <v>2.7.1</v>
          </cell>
          <cell r="AF1065" t="str">
            <v>Подряд</v>
          </cell>
          <cell r="BS1065" t="str">
            <v>Да</v>
          </cell>
        </row>
        <row r="1066">
          <cell r="I1066" t="str">
            <v>2.7.1</v>
          </cell>
          <cell r="AF1066" t="str">
            <v>Подряд</v>
          </cell>
          <cell r="BS1066" t="str">
            <v>Да</v>
          </cell>
        </row>
        <row r="1067">
          <cell r="I1067" t="str">
            <v>2.7.1</v>
          </cell>
          <cell r="AF1067" t="str">
            <v>Подряд</v>
          </cell>
          <cell r="BS1067" t="str">
            <v>Да</v>
          </cell>
        </row>
        <row r="1068">
          <cell r="I1068" t="str">
            <v>2.7.1</v>
          </cell>
          <cell r="AF1068" t="str">
            <v>Подряд</v>
          </cell>
          <cell r="BS1068" t="str">
            <v>Да</v>
          </cell>
        </row>
        <row r="1069">
          <cell r="I1069" t="str">
            <v>2.7.1</v>
          </cell>
          <cell r="AF1069" t="str">
            <v>Подряд</v>
          </cell>
          <cell r="BS1069" t="str">
            <v>Да</v>
          </cell>
        </row>
        <row r="1070">
          <cell r="I1070" t="str">
            <v>2.7.1</v>
          </cell>
          <cell r="AF1070" t="str">
            <v>Подряд</v>
          </cell>
          <cell r="BS1070" t="str">
            <v>Да</v>
          </cell>
        </row>
        <row r="1071">
          <cell r="I1071" t="str">
            <v>2.7.1</v>
          </cell>
          <cell r="AF1071" t="str">
            <v>Подряд</v>
          </cell>
          <cell r="BS1071" t="str">
            <v>Да</v>
          </cell>
        </row>
        <row r="1072">
          <cell r="I1072" t="str">
            <v>2.7.1</v>
          </cell>
          <cell r="AF1072" t="str">
            <v>Подряд</v>
          </cell>
          <cell r="BS1072" t="str">
            <v>Да</v>
          </cell>
        </row>
        <row r="1073">
          <cell r="I1073" t="str">
            <v>2.7.1</v>
          </cell>
          <cell r="AF1073" t="str">
            <v>Подряд</v>
          </cell>
          <cell r="BS1073" t="str">
            <v>Да</v>
          </cell>
        </row>
        <row r="1074">
          <cell r="I1074" t="str">
            <v>2.7.1</v>
          </cell>
          <cell r="AF1074" t="str">
            <v>Подряд</v>
          </cell>
          <cell r="BS1074" t="str">
            <v>Да</v>
          </cell>
        </row>
        <row r="1075">
          <cell r="I1075" t="str">
            <v>2.7.1</v>
          </cell>
          <cell r="AF1075" t="str">
            <v>Подряд</v>
          </cell>
          <cell r="BS1075" t="str">
            <v>Да</v>
          </cell>
        </row>
        <row r="1076">
          <cell r="I1076" t="str">
            <v>2.7.1</v>
          </cell>
          <cell r="AF1076" t="str">
            <v>Подряд</v>
          </cell>
          <cell r="BS1076" t="str">
            <v>Да</v>
          </cell>
        </row>
        <row r="1077">
          <cell r="I1077" t="str">
            <v>2.7.1</v>
          </cell>
          <cell r="AF1077" t="str">
            <v>Подряд</v>
          </cell>
          <cell r="BS1077" t="str">
            <v>Да</v>
          </cell>
        </row>
        <row r="1078">
          <cell r="I1078" t="str">
            <v>2.7.1</v>
          </cell>
          <cell r="AF1078" t="str">
            <v>Подряд</v>
          </cell>
          <cell r="BS1078" t="str">
            <v>Да</v>
          </cell>
        </row>
        <row r="1079">
          <cell r="I1079" t="str">
            <v>2.7.1</v>
          </cell>
          <cell r="AF1079" t="str">
            <v>Подряд</v>
          </cell>
          <cell r="BS1079" t="str">
            <v>Да</v>
          </cell>
        </row>
        <row r="1080">
          <cell r="I1080" t="str">
            <v>2.7.1</v>
          </cell>
          <cell r="AF1080" t="str">
            <v>Подряд</v>
          </cell>
          <cell r="BS1080" t="str">
            <v>Да</v>
          </cell>
        </row>
        <row r="1081">
          <cell r="I1081" t="str">
            <v>2.7.1</v>
          </cell>
          <cell r="AF1081" t="str">
            <v>Подряд</v>
          </cell>
          <cell r="BS1081" t="str">
            <v>Да</v>
          </cell>
        </row>
        <row r="1082">
          <cell r="I1082" t="str">
            <v>2.7.1</v>
          </cell>
          <cell r="AF1082" t="str">
            <v>Подряд</v>
          </cell>
          <cell r="BS1082" t="str">
            <v>Да</v>
          </cell>
        </row>
        <row r="1083">
          <cell r="I1083" t="str">
            <v>2.7.1</v>
          </cell>
          <cell r="AF1083" t="str">
            <v>Подряд</v>
          </cell>
          <cell r="BS1083" t="str">
            <v>Да</v>
          </cell>
        </row>
        <row r="1084">
          <cell r="I1084" t="str">
            <v>2.7.1</v>
          </cell>
          <cell r="AF1084" t="str">
            <v>Подряд</v>
          </cell>
          <cell r="BS1084" t="str">
            <v>Да</v>
          </cell>
        </row>
        <row r="1085">
          <cell r="I1085" t="str">
            <v>2.7.1</v>
          </cell>
          <cell r="AF1085" t="str">
            <v>Подряд</v>
          </cell>
          <cell r="BS1085" t="str">
            <v>Да</v>
          </cell>
        </row>
        <row r="1086">
          <cell r="I1086" t="str">
            <v>2.7.1</v>
          </cell>
          <cell r="AF1086" t="str">
            <v>Подряд</v>
          </cell>
          <cell r="BS1086" t="str">
            <v>Да</v>
          </cell>
        </row>
        <row r="1087">
          <cell r="I1087" t="str">
            <v>2.7.1</v>
          </cell>
          <cell r="AF1087" t="str">
            <v>Подряд</v>
          </cell>
          <cell r="BS1087" t="str">
            <v>Да</v>
          </cell>
        </row>
        <row r="1088">
          <cell r="I1088" t="str">
            <v>2.7.1</v>
          </cell>
          <cell r="AF1088" t="str">
            <v>Подряд</v>
          </cell>
          <cell r="BS1088" t="str">
            <v>Да</v>
          </cell>
        </row>
        <row r="1089">
          <cell r="I1089" t="str">
            <v>2.7.1</v>
          </cell>
          <cell r="AF1089" t="str">
            <v>Подряд</v>
          </cell>
          <cell r="AL1089">
            <v>5</v>
          </cell>
          <cell r="AM1089">
            <v>8</v>
          </cell>
          <cell r="AN1089">
            <v>8</v>
          </cell>
          <cell r="AO1089">
            <v>8</v>
          </cell>
          <cell r="AY1089">
            <v>1250</v>
          </cell>
          <cell r="AZ1089">
            <v>2000</v>
          </cell>
          <cell r="BA1089">
            <v>2000</v>
          </cell>
          <cell r="BB1089">
            <v>2000</v>
          </cell>
          <cell r="BS1089" t="str">
            <v>Да</v>
          </cell>
        </row>
        <row r="1090">
          <cell r="I1090" t="str">
            <v>2.7.1</v>
          </cell>
          <cell r="AF1090" t="str">
            <v>Подряд</v>
          </cell>
          <cell r="BS1090" t="str">
            <v>Да</v>
          </cell>
        </row>
        <row r="1091">
          <cell r="I1091" t="str">
            <v>2.7.1</v>
          </cell>
          <cell r="AF1091" t="str">
            <v>Подряд</v>
          </cell>
          <cell r="BS1091" t="str">
            <v>Да</v>
          </cell>
        </row>
        <row r="1092">
          <cell r="I1092" t="str">
            <v>2.7.1</v>
          </cell>
          <cell r="AF1092" t="str">
            <v>Подряд</v>
          </cell>
          <cell r="BS1092" t="str">
            <v>Да</v>
          </cell>
        </row>
        <row r="1093">
          <cell r="I1093" t="str">
            <v>2.7.1</v>
          </cell>
          <cell r="AF1093" t="str">
            <v>Подряд</v>
          </cell>
          <cell r="BS1093" t="str">
            <v>Да</v>
          </cell>
        </row>
        <row r="1094">
          <cell r="I1094" t="str">
            <v>2.7.1</v>
          </cell>
          <cell r="AF1094" t="str">
            <v>Подряд</v>
          </cell>
          <cell r="BS1094" t="str">
            <v>Да</v>
          </cell>
        </row>
        <row r="1095">
          <cell r="I1095" t="str">
            <v>2.7.1</v>
          </cell>
          <cell r="AF1095" t="str">
            <v>Подряд</v>
          </cell>
          <cell r="BS1095" t="str">
            <v>Да</v>
          </cell>
        </row>
        <row r="1096">
          <cell r="I1096" t="str">
            <v>2.7.1</v>
          </cell>
          <cell r="AF1096" t="str">
            <v>Подряд</v>
          </cell>
          <cell r="BS1096" t="str">
            <v>Да</v>
          </cell>
        </row>
        <row r="1097">
          <cell r="I1097" t="str">
            <v>2.7.1</v>
          </cell>
          <cell r="AF1097" t="str">
            <v>Подряд</v>
          </cell>
          <cell r="BS1097" t="str">
            <v>Да</v>
          </cell>
        </row>
        <row r="1098">
          <cell r="I1098" t="str">
            <v>2.7.1</v>
          </cell>
          <cell r="AF1098" t="str">
            <v>Подряд</v>
          </cell>
          <cell r="BS1098" t="str">
            <v>Да</v>
          </cell>
        </row>
        <row r="1099">
          <cell r="I1099" t="str">
            <v>2.7.1</v>
          </cell>
          <cell r="AF1099" t="str">
            <v>Подряд</v>
          </cell>
          <cell r="BS1099" t="str">
            <v>Да</v>
          </cell>
        </row>
        <row r="1100">
          <cell r="I1100" t="str">
            <v>2.7.1</v>
          </cell>
          <cell r="AF1100" t="str">
            <v>Подряд</v>
          </cell>
          <cell r="BS1100" t="str">
            <v>Да</v>
          </cell>
        </row>
        <row r="1101">
          <cell r="I1101" t="str">
            <v>2.7.1</v>
          </cell>
          <cell r="AF1101" t="str">
            <v>Подряд</v>
          </cell>
          <cell r="BS1101" t="str">
            <v>Да</v>
          </cell>
        </row>
        <row r="1102">
          <cell r="I1102" t="str">
            <v>2.7.1</v>
          </cell>
          <cell r="AF1102" t="str">
            <v>Подряд</v>
          </cell>
          <cell r="BS1102" t="str">
            <v>Да</v>
          </cell>
        </row>
        <row r="1103">
          <cell r="I1103" t="str">
            <v>2.7.1</v>
          </cell>
          <cell r="AF1103" t="str">
            <v>Подряд</v>
          </cell>
          <cell r="BS1103" t="str">
            <v>Да</v>
          </cell>
        </row>
        <row r="1104">
          <cell r="I1104" t="str">
            <v>2.7.1</v>
          </cell>
          <cell r="AF1104" t="str">
            <v>Подряд</v>
          </cell>
          <cell r="BS1104" t="str">
            <v>Да</v>
          </cell>
        </row>
        <row r="1105">
          <cell r="I1105" t="str">
            <v>2.7.1</v>
          </cell>
          <cell r="AF1105" t="str">
            <v>Подряд</v>
          </cell>
          <cell r="BS1105" t="str">
            <v>Да</v>
          </cell>
        </row>
        <row r="1106">
          <cell r="I1106" t="str">
            <v>2.7.1</v>
          </cell>
          <cell r="AF1106" t="str">
            <v>Подряд</v>
          </cell>
          <cell r="BS1106" t="str">
            <v>Да</v>
          </cell>
        </row>
        <row r="1107">
          <cell r="I1107" t="str">
            <v>2.7.1</v>
          </cell>
          <cell r="AF1107" t="str">
            <v>Подряд</v>
          </cell>
          <cell r="BS1107" t="str">
            <v>Да</v>
          </cell>
        </row>
        <row r="1108">
          <cell r="I1108" t="str">
            <v>2.7.1</v>
          </cell>
          <cell r="AF1108" t="str">
            <v>Подряд</v>
          </cell>
          <cell r="BS1108" t="str">
            <v>Да</v>
          </cell>
        </row>
        <row r="1109">
          <cell r="I1109" t="str">
            <v>2.7.1</v>
          </cell>
          <cell r="AF1109" t="str">
            <v>Подряд</v>
          </cell>
          <cell r="BS1109" t="str">
            <v>Да</v>
          </cell>
        </row>
        <row r="1110">
          <cell r="I1110" t="str">
            <v>2.7.1</v>
          </cell>
          <cell r="AF1110" t="str">
            <v>Подряд</v>
          </cell>
          <cell r="BS1110" t="str">
            <v>Да</v>
          </cell>
        </row>
        <row r="1111">
          <cell r="I1111" t="str">
            <v>2.7.1</v>
          </cell>
          <cell r="AF1111" t="str">
            <v>Подряд</v>
          </cell>
          <cell r="BS1111" t="str">
            <v>Да</v>
          </cell>
        </row>
        <row r="1112">
          <cell r="I1112" t="str">
            <v>2.7.1</v>
          </cell>
          <cell r="AF1112" t="str">
            <v>Подряд</v>
          </cell>
          <cell r="BS1112" t="str">
            <v>Да</v>
          </cell>
        </row>
        <row r="1113">
          <cell r="I1113" t="str">
            <v>2.7.1</v>
          </cell>
          <cell r="AF1113" t="str">
            <v>Подряд</v>
          </cell>
          <cell r="BS1113" t="str">
            <v>Да</v>
          </cell>
        </row>
        <row r="1114">
          <cell r="I1114" t="str">
            <v>2.7.1</v>
          </cell>
          <cell r="AF1114" t="str">
            <v>Подряд</v>
          </cell>
          <cell r="BS1114" t="str">
            <v>Да</v>
          </cell>
        </row>
        <row r="1115">
          <cell r="I1115" t="str">
            <v>2.7.1</v>
          </cell>
          <cell r="AF1115" t="str">
            <v>Подряд</v>
          </cell>
          <cell r="BS1115" t="str">
            <v>Да</v>
          </cell>
        </row>
        <row r="1116">
          <cell r="I1116" t="str">
            <v>2.7.1</v>
          </cell>
          <cell r="AF1116" t="str">
            <v>Подряд</v>
          </cell>
          <cell r="BS1116" t="str">
            <v>Да</v>
          </cell>
        </row>
        <row r="1117">
          <cell r="I1117" t="str">
            <v>2.7.1</v>
          </cell>
          <cell r="AF1117" t="str">
            <v>Подряд</v>
          </cell>
          <cell r="BS1117" t="str">
            <v>Да</v>
          </cell>
        </row>
        <row r="1118">
          <cell r="I1118" t="str">
            <v>2.7.1</v>
          </cell>
          <cell r="AF1118" t="str">
            <v>Подряд</v>
          </cell>
          <cell r="BI1118">
            <v>3720</v>
          </cell>
          <cell r="BS1118" t="str">
            <v>Да</v>
          </cell>
        </row>
        <row r="1119">
          <cell r="I1119" t="str">
            <v>2.7.1</v>
          </cell>
          <cell r="AF1119" t="str">
            <v>Подряд</v>
          </cell>
          <cell r="BS1119" t="str">
            <v>Да</v>
          </cell>
        </row>
        <row r="1120">
          <cell r="I1120" t="str">
            <v>2.7.1</v>
          </cell>
          <cell r="AF1120" t="str">
            <v>Подряд</v>
          </cell>
          <cell r="BS1120" t="str">
            <v>Да</v>
          </cell>
        </row>
        <row r="1121">
          <cell r="I1121" t="str">
            <v>2.7.1</v>
          </cell>
          <cell r="AF1121" t="str">
            <v>Подряд</v>
          </cell>
          <cell r="BS1121" t="str">
            <v>Да</v>
          </cell>
        </row>
        <row r="1122">
          <cell r="I1122" t="str">
            <v>2.7.1</v>
          </cell>
          <cell r="AF1122" t="str">
            <v>Подряд</v>
          </cell>
          <cell r="BS1122" t="str">
            <v>Да</v>
          </cell>
        </row>
        <row r="1123">
          <cell r="I1123" t="str">
            <v>2.7.1</v>
          </cell>
          <cell r="AF1123" t="str">
            <v>Подряд</v>
          </cell>
          <cell r="BS1123" t="str">
            <v>Да</v>
          </cell>
        </row>
        <row r="1124">
          <cell r="I1124" t="str">
            <v>2.7.1</v>
          </cell>
          <cell r="AF1124" t="str">
            <v>Подряд</v>
          </cell>
          <cell r="BS1124" t="str">
            <v>Да</v>
          </cell>
        </row>
        <row r="1125">
          <cell r="I1125" t="str">
            <v>2.7.1</v>
          </cell>
          <cell r="AF1125" t="str">
            <v>Подряд</v>
          </cell>
          <cell r="BS1125" t="str">
            <v>Да</v>
          </cell>
        </row>
        <row r="1126">
          <cell r="I1126" t="str">
            <v>2.7.1</v>
          </cell>
          <cell r="AF1126" t="str">
            <v>Подряд</v>
          </cell>
          <cell r="BS1126" t="str">
            <v>Да</v>
          </cell>
        </row>
        <row r="1127">
          <cell r="I1127" t="str">
            <v>2.7.1</v>
          </cell>
          <cell r="AF1127" t="str">
            <v>Подряд</v>
          </cell>
          <cell r="BS1127" t="str">
            <v>Да</v>
          </cell>
        </row>
        <row r="1128">
          <cell r="I1128" t="str">
            <v>2.7.1</v>
          </cell>
          <cell r="AF1128" t="str">
            <v>Подряд</v>
          </cell>
          <cell r="BS1128" t="str">
            <v>Да</v>
          </cell>
        </row>
        <row r="1129">
          <cell r="I1129" t="str">
            <v>2.7.1</v>
          </cell>
          <cell r="AF1129" t="str">
            <v>Подряд</v>
          </cell>
          <cell r="BS1129" t="str">
            <v>Да</v>
          </cell>
        </row>
        <row r="1130">
          <cell r="I1130" t="str">
            <v>2.7.1</v>
          </cell>
          <cell r="AF1130" t="str">
            <v>Подряд</v>
          </cell>
          <cell r="BS1130" t="str">
            <v>Да</v>
          </cell>
        </row>
        <row r="1131">
          <cell r="I1131" t="str">
            <v>2.7.1</v>
          </cell>
          <cell r="AF1131" t="str">
            <v>Подряд</v>
          </cell>
          <cell r="BS1131" t="str">
            <v>Да</v>
          </cell>
        </row>
        <row r="1132">
          <cell r="I1132" t="str">
            <v>2.7.1</v>
          </cell>
          <cell r="AF1132" t="str">
            <v>Подряд</v>
          </cell>
          <cell r="BS1132" t="str">
            <v>Да</v>
          </cell>
        </row>
        <row r="1133">
          <cell r="I1133" t="str">
            <v>2.7.1</v>
          </cell>
          <cell r="AF1133" t="str">
            <v>Подряд</v>
          </cell>
          <cell r="BS1133" t="str">
            <v>Да</v>
          </cell>
        </row>
        <row r="1134">
          <cell r="I1134" t="str">
            <v>2.7.1</v>
          </cell>
          <cell r="AF1134" t="str">
            <v>Подряд</v>
          </cell>
          <cell r="BS1134" t="str">
            <v>Да</v>
          </cell>
        </row>
        <row r="1135">
          <cell r="I1135" t="str">
            <v>2.7.1</v>
          </cell>
          <cell r="AF1135" t="str">
            <v>Подряд</v>
          </cell>
          <cell r="BS1135" t="str">
            <v>Да</v>
          </cell>
        </row>
        <row r="1136">
          <cell r="I1136" t="str">
            <v>2.7.1</v>
          </cell>
          <cell r="AF1136" t="str">
            <v>Подряд</v>
          </cell>
          <cell r="BS1136" t="str">
            <v>Да</v>
          </cell>
        </row>
        <row r="1137">
          <cell r="I1137" t="str">
            <v>2.7.1</v>
          </cell>
          <cell r="AF1137" t="str">
            <v>Подряд</v>
          </cell>
          <cell r="BS1137" t="str">
            <v>Да</v>
          </cell>
        </row>
        <row r="1138">
          <cell r="I1138" t="str">
            <v>2.7.1</v>
          </cell>
          <cell r="AF1138" t="str">
            <v>Подряд</v>
          </cell>
          <cell r="BS1138" t="str">
            <v>Да</v>
          </cell>
        </row>
        <row r="1139">
          <cell r="I1139" t="str">
            <v>2.7.1</v>
          </cell>
          <cell r="AF1139" t="str">
            <v>Подряд</v>
          </cell>
          <cell r="BS1139" t="str">
            <v>Да</v>
          </cell>
        </row>
        <row r="1140">
          <cell r="I1140" t="str">
            <v>2.7.1</v>
          </cell>
          <cell r="AF1140" t="str">
            <v>Подряд</v>
          </cell>
          <cell r="BS1140" t="str">
            <v>Да</v>
          </cell>
        </row>
        <row r="1141">
          <cell r="I1141" t="str">
            <v>2.7.1</v>
          </cell>
          <cell r="AF1141" t="str">
            <v>Подряд</v>
          </cell>
          <cell r="BS1141" t="str">
            <v>Да</v>
          </cell>
        </row>
        <row r="1142">
          <cell r="I1142" t="str">
            <v>2.7.1</v>
          </cell>
          <cell r="AF1142" t="str">
            <v>Подряд</v>
          </cell>
          <cell r="BS1142" t="str">
            <v>Да</v>
          </cell>
        </row>
        <row r="1143">
          <cell r="I1143" t="str">
            <v>2.7.1</v>
          </cell>
          <cell r="AF1143" t="str">
            <v>Подряд</v>
          </cell>
          <cell r="BS1143" t="str">
            <v>Да</v>
          </cell>
        </row>
        <row r="1144">
          <cell r="I1144" t="str">
            <v>2.7.1</v>
          </cell>
          <cell r="AF1144" t="str">
            <v>Подряд</v>
          </cell>
          <cell r="BS1144" t="str">
            <v>Да</v>
          </cell>
        </row>
        <row r="1145">
          <cell r="I1145" t="str">
            <v>2.7.1</v>
          </cell>
          <cell r="AF1145" t="str">
            <v>Подряд</v>
          </cell>
          <cell r="BS1145" t="str">
            <v>Да</v>
          </cell>
        </row>
        <row r="1146">
          <cell r="I1146" t="str">
            <v>2.7.1</v>
          </cell>
          <cell r="AF1146" t="str">
            <v>Подряд</v>
          </cell>
          <cell r="BS1146" t="str">
            <v>Да</v>
          </cell>
        </row>
        <row r="1147">
          <cell r="I1147" t="str">
            <v>2.7.1</v>
          </cell>
          <cell r="AF1147" t="str">
            <v>Подряд</v>
          </cell>
          <cell r="BS1147" t="str">
            <v>Да</v>
          </cell>
        </row>
        <row r="1148">
          <cell r="I1148" t="str">
            <v>2.7.1</v>
          </cell>
          <cell r="AF1148" t="str">
            <v>Подряд</v>
          </cell>
          <cell r="BS1148" t="str">
            <v>Да</v>
          </cell>
        </row>
        <row r="1149">
          <cell r="I1149" t="str">
            <v>2.7.1</v>
          </cell>
          <cell r="AF1149" t="str">
            <v>Подряд</v>
          </cell>
          <cell r="AL1149">
            <v>1</v>
          </cell>
          <cell r="AM1149">
            <v>1</v>
          </cell>
          <cell r="AN1149">
            <v>1</v>
          </cell>
          <cell r="AO1149">
            <v>1</v>
          </cell>
          <cell r="AP1149">
            <v>1</v>
          </cell>
          <cell r="AY1149">
            <v>130</v>
          </cell>
          <cell r="AZ1149">
            <v>130</v>
          </cell>
          <cell r="BA1149">
            <v>130</v>
          </cell>
          <cell r="BB1149">
            <v>130</v>
          </cell>
          <cell r="BC1149">
            <v>130</v>
          </cell>
          <cell r="BS1149" t="str">
            <v>Да</v>
          </cell>
        </row>
        <row r="1150">
          <cell r="I1150" t="str">
            <v>2.7.1</v>
          </cell>
          <cell r="AF1150" t="str">
            <v>Подряд</v>
          </cell>
          <cell r="BS1150" t="str">
            <v>Да</v>
          </cell>
        </row>
        <row r="1151">
          <cell r="I1151" t="str">
            <v>2.7.1</v>
          </cell>
          <cell r="AF1151" t="str">
            <v>Подряд</v>
          </cell>
          <cell r="BS1151" t="str">
            <v>Да</v>
          </cell>
        </row>
        <row r="1152">
          <cell r="I1152" t="str">
            <v>2.7.1</v>
          </cell>
          <cell r="AF1152" t="str">
            <v>Подряд</v>
          </cell>
          <cell r="BS1152" t="str">
            <v>Да</v>
          </cell>
        </row>
        <row r="1153">
          <cell r="I1153" t="str">
            <v>2.7.1</v>
          </cell>
          <cell r="AF1153" t="str">
            <v>Подряд</v>
          </cell>
          <cell r="BS1153" t="str">
            <v>Да</v>
          </cell>
        </row>
        <row r="1154">
          <cell r="I1154" t="str">
            <v>2.7.1</v>
          </cell>
          <cell r="AF1154" t="str">
            <v>Подряд</v>
          </cell>
          <cell r="AO1154">
            <v>1</v>
          </cell>
          <cell r="BB1154">
            <v>50</v>
          </cell>
          <cell r="BS1154" t="str">
            <v>Да</v>
          </cell>
        </row>
        <row r="1155">
          <cell r="I1155" t="str">
            <v>2.7.1</v>
          </cell>
          <cell r="AF1155" t="str">
            <v>Подряд</v>
          </cell>
          <cell r="AO1155">
            <v>1</v>
          </cell>
          <cell r="BB1155">
            <v>50</v>
          </cell>
          <cell r="BS1155" t="str">
            <v>Да</v>
          </cell>
        </row>
        <row r="1156">
          <cell r="I1156" t="str">
            <v>2.7.1</v>
          </cell>
          <cell r="AF1156" t="str">
            <v>Подряд</v>
          </cell>
          <cell r="AO1156">
            <v>1</v>
          </cell>
          <cell r="BB1156">
            <v>50</v>
          </cell>
          <cell r="BS1156" t="str">
            <v>Да</v>
          </cell>
        </row>
        <row r="1157">
          <cell r="I1157" t="str">
            <v>2.7.1</v>
          </cell>
          <cell r="AF1157" t="str">
            <v>Подряд</v>
          </cell>
          <cell r="AL1157">
            <v>1</v>
          </cell>
          <cell r="AM1157">
            <v>1</v>
          </cell>
          <cell r="AN1157">
            <v>1</v>
          </cell>
          <cell r="AO1157">
            <v>1</v>
          </cell>
          <cell r="AP1157">
            <v>1</v>
          </cell>
          <cell r="AQ1157">
            <v>1</v>
          </cell>
          <cell r="AR1157">
            <v>1</v>
          </cell>
          <cell r="AS1157">
            <v>1</v>
          </cell>
          <cell r="AT1157">
            <v>1</v>
          </cell>
          <cell r="AY1157">
            <v>380</v>
          </cell>
          <cell r="AZ1157">
            <v>380</v>
          </cell>
          <cell r="BA1157">
            <v>380</v>
          </cell>
          <cell r="BB1157">
            <v>380</v>
          </cell>
          <cell r="BC1157">
            <v>380</v>
          </cell>
          <cell r="BD1157">
            <v>380</v>
          </cell>
          <cell r="BE1157">
            <v>380</v>
          </cell>
          <cell r="BF1157">
            <v>380</v>
          </cell>
          <cell r="BG1157">
            <v>380</v>
          </cell>
          <cell r="BS1157" t="str">
            <v>Да</v>
          </cell>
        </row>
        <row r="1158">
          <cell r="I1158" t="str">
            <v>2.7.1</v>
          </cell>
          <cell r="AF1158" t="str">
            <v>Подряд</v>
          </cell>
          <cell r="BS1158" t="str">
            <v>Да</v>
          </cell>
        </row>
        <row r="1159">
          <cell r="I1159" t="str">
            <v>2.7.1</v>
          </cell>
          <cell r="AF1159" t="str">
            <v>Подряд</v>
          </cell>
          <cell r="BS1159" t="str">
            <v>Да</v>
          </cell>
        </row>
        <row r="1160">
          <cell r="I1160" t="str">
            <v>2.7.1</v>
          </cell>
          <cell r="AF1160" t="str">
            <v>Подряд</v>
          </cell>
          <cell r="BS1160" t="str">
            <v>Да</v>
          </cell>
        </row>
        <row r="1161">
          <cell r="I1161" t="str">
            <v>2.7.1</v>
          </cell>
          <cell r="AF1161" t="str">
            <v>Подряд</v>
          </cell>
          <cell r="BS1161" t="str">
            <v>Да</v>
          </cell>
        </row>
        <row r="1162">
          <cell r="I1162" t="str">
            <v>2.7.1</v>
          </cell>
          <cell r="AF1162" t="str">
            <v>Подряд</v>
          </cell>
          <cell r="BS1162" t="str">
            <v>Да</v>
          </cell>
        </row>
        <row r="1163">
          <cell r="I1163" t="str">
            <v>2.7.1</v>
          </cell>
          <cell r="AF1163" t="str">
            <v>Подряд</v>
          </cell>
          <cell r="BS1163" t="str">
            <v>Да</v>
          </cell>
        </row>
        <row r="1164">
          <cell r="I1164" t="str">
            <v>2.7.1</v>
          </cell>
          <cell r="AF1164" t="str">
            <v>Подряд</v>
          </cell>
          <cell r="BS1164" t="str">
            <v>Да</v>
          </cell>
        </row>
        <row r="1165">
          <cell r="I1165" t="str">
            <v>2.7.1</v>
          </cell>
          <cell r="AF1165" t="str">
            <v>Подряд</v>
          </cell>
          <cell r="BS1165" t="str">
            <v>Да</v>
          </cell>
        </row>
        <row r="1166">
          <cell r="I1166" t="str">
            <v>2.7.1</v>
          </cell>
          <cell r="AF1166" t="str">
            <v>Подряд</v>
          </cell>
          <cell r="AV1166">
            <v>1</v>
          </cell>
          <cell r="BI1166">
            <v>5500</v>
          </cell>
          <cell r="BS1166" t="str">
            <v>Да</v>
          </cell>
        </row>
        <row r="1167">
          <cell r="I1167" t="str">
            <v>2.7.1</v>
          </cell>
          <cell r="AF1167" t="str">
            <v>Подряд</v>
          </cell>
          <cell r="AL1167">
            <v>1</v>
          </cell>
          <cell r="AM1167">
            <v>1</v>
          </cell>
          <cell r="AN1167">
            <v>1</v>
          </cell>
          <cell r="AO1167">
            <v>1</v>
          </cell>
          <cell r="AP1167">
            <v>1</v>
          </cell>
          <cell r="AQ1167">
            <v>1</v>
          </cell>
          <cell r="AR1167">
            <v>1</v>
          </cell>
          <cell r="AS1167">
            <v>1</v>
          </cell>
          <cell r="AT1167">
            <v>1</v>
          </cell>
          <cell r="AY1167">
            <v>100</v>
          </cell>
          <cell r="AZ1167">
            <v>100</v>
          </cell>
          <cell r="BA1167">
            <v>100</v>
          </cell>
          <cell r="BB1167">
            <v>100</v>
          </cell>
          <cell r="BC1167">
            <v>100</v>
          </cell>
          <cell r="BD1167">
            <v>100</v>
          </cell>
          <cell r="BE1167">
            <v>100</v>
          </cell>
          <cell r="BF1167">
            <v>100</v>
          </cell>
          <cell r="BG1167">
            <v>100</v>
          </cell>
          <cell r="BS1167" t="str">
            <v>Да</v>
          </cell>
        </row>
        <row r="1168">
          <cell r="I1168" t="str">
            <v>2.7.1</v>
          </cell>
          <cell r="AF1168" t="str">
            <v>Подряд</v>
          </cell>
          <cell r="BS1168" t="str">
            <v>Да</v>
          </cell>
        </row>
        <row r="1169">
          <cell r="I1169" t="str">
            <v>2.7.1</v>
          </cell>
          <cell r="AF1169" t="str">
            <v>Подряд</v>
          </cell>
          <cell r="BS1169" t="str">
            <v>Да</v>
          </cell>
        </row>
        <row r="1170">
          <cell r="I1170" t="str">
            <v>2.7.1</v>
          </cell>
          <cell r="AF1170" t="str">
            <v>Подряд</v>
          </cell>
          <cell r="BS1170" t="str">
            <v>Да</v>
          </cell>
        </row>
        <row r="1171">
          <cell r="I1171" t="str">
            <v>2.7.1</v>
          </cell>
          <cell r="AF1171" t="str">
            <v>Подряд</v>
          </cell>
          <cell r="BS1171" t="str">
            <v>Да</v>
          </cell>
        </row>
        <row r="1172">
          <cell r="I1172" t="str">
            <v>2.7.1</v>
          </cell>
          <cell r="AF1172" t="str">
            <v>Подряд</v>
          </cell>
          <cell r="BS1172" t="str">
            <v>Да</v>
          </cell>
        </row>
        <row r="1173">
          <cell r="I1173" t="str">
            <v>2.7.1</v>
          </cell>
          <cell r="AF1173" t="str">
            <v>Подряд</v>
          </cell>
          <cell r="BS1173" t="str">
            <v>Да</v>
          </cell>
        </row>
        <row r="1174">
          <cell r="I1174" t="str">
            <v>2.7.1</v>
          </cell>
          <cell r="AF1174" t="str">
            <v>Подряд</v>
          </cell>
          <cell r="BS1174" t="str">
            <v>Да</v>
          </cell>
        </row>
        <row r="1175">
          <cell r="I1175" t="str">
            <v>2.7.1</v>
          </cell>
          <cell r="AF1175" t="str">
            <v>Подряд</v>
          </cell>
          <cell r="BS1175" t="str">
            <v>Да</v>
          </cell>
        </row>
        <row r="1176">
          <cell r="I1176" t="str">
            <v>2.7.1</v>
          </cell>
          <cell r="AF1176" t="str">
            <v>Подряд</v>
          </cell>
          <cell r="BI1176">
            <v>16272</v>
          </cell>
          <cell r="BS1176" t="str">
            <v>Да</v>
          </cell>
        </row>
        <row r="1177">
          <cell r="I1177" t="str">
            <v>2.1.1</v>
          </cell>
          <cell r="AF1177" t="str">
            <v>Подряд</v>
          </cell>
          <cell r="AO1177">
            <v>5.3070000000000004</v>
          </cell>
          <cell r="AP1177">
            <v>10</v>
          </cell>
          <cell r="AQ1177">
            <v>10</v>
          </cell>
          <cell r="AR1177">
            <v>10</v>
          </cell>
          <cell r="BB1177">
            <v>22770</v>
          </cell>
          <cell r="BC1177">
            <v>45550</v>
          </cell>
          <cell r="BD1177">
            <v>45550</v>
          </cell>
          <cell r="BE1177">
            <v>46930</v>
          </cell>
          <cell r="BS1177" t="str">
            <v>Да</v>
          </cell>
        </row>
        <row r="1178">
          <cell r="I1178" t="str">
            <v>2.1.1</v>
          </cell>
          <cell r="AF1178" t="str">
            <v>Подряд</v>
          </cell>
          <cell r="BS1178" t="str">
            <v>Да</v>
          </cell>
        </row>
        <row r="1179">
          <cell r="I1179" t="str">
            <v>2.1.1</v>
          </cell>
          <cell r="AF1179" t="str">
            <v>Подряд</v>
          </cell>
          <cell r="BS1179" t="str">
            <v>Да</v>
          </cell>
        </row>
        <row r="1180">
          <cell r="I1180" t="str">
            <v>2.1.1</v>
          </cell>
          <cell r="AF1180" t="str">
            <v>Подряд</v>
          </cell>
          <cell r="BS1180" t="str">
            <v>Да</v>
          </cell>
        </row>
        <row r="1181">
          <cell r="I1181" t="str">
            <v>2.1.1</v>
          </cell>
          <cell r="AF1181" t="str">
            <v>Подряд</v>
          </cell>
          <cell r="BS1181" t="str">
            <v>Да</v>
          </cell>
        </row>
        <row r="1182">
          <cell r="I1182" t="str">
            <v>2.1.1</v>
          </cell>
          <cell r="AF1182" t="str">
            <v>Подряд</v>
          </cell>
          <cell r="BS1182" t="str">
            <v>Да</v>
          </cell>
        </row>
        <row r="1183">
          <cell r="I1183" t="str">
            <v>2.1.1</v>
          </cell>
          <cell r="AF1183" t="str">
            <v>Подряд</v>
          </cell>
          <cell r="BS1183" t="str">
            <v>Да</v>
          </cell>
        </row>
        <row r="1184">
          <cell r="I1184" t="str">
            <v>2.1.1</v>
          </cell>
          <cell r="AF1184" t="str">
            <v>Подряд</v>
          </cell>
          <cell r="BS1184" t="str">
            <v>Да</v>
          </cell>
        </row>
        <row r="1185">
          <cell r="I1185" t="str">
            <v>2.1.1</v>
          </cell>
          <cell r="AF1185" t="str">
            <v>Подряд</v>
          </cell>
          <cell r="BS1185" t="str">
            <v>Да</v>
          </cell>
        </row>
        <row r="1186">
          <cell r="I1186" t="str">
            <v>2.1.1</v>
          </cell>
          <cell r="AF1186" t="str">
            <v>Подряд</v>
          </cell>
          <cell r="BS1186" t="str">
            <v>Да</v>
          </cell>
        </row>
        <row r="1187">
          <cell r="I1187" t="str">
            <v>2.1.1</v>
          </cell>
          <cell r="AF1187" t="str">
            <v>Подряд</v>
          </cell>
          <cell r="BS1187" t="str">
            <v>Да</v>
          </cell>
        </row>
        <row r="1188">
          <cell r="I1188" t="str">
            <v>2.1.1</v>
          </cell>
          <cell r="AF1188" t="str">
            <v>Подряд</v>
          </cell>
          <cell r="BS1188" t="str">
            <v>Да</v>
          </cell>
        </row>
        <row r="1189">
          <cell r="I1189" t="str">
            <v>2.1.1</v>
          </cell>
          <cell r="AF1189" t="str">
            <v>Подряд</v>
          </cell>
          <cell r="BS1189" t="str">
            <v>Да</v>
          </cell>
        </row>
        <row r="1190">
          <cell r="I1190" t="str">
            <v>2.1.1</v>
          </cell>
          <cell r="AF1190" t="str">
            <v>Подряд</v>
          </cell>
          <cell r="BS1190" t="str">
            <v>Да</v>
          </cell>
        </row>
        <row r="1191">
          <cell r="I1191" t="str">
            <v>2.1.1</v>
          </cell>
          <cell r="AF1191" t="str">
            <v>Подряд</v>
          </cell>
          <cell r="BS1191" t="str">
            <v>Да</v>
          </cell>
        </row>
        <row r="1192">
          <cell r="I1192" t="str">
            <v>2.1.1</v>
          </cell>
          <cell r="AF1192" t="str">
            <v>Подряд</v>
          </cell>
          <cell r="BS1192" t="str">
            <v>Да</v>
          </cell>
        </row>
        <row r="1193">
          <cell r="I1193" t="str">
            <v>2.1.1</v>
          </cell>
          <cell r="AF1193" t="str">
            <v>Подряд</v>
          </cell>
          <cell r="BS1193" t="str">
            <v>Да</v>
          </cell>
        </row>
        <row r="1194">
          <cell r="I1194" t="str">
            <v>2.1.1</v>
          </cell>
          <cell r="AF1194" t="str">
            <v>Подряд</v>
          </cell>
          <cell r="BS1194" t="str">
            <v>Да</v>
          </cell>
        </row>
        <row r="1195">
          <cell r="I1195" t="str">
            <v>2.1.1</v>
          </cell>
          <cell r="AF1195" t="str">
            <v>Подряд</v>
          </cell>
          <cell r="BS1195" t="str">
            <v>Да</v>
          </cell>
        </row>
        <row r="1196">
          <cell r="I1196" t="str">
            <v>2.1.1</v>
          </cell>
          <cell r="AF1196" t="str">
            <v>Подряд</v>
          </cell>
          <cell r="BS1196" t="str">
            <v>Да</v>
          </cell>
        </row>
        <row r="1197">
          <cell r="I1197" t="str">
            <v>2.1.1</v>
          </cell>
          <cell r="AF1197" t="str">
            <v>Подряд</v>
          </cell>
          <cell r="BS1197" t="str">
            <v>Да</v>
          </cell>
        </row>
        <row r="1198">
          <cell r="I1198" t="str">
            <v>2.1.1</v>
          </cell>
          <cell r="AF1198" t="str">
            <v>Подряд</v>
          </cell>
          <cell r="BS1198" t="str">
            <v>Да</v>
          </cell>
        </row>
        <row r="1199">
          <cell r="I1199" t="str">
            <v>2.1.1</v>
          </cell>
          <cell r="AF1199" t="str">
            <v>Подряд</v>
          </cell>
          <cell r="BS1199" t="str">
            <v>Да</v>
          </cell>
        </row>
        <row r="1200">
          <cell r="I1200" t="str">
            <v>2.1.1</v>
          </cell>
          <cell r="AF1200" t="str">
            <v>Подряд</v>
          </cell>
          <cell r="BS1200" t="str">
            <v>Да</v>
          </cell>
        </row>
        <row r="1201">
          <cell r="I1201" t="str">
            <v>2.1.1</v>
          </cell>
          <cell r="AF1201" t="str">
            <v>Подряд</v>
          </cell>
          <cell r="BS1201" t="str">
            <v>Да</v>
          </cell>
        </row>
        <row r="1202">
          <cell r="I1202" t="str">
            <v>2.1.1</v>
          </cell>
          <cell r="AF1202" t="str">
            <v>Подряд</v>
          </cell>
          <cell r="BS1202" t="str">
            <v>Да</v>
          </cell>
        </row>
        <row r="1203">
          <cell r="I1203" t="str">
            <v>2.1.1</v>
          </cell>
          <cell r="AF1203" t="str">
            <v>Подряд</v>
          </cell>
          <cell r="BS1203" t="str">
            <v>Да</v>
          </cell>
        </row>
        <row r="1204">
          <cell r="I1204" t="str">
            <v>2.1.1</v>
          </cell>
          <cell r="AF1204" t="str">
            <v>Подряд</v>
          </cell>
          <cell r="BS1204" t="str">
            <v>Да</v>
          </cell>
        </row>
        <row r="1205">
          <cell r="I1205" t="str">
            <v>2.1.1</v>
          </cell>
          <cell r="AF1205" t="str">
            <v>Подряд</v>
          </cell>
          <cell r="BS1205" t="str">
            <v>Да</v>
          </cell>
        </row>
        <row r="1206">
          <cell r="I1206" t="str">
            <v>2.1.1</v>
          </cell>
          <cell r="AF1206" t="str">
            <v>Подряд</v>
          </cell>
          <cell r="BS1206" t="str">
            <v>Да</v>
          </cell>
        </row>
        <row r="1207">
          <cell r="I1207" t="str">
            <v>2.1.1</v>
          </cell>
          <cell r="AF1207" t="str">
            <v>Подряд</v>
          </cell>
          <cell r="BS1207" t="str">
            <v>Да</v>
          </cell>
        </row>
        <row r="1208">
          <cell r="I1208" t="str">
            <v>2.1.1</v>
          </cell>
          <cell r="AF1208" t="str">
            <v>Подряд</v>
          </cell>
          <cell r="BS1208" t="str">
            <v>Да</v>
          </cell>
        </row>
        <row r="1209">
          <cell r="I1209" t="str">
            <v>2.1.1</v>
          </cell>
          <cell r="AF1209" t="str">
            <v>Подряд</v>
          </cell>
          <cell r="BS1209" t="str">
            <v>Да</v>
          </cell>
        </row>
        <row r="1210">
          <cell r="I1210" t="str">
            <v>2.1.1</v>
          </cell>
          <cell r="AF1210" t="str">
            <v>Подряд</v>
          </cell>
          <cell r="BS1210" t="str">
            <v>Да</v>
          </cell>
        </row>
        <row r="1211">
          <cell r="I1211" t="str">
            <v>2.1.1</v>
          </cell>
          <cell r="AF1211" t="str">
            <v>Подряд</v>
          </cell>
          <cell r="BS1211" t="str">
            <v>Да</v>
          </cell>
        </row>
        <row r="1212">
          <cell r="I1212" t="str">
            <v>2.1.1</v>
          </cell>
          <cell r="AF1212" t="str">
            <v>Подряд</v>
          </cell>
          <cell r="BS1212" t="str">
            <v>Да</v>
          </cell>
        </row>
        <row r="1213">
          <cell r="I1213" t="str">
            <v>2.1.1</v>
          </cell>
          <cell r="AF1213" t="str">
            <v>Подряд</v>
          </cell>
          <cell r="BS1213" t="str">
            <v>Да</v>
          </cell>
        </row>
        <row r="1214">
          <cell r="I1214" t="str">
            <v>2.1.1</v>
          </cell>
          <cell r="AF1214" t="str">
            <v>Подряд</v>
          </cell>
          <cell r="BS1214" t="str">
            <v>Да</v>
          </cell>
        </row>
        <row r="1215">
          <cell r="I1215" t="str">
            <v>2.1.1</v>
          </cell>
          <cell r="AF1215" t="str">
            <v>Подряд</v>
          </cell>
          <cell r="BS1215" t="str">
            <v>Да</v>
          </cell>
        </row>
        <row r="1216">
          <cell r="I1216" t="str">
            <v>2.1.1</v>
          </cell>
          <cell r="AF1216" t="str">
            <v>Подряд</v>
          </cell>
          <cell r="BS1216" t="str">
            <v>Да</v>
          </cell>
        </row>
        <row r="1217">
          <cell r="I1217" t="str">
            <v>2.1.1</v>
          </cell>
          <cell r="AF1217" t="str">
            <v>Подряд</v>
          </cell>
          <cell r="BS1217" t="str">
            <v>Да</v>
          </cell>
        </row>
        <row r="1218">
          <cell r="I1218" t="str">
            <v>2.1.1</v>
          </cell>
          <cell r="AF1218" t="str">
            <v>Подряд</v>
          </cell>
          <cell r="BS1218" t="str">
            <v>Да</v>
          </cell>
        </row>
        <row r="1219">
          <cell r="I1219" t="str">
            <v>2.1.1</v>
          </cell>
          <cell r="AF1219" t="str">
            <v>Подряд</v>
          </cell>
          <cell r="BS1219" t="str">
            <v>Да</v>
          </cell>
        </row>
        <row r="1220">
          <cell r="I1220" t="str">
            <v>2.1.1</v>
          </cell>
          <cell r="AF1220" t="str">
            <v>Подряд</v>
          </cell>
          <cell r="BS1220" t="str">
            <v>Да</v>
          </cell>
        </row>
        <row r="1221">
          <cell r="I1221" t="str">
            <v>2.1.1</v>
          </cell>
          <cell r="AF1221" t="str">
            <v>Подряд</v>
          </cell>
          <cell r="BS1221" t="str">
            <v>Да</v>
          </cell>
        </row>
        <row r="1222">
          <cell r="I1222" t="str">
            <v>2.1.1</v>
          </cell>
          <cell r="AF1222" t="str">
            <v>Подряд</v>
          </cell>
          <cell r="BS1222" t="str">
            <v>Да</v>
          </cell>
        </row>
        <row r="1223">
          <cell r="I1223" t="str">
            <v>2.1.1</v>
          </cell>
          <cell r="AF1223" t="str">
            <v>Подряд</v>
          </cell>
          <cell r="BS1223" t="str">
            <v>Да</v>
          </cell>
        </row>
        <row r="1224">
          <cell r="I1224" t="str">
            <v>2.1.1</v>
          </cell>
          <cell r="AF1224" t="str">
            <v>Подряд</v>
          </cell>
          <cell r="BS1224" t="str">
            <v>Да</v>
          </cell>
        </row>
        <row r="1225">
          <cell r="I1225" t="str">
            <v>2.1.1</v>
          </cell>
          <cell r="AF1225" t="str">
            <v>Подряд</v>
          </cell>
          <cell r="BS1225" t="str">
            <v>Да</v>
          </cell>
        </row>
        <row r="1226">
          <cell r="I1226" t="str">
            <v>2.1.1</v>
          </cell>
          <cell r="AF1226" t="str">
            <v>Подряд</v>
          </cell>
          <cell r="BS1226" t="str">
            <v>Да</v>
          </cell>
        </row>
        <row r="1227">
          <cell r="I1227" t="str">
            <v>2.1.1</v>
          </cell>
          <cell r="AF1227" t="str">
            <v>Подряд</v>
          </cell>
          <cell r="BS1227" t="str">
            <v>Да</v>
          </cell>
        </row>
        <row r="1228">
          <cell r="I1228" t="str">
            <v>2.1.1</v>
          </cell>
          <cell r="AF1228" t="str">
            <v>Подряд</v>
          </cell>
          <cell r="BS1228" t="str">
            <v>Да</v>
          </cell>
        </row>
        <row r="1229">
          <cell r="I1229" t="str">
            <v>2.1.1</v>
          </cell>
          <cell r="AF1229" t="str">
            <v>Подряд</v>
          </cell>
          <cell r="BS1229" t="str">
            <v>Да</v>
          </cell>
        </row>
        <row r="1230">
          <cell r="I1230" t="str">
            <v>2.1.1</v>
          </cell>
          <cell r="AF1230" t="str">
            <v>Подряд</v>
          </cell>
          <cell r="BS1230" t="str">
            <v>Да</v>
          </cell>
        </row>
        <row r="1231">
          <cell r="I1231" t="str">
            <v>2.1.1</v>
          </cell>
          <cell r="AF1231" t="str">
            <v>Подряд</v>
          </cell>
          <cell r="BS1231" t="str">
            <v>Да</v>
          </cell>
        </row>
        <row r="1232">
          <cell r="I1232" t="str">
            <v>2.1.1</v>
          </cell>
          <cell r="AF1232" t="str">
            <v>Подряд</v>
          </cell>
          <cell r="BS1232" t="str">
            <v>Да</v>
          </cell>
        </row>
        <row r="1233">
          <cell r="I1233" t="str">
            <v>2.1.1</v>
          </cell>
          <cell r="AF1233" t="str">
            <v>Подряд</v>
          </cell>
          <cell r="BS1233" t="str">
            <v>Да</v>
          </cell>
        </row>
        <row r="1234">
          <cell r="I1234" t="str">
            <v>2.1.1</v>
          </cell>
          <cell r="AF1234" t="str">
            <v>Подряд</v>
          </cell>
          <cell r="BS1234" t="str">
            <v>Да</v>
          </cell>
        </row>
        <row r="1235">
          <cell r="I1235" t="str">
            <v>2.1.1</v>
          </cell>
          <cell r="AF1235" t="str">
            <v>Подряд</v>
          </cell>
          <cell r="BS1235" t="str">
            <v>Да</v>
          </cell>
        </row>
        <row r="1236">
          <cell r="I1236" t="str">
            <v>2.1.1</v>
          </cell>
          <cell r="AF1236" t="str">
            <v>Подряд</v>
          </cell>
          <cell r="BS1236" t="str">
            <v>Да</v>
          </cell>
        </row>
        <row r="1237">
          <cell r="I1237" t="str">
            <v>2.1.1</v>
          </cell>
          <cell r="AF1237" t="str">
            <v>Подряд</v>
          </cell>
          <cell r="BS1237" t="str">
            <v>Да</v>
          </cell>
        </row>
        <row r="1238">
          <cell r="I1238" t="str">
            <v>2.1.1</v>
          </cell>
          <cell r="AF1238" t="str">
            <v>Подряд</v>
          </cell>
          <cell r="BS1238" t="str">
            <v>Да</v>
          </cell>
        </row>
        <row r="1239">
          <cell r="I1239" t="str">
            <v>2.1.1</v>
          </cell>
          <cell r="AF1239" t="str">
            <v>Подряд</v>
          </cell>
          <cell r="BS1239" t="str">
            <v>Да</v>
          </cell>
        </row>
        <row r="1240">
          <cell r="I1240" t="str">
            <v>2.1.1</v>
          </cell>
          <cell r="AF1240" t="str">
            <v>Подряд</v>
          </cell>
          <cell r="BS1240" t="str">
            <v>Да</v>
          </cell>
        </row>
        <row r="1241">
          <cell r="I1241" t="str">
            <v>2.1.1</v>
          </cell>
          <cell r="AF1241" t="str">
            <v>Подряд</v>
          </cell>
          <cell r="BS1241" t="str">
            <v>Да</v>
          </cell>
        </row>
        <row r="1242">
          <cell r="I1242" t="str">
            <v>2.1.1</v>
          </cell>
          <cell r="AF1242" t="str">
            <v>Подряд</v>
          </cell>
          <cell r="BS1242" t="str">
            <v>Да</v>
          </cell>
        </row>
        <row r="1243">
          <cell r="I1243" t="str">
            <v>2.1.1</v>
          </cell>
          <cell r="AF1243" t="str">
            <v>Подряд</v>
          </cell>
          <cell r="BS1243" t="str">
            <v>Да</v>
          </cell>
        </row>
        <row r="1244">
          <cell r="I1244" t="str">
            <v>2.1.1</v>
          </cell>
          <cell r="AF1244" t="str">
            <v>Подряд</v>
          </cell>
          <cell r="BS1244" t="str">
            <v>Да</v>
          </cell>
        </row>
        <row r="1245">
          <cell r="I1245" t="str">
            <v>2.1.1</v>
          </cell>
          <cell r="AF1245" t="str">
            <v>Подряд</v>
          </cell>
          <cell r="BS1245" t="str">
            <v>Да</v>
          </cell>
        </row>
        <row r="1246">
          <cell r="I1246" t="str">
            <v>2.1.1</v>
          </cell>
          <cell r="AF1246" t="str">
            <v>Подряд</v>
          </cell>
          <cell r="BS1246" t="str">
            <v>Да</v>
          </cell>
        </row>
        <row r="1247">
          <cell r="I1247" t="str">
            <v>2.1.1</v>
          </cell>
          <cell r="AF1247" t="str">
            <v>Подряд</v>
          </cell>
          <cell r="BS1247" t="str">
            <v>Да</v>
          </cell>
        </row>
        <row r="1248">
          <cell r="I1248" t="str">
            <v>2.1.1</v>
          </cell>
          <cell r="AF1248" t="str">
            <v>Подряд</v>
          </cell>
          <cell r="BS1248" t="str">
            <v>Да</v>
          </cell>
        </row>
        <row r="1249">
          <cell r="I1249" t="str">
            <v>2.1.1</v>
          </cell>
          <cell r="AF1249" t="str">
            <v>Подряд</v>
          </cell>
          <cell r="BS1249" t="str">
            <v>Да</v>
          </cell>
        </row>
        <row r="1250">
          <cell r="I1250" t="str">
            <v>2.1.1</v>
          </cell>
          <cell r="AF1250" t="str">
            <v>Подряд</v>
          </cell>
          <cell r="BS1250" t="str">
            <v>Да</v>
          </cell>
        </row>
        <row r="1251">
          <cell r="I1251" t="str">
            <v>2.1.1</v>
          </cell>
          <cell r="AF1251" t="str">
            <v>Подряд</v>
          </cell>
          <cell r="BS1251" t="str">
            <v>Да</v>
          </cell>
        </row>
        <row r="1252">
          <cell r="I1252" t="str">
            <v>2.1.1</v>
          </cell>
          <cell r="AF1252" t="str">
            <v>Подряд</v>
          </cell>
          <cell r="BS1252" t="str">
            <v>Да</v>
          </cell>
        </row>
        <row r="1253">
          <cell r="I1253" t="str">
            <v>2.1.1</v>
          </cell>
          <cell r="AF1253" t="str">
            <v>Подряд</v>
          </cell>
          <cell r="BS1253" t="str">
            <v>Да</v>
          </cell>
        </row>
        <row r="1254">
          <cell r="I1254" t="str">
            <v>2.1.1</v>
          </cell>
          <cell r="AF1254" t="str">
            <v>Подряд</v>
          </cell>
          <cell r="BS1254" t="str">
            <v>Да</v>
          </cell>
        </row>
        <row r="1255">
          <cell r="I1255" t="str">
            <v>2.1.1</v>
          </cell>
          <cell r="AF1255" t="str">
            <v>Подряд</v>
          </cell>
          <cell r="BS1255" t="str">
            <v>Да</v>
          </cell>
        </row>
        <row r="1256">
          <cell r="I1256" t="str">
            <v>2.1.1</v>
          </cell>
          <cell r="AF1256" t="str">
            <v>Подряд</v>
          </cell>
          <cell r="BS1256" t="str">
            <v>Да</v>
          </cell>
        </row>
        <row r="1257">
          <cell r="I1257" t="str">
            <v>2.1.1</v>
          </cell>
          <cell r="AF1257" t="str">
            <v>Подряд</v>
          </cell>
          <cell r="BS1257" t="str">
            <v>Да</v>
          </cell>
        </row>
        <row r="1258">
          <cell r="I1258" t="str">
            <v>2.1.1</v>
          </cell>
          <cell r="AF1258" t="str">
            <v>Подряд</v>
          </cell>
          <cell r="BS1258" t="str">
            <v>Да</v>
          </cell>
        </row>
        <row r="1259">
          <cell r="I1259" t="str">
            <v>2.1.1</v>
          </cell>
          <cell r="AF1259" t="str">
            <v>Подряд</v>
          </cell>
          <cell r="BS1259" t="str">
            <v>Да</v>
          </cell>
        </row>
        <row r="1260">
          <cell r="I1260" t="str">
            <v>2.1.1</v>
          </cell>
          <cell r="AF1260" t="str">
            <v>Подряд</v>
          </cell>
          <cell r="BS1260" t="str">
            <v>Да</v>
          </cell>
        </row>
        <row r="1261">
          <cell r="I1261" t="str">
            <v>2.1.1</v>
          </cell>
          <cell r="AF1261" t="str">
            <v>Подряд</v>
          </cell>
          <cell r="BS1261" t="str">
            <v>Да</v>
          </cell>
        </row>
        <row r="1262">
          <cell r="I1262" t="str">
            <v>2.1.1</v>
          </cell>
          <cell r="AF1262" t="str">
            <v>Подряд</v>
          </cell>
          <cell r="BS1262" t="str">
            <v>Да</v>
          </cell>
        </row>
        <row r="1263">
          <cell r="I1263" t="str">
            <v>2.1.1</v>
          </cell>
          <cell r="AF1263" t="str">
            <v>Подряд</v>
          </cell>
          <cell r="BS1263" t="str">
            <v>Да</v>
          </cell>
        </row>
        <row r="1264">
          <cell r="I1264" t="str">
            <v>2.1.1</v>
          </cell>
          <cell r="AF1264" t="str">
            <v>Подряд</v>
          </cell>
          <cell r="BS1264" t="str">
            <v>Да</v>
          </cell>
        </row>
        <row r="1265">
          <cell r="I1265" t="str">
            <v>2.1.1</v>
          </cell>
          <cell r="AF1265" t="str">
            <v>Подряд</v>
          </cell>
          <cell r="BS1265" t="str">
            <v>Да</v>
          </cell>
        </row>
        <row r="1266">
          <cell r="I1266" t="str">
            <v>2.1.1</v>
          </cell>
          <cell r="AF1266" t="str">
            <v>Подряд</v>
          </cell>
          <cell r="BS1266" t="str">
            <v>Да</v>
          </cell>
        </row>
        <row r="1267">
          <cell r="I1267" t="str">
            <v>2.1.1</v>
          </cell>
          <cell r="AF1267" t="str">
            <v>Подряд</v>
          </cell>
          <cell r="BS1267" t="str">
            <v>Да</v>
          </cell>
        </row>
        <row r="1268">
          <cell r="I1268" t="str">
            <v>2.1.1</v>
          </cell>
          <cell r="AF1268" t="str">
            <v>Подряд</v>
          </cell>
          <cell r="BS1268" t="str">
            <v>Да</v>
          </cell>
        </row>
        <row r="1269">
          <cell r="I1269" t="str">
            <v>2.1.1</v>
          </cell>
          <cell r="AF1269" t="str">
            <v>Подряд</v>
          </cell>
          <cell r="BS1269" t="str">
            <v>Да</v>
          </cell>
        </row>
        <row r="1270">
          <cell r="I1270" t="str">
            <v>2.1.1</v>
          </cell>
          <cell r="AF1270" t="str">
            <v>Подряд</v>
          </cell>
          <cell r="BS1270" t="str">
            <v>Да</v>
          </cell>
        </row>
        <row r="1271">
          <cell r="I1271" t="str">
            <v>2.1.1</v>
          </cell>
          <cell r="AF1271" t="str">
            <v>Подряд</v>
          </cell>
          <cell r="BS1271" t="str">
            <v>Да</v>
          </cell>
        </row>
        <row r="1272">
          <cell r="I1272" t="str">
            <v>2.1.1</v>
          </cell>
          <cell r="AF1272" t="str">
            <v>Подряд</v>
          </cell>
          <cell r="BS1272" t="str">
            <v>Да</v>
          </cell>
        </row>
        <row r="1273">
          <cell r="I1273" t="str">
            <v>2.1.1</v>
          </cell>
          <cell r="AF1273" t="str">
            <v>Подряд</v>
          </cell>
          <cell r="BS1273" t="str">
            <v>Да</v>
          </cell>
        </row>
        <row r="1274">
          <cell r="I1274" t="str">
            <v>2.1.1</v>
          </cell>
          <cell r="AF1274" t="str">
            <v>Подряд</v>
          </cell>
          <cell r="BS1274" t="str">
            <v>Да</v>
          </cell>
        </row>
        <row r="1275">
          <cell r="I1275" t="str">
            <v>2.1.1</v>
          </cell>
          <cell r="AF1275" t="str">
            <v>Подряд</v>
          </cell>
          <cell r="BS1275" t="str">
            <v>Да</v>
          </cell>
        </row>
        <row r="1276">
          <cell r="I1276" t="str">
            <v>2.1.1</v>
          </cell>
          <cell r="AF1276" t="str">
            <v>Подряд</v>
          </cell>
          <cell r="BS1276" t="str">
            <v>Да</v>
          </cell>
        </row>
        <row r="1277">
          <cell r="I1277" t="str">
            <v>2.1.1</v>
          </cell>
          <cell r="AF1277" t="str">
            <v>Подряд</v>
          </cell>
          <cell r="BS1277" t="str">
            <v>Да</v>
          </cell>
        </row>
        <row r="1278">
          <cell r="I1278" t="str">
            <v>2.1.1</v>
          </cell>
          <cell r="AF1278" t="str">
            <v>Подряд</v>
          </cell>
          <cell r="BS1278" t="str">
            <v>Да</v>
          </cell>
        </row>
        <row r="1279">
          <cell r="I1279" t="str">
            <v>2.1.1</v>
          </cell>
          <cell r="AF1279" t="str">
            <v>Подряд</v>
          </cell>
          <cell r="BS1279" t="str">
            <v>Да</v>
          </cell>
        </row>
        <row r="1280">
          <cell r="I1280" t="str">
            <v>2.1.1</v>
          </cell>
          <cell r="AF1280" t="str">
            <v>Подряд</v>
          </cell>
          <cell r="BS1280" t="str">
            <v>Да</v>
          </cell>
        </row>
        <row r="1281">
          <cell r="I1281" t="str">
            <v>2.1.1</v>
          </cell>
          <cell r="AF1281" t="str">
            <v>Подряд</v>
          </cell>
          <cell r="BS1281" t="str">
            <v>Да</v>
          </cell>
        </row>
        <row r="1282">
          <cell r="I1282" t="str">
            <v>2.1.1</v>
          </cell>
          <cell r="AF1282" t="str">
            <v>Подряд</v>
          </cell>
          <cell r="BS1282" t="str">
            <v>Да</v>
          </cell>
        </row>
        <row r="1283">
          <cell r="I1283" t="str">
            <v>2.1.1</v>
          </cell>
          <cell r="AF1283" t="str">
            <v>Подряд</v>
          </cell>
          <cell r="BS1283" t="str">
            <v>Да</v>
          </cell>
        </row>
        <row r="1284">
          <cell r="I1284" t="str">
            <v>2.1.1</v>
          </cell>
          <cell r="AF1284" t="str">
            <v>Подряд</v>
          </cell>
          <cell r="BS1284" t="str">
            <v>Да</v>
          </cell>
        </row>
        <row r="1285">
          <cell r="I1285" t="str">
            <v>2.1.1</v>
          </cell>
          <cell r="AF1285" t="str">
            <v>Подряд</v>
          </cell>
          <cell r="BS1285" t="str">
            <v>Да</v>
          </cell>
        </row>
        <row r="1286">
          <cell r="I1286" t="str">
            <v>2.1.1</v>
          </cell>
          <cell r="AF1286" t="str">
            <v>Подряд</v>
          </cell>
          <cell r="BS1286" t="str">
            <v>Да</v>
          </cell>
        </row>
        <row r="1287">
          <cell r="I1287" t="str">
            <v>2.1.1</v>
          </cell>
          <cell r="AF1287" t="str">
            <v>Подряд</v>
          </cell>
          <cell r="BS1287" t="str">
            <v>Да</v>
          </cell>
        </row>
        <row r="1288">
          <cell r="I1288" t="str">
            <v>2.1.1</v>
          </cell>
          <cell r="AF1288" t="str">
            <v>Подряд</v>
          </cell>
          <cell r="BS1288" t="str">
            <v>Да</v>
          </cell>
        </row>
        <row r="1289">
          <cell r="I1289" t="str">
            <v>2.1.1</v>
          </cell>
          <cell r="AF1289" t="str">
            <v>Подряд</v>
          </cell>
          <cell r="BS1289" t="str">
            <v>Да</v>
          </cell>
        </row>
        <row r="1290">
          <cell r="I1290" t="str">
            <v>2.1.1</v>
          </cell>
          <cell r="AF1290" t="str">
            <v>Подряд</v>
          </cell>
          <cell r="BS1290" t="str">
            <v>Да</v>
          </cell>
        </row>
        <row r="1291">
          <cell r="I1291" t="str">
            <v>2.1.1</v>
          </cell>
          <cell r="AF1291" t="str">
            <v>Подряд</v>
          </cell>
          <cell r="BS1291" t="str">
            <v>Да</v>
          </cell>
        </row>
        <row r="1292">
          <cell r="I1292" t="str">
            <v>2.1.1</v>
          </cell>
          <cell r="AF1292" t="str">
            <v>Подряд</v>
          </cell>
          <cell r="BS1292" t="str">
            <v>Да</v>
          </cell>
        </row>
        <row r="1293">
          <cell r="I1293" t="str">
            <v>2.1.1</v>
          </cell>
          <cell r="AF1293" t="str">
            <v>Подряд</v>
          </cell>
          <cell r="BS1293" t="str">
            <v>Да</v>
          </cell>
        </row>
        <row r="1294">
          <cell r="I1294" t="str">
            <v>2.1.1</v>
          </cell>
          <cell r="AF1294" t="str">
            <v>Подряд</v>
          </cell>
          <cell r="BS1294" t="str">
            <v>Да</v>
          </cell>
        </row>
        <row r="1295">
          <cell r="I1295" t="str">
            <v>2.1.1</v>
          </cell>
          <cell r="AF1295" t="str">
            <v>Подряд</v>
          </cell>
          <cell r="BS1295" t="str">
            <v>Да</v>
          </cell>
        </row>
        <row r="1296">
          <cell r="I1296" t="str">
            <v>2.1.1</v>
          </cell>
          <cell r="AF1296" t="str">
            <v>Подряд</v>
          </cell>
          <cell r="BS1296" t="str">
            <v>Да</v>
          </cell>
        </row>
        <row r="1297">
          <cell r="I1297" t="str">
            <v>2.1.1</v>
          </cell>
          <cell r="AF1297" t="str">
            <v>Подряд</v>
          </cell>
          <cell r="BS1297" t="str">
            <v>Да</v>
          </cell>
        </row>
        <row r="1298">
          <cell r="I1298" t="str">
            <v>2.1.1</v>
          </cell>
          <cell r="AF1298" t="str">
            <v>Подряд</v>
          </cell>
          <cell r="BS1298" t="str">
            <v>Да</v>
          </cell>
        </row>
        <row r="1299">
          <cell r="I1299" t="str">
            <v>2.1.1</v>
          </cell>
          <cell r="AF1299" t="str">
            <v>Подряд</v>
          </cell>
          <cell r="BS1299" t="str">
            <v>Да</v>
          </cell>
        </row>
        <row r="1300">
          <cell r="I1300" t="str">
            <v>2.1.1</v>
          </cell>
          <cell r="AF1300" t="str">
            <v>Подряд</v>
          </cell>
          <cell r="BS1300" t="str">
            <v>Да</v>
          </cell>
        </row>
        <row r="1301">
          <cell r="I1301" t="str">
            <v>2.1.1</v>
          </cell>
          <cell r="AF1301" t="str">
            <v>Подряд</v>
          </cell>
          <cell r="BS1301" t="str">
            <v>Да</v>
          </cell>
        </row>
        <row r="1302">
          <cell r="I1302" t="str">
            <v>2.1.1</v>
          </cell>
          <cell r="AF1302" t="str">
            <v>Подряд</v>
          </cell>
          <cell r="BS1302" t="str">
            <v>Да</v>
          </cell>
        </row>
        <row r="1303">
          <cell r="I1303" t="str">
            <v>2.1.1</v>
          </cell>
          <cell r="AF1303" t="str">
            <v>Подряд</v>
          </cell>
          <cell r="BS1303" t="str">
            <v>Да</v>
          </cell>
        </row>
        <row r="1304">
          <cell r="I1304" t="str">
            <v>2.1.1</v>
          </cell>
          <cell r="AF1304" t="str">
            <v>Подряд</v>
          </cell>
          <cell r="BS1304" t="str">
            <v>Да</v>
          </cell>
        </row>
        <row r="1305">
          <cell r="I1305" t="str">
            <v>2.1.1</v>
          </cell>
          <cell r="AF1305" t="str">
            <v>Подряд</v>
          </cell>
          <cell r="BS1305" t="str">
            <v>Да</v>
          </cell>
        </row>
        <row r="1306">
          <cell r="I1306" t="str">
            <v>2.1.1</v>
          </cell>
          <cell r="AF1306" t="str">
            <v>Подряд</v>
          </cell>
          <cell r="BS1306" t="str">
            <v>Да</v>
          </cell>
        </row>
        <row r="1307">
          <cell r="I1307" t="str">
            <v>2.1.1</v>
          </cell>
          <cell r="AF1307" t="str">
            <v>Подряд</v>
          </cell>
          <cell r="BS1307" t="str">
            <v>Да</v>
          </cell>
        </row>
        <row r="1308">
          <cell r="I1308" t="str">
            <v>2.1.1</v>
          </cell>
          <cell r="AF1308" t="str">
            <v>Подряд</v>
          </cell>
          <cell r="BS1308" t="str">
            <v>Да</v>
          </cell>
        </row>
        <row r="1309">
          <cell r="I1309" t="str">
            <v>2.1.1</v>
          </cell>
          <cell r="AF1309" t="str">
            <v>Подряд</v>
          </cell>
          <cell r="BS1309" t="str">
            <v>Да</v>
          </cell>
        </row>
        <row r="1310">
          <cell r="I1310" t="str">
            <v>2.1.1</v>
          </cell>
          <cell r="AF1310" t="str">
            <v>Подряд</v>
          </cell>
          <cell r="BS1310" t="str">
            <v>Да</v>
          </cell>
        </row>
        <row r="1311">
          <cell r="I1311" t="str">
            <v>2.1.1</v>
          </cell>
          <cell r="AF1311" t="str">
            <v>Подряд</v>
          </cell>
          <cell r="BS1311" t="str">
            <v>Да</v>
          </cell>
        </row>
        <row r="1312">
          <cell r="I1312" t="str">
            <v>2.1.1</v>
          </cell>
          <cell r="AF1312" t="str">
            <v>Подряд</v>
          </cell>
          <cell r="BS1312" t="str">
            <v>Да</v>
          </cell>
        </row>
        <row r="1313">
          <cell r="I1313" t="str">
            <v>2.1.1</v>
          </cell>
          <cell r="AF1313" t="str">
            <v>Подряд</v>
          </cell>
          <cell r="BS1313" t="str">
            <v>Да</v>
          </cell>
        </row>
        <row r="1314">
          <cell r="I1314" t="str">
            <v>2.1.1</v>
          </cell>
          <cell r="AF1314" t="str">
            <v>Подряд</v>
          </cell>
          <cell r="BS1314" t="str">
            <v>Да</v>
          </cell>
        </row>
        <row r="1315">
          <cell r="I1315" t="str">
            <v>2.1.1</v>
          </cell>
          <cell r="AF1315" t="str">
            <v>Подряд</v>
          </cell>
          <cell r="BS1315" t="str">
            <v>Да</v>
          </cell>
        </row>
        <row r="1316">
          <cell r="I1316" t="str">
            <v>2.1.1</v>
          </cell>
          <cell r="AF1316" t="str">
            <v>Подряд</v>
          </cell>
          <cell r="BS1316" t="str">
            <v>Да</v>
          </cell>
        </row>
        <row r="1317">
          <cell r="I1317" t="str">
            <v>2.1.1</v>
          </cell>
          <cell r="AF1317" t="str">
            <v>Подряд</v>
          </cell>
          <cell r="BS1317" t="str">
            <v>Да</v>
          </cell>
        </row>
        <row r="1318">
          <cell r="I1318" t="str">
            <v>2.1.1</v>
          </cell>
          <cell r="AF1318" t="str">
            <v>Подряд</v>
          </cell>
          <cell r="BS1318" t="str">
            <v>Да</v>
          </cell>
        </row>
        <row r="1319">
          <cell r="I1319" t="str">
            <v>2.1.1</v>
          </cell>
          <cell r="AF1319" t="str">
            <v>Подряд</v>
          </cell>
          <cell r="BS1319" t="str">
            <v>Да</v>
          </cell>
        </row>
        <row r="1320">
          <cell r="I1320" t="str">
            <v>2.1.1</v>
          </cell>
          <cell r="AF1320" t="str">
            <v>Подряд</v>
          </cell>
          <cell r="BS1320" t="str">
            <v>Да</v>
          </cell>
        </row>
        <row r="1321">
          <cell r="I1321" t="str">
            <v>2.1.1</v>
          </cell>
          <cell r="AF1321" t="str">
            <v>Подряд</v>
          </cell>
          <cell r="BS1321" t="str">
            <v>Да</v>
          </cell>
        </row>
        <row r="1322">
          <cell r="I1322" t="str">
            <v>2.1.1</v>
          </cell>
          <cell r="AF1322" t="str">
            <v>Подряд</v>
          </cell>
          <cell r="BS1322" t="str">
            <v>Да</v>
          </cell>
        </row>
        <row r="1323">
          <cell r="I1323" t="str">
            <v>2.1.1</v>
          </cell>
          <cell r="AF1323" t="str">
            <v>Подряд</v>
          </cell>
          <cell r="BS1323" t="str">
            <v>Да</v>
          </cell>
        </row>
        <row r="1324">
          <cell r="I1324" t="str">
            <v>2.1.1</v>
          </cell>
          <cell r="AF1324" t="str">
            <v>Подряд</v>
          </cell>
          <cell r="BS1324" t="str">
            <v>Да</v>
          </cell>
        </row>
        <row r="1325">
          <cell r="I1325" t="str">
            <v>2.1.1</v>
          </cell>
          <cell r="AF1325" t="str">
            <v>Подряд</v>
          </cell>
          <cell r="BS1325" t="str">
            <v>Да</v>
          </cell>
        </row>
        <row r="1326">
          <cell r="I1326" t="str">
            <v>2.1.1</v>
          </cell>
          <cell r="AF1326" t="str">
            <v>Подряд</v>
          </cell>
          <cell r="BS1326" t="str">
            <v>Да</v>
          </cell>
        </row>
        <row r="1327">
          <cell r="I1327" t="str">
            <v>2.1.1</v>
          </cell>
          <cell r="AF1327" t="str">
            <v>Подряд</v>
          </cell>
          <cell r="BS1327" t="str">
            <v>Да</v>
          </cell>
        </row>
        <row r="1328">
          <cell r="I1328" t="str">
            <v>2.1.1</v>
          </cell>
          <cell r="AF1328" t="str">
            <v>Подряд</v>
          </cell>
          <cell r="BS1328" t="str">
            <v>Да</v>
          </cell>
        </row>
        <row r="1329">
          <cell r="I1329" t="str">
            <v>2.1.1</v>
          </cell>
          <cell r="AF1329" t="str">
            <v>Подряд</v>
          </cell>
          <cell r="BS1329" t="str">
            <v>Да</v>
          </cell>
        </row>
        <row r="1330">
          <cell r="I1330" t="str">
            <v>2.1.1</v>
          </cell>
          <cell r="AF1330" t="str">
            <v>Подряд</v>
          </cell>
          <cell r="BS1330" t="str">
            <v>Да</v>
          </cell>
        </row>
        <row r="1331">
          <cell r="I1331" t="str">
            <v>2.1.1</v>
          </cell>
          <cell r="AF1331" t="str">
            <v>Подряд</v>
          </cell>
          <cell r="BS1331" t="str">
            <v>Да</v>
          </cell>
        </row>
        <row r="1332">
          <cell r="I1332" t="str">
            <v>2.1.1</v>
          </cell>
          <cell r="AF1332" t="str">
            <v>Подряд</v>
          </cell>
          <cell r="BS1332" t="str">
            <v>Да</v>
          </cell>
        </row>
        <row r="1333">
          <cell r="I1333" t="str">
            <v>2.1.1</v>
          </cell>
          <cell r="AF1333" t="str">
            <v>Подряд</v>
          </cell>
          <cell r="BS1333" t="str">
            <v>Да</v>
          </cell>
        </row>
        <row r="1334">
          <cell r="I1334" t="str">
            <v>2.1.1</v>
          </cell>
          <cell r="AF1334" t="str">
            <v>Подряд</v>
          </cell>
          <cell r="BS1334" t="str">
            <v>Да</v>
          </cell>
        </row>
        <row r="1335">
          <cell r="I1335" t="str">
            <v>2.1.1</v>
          </cell>
          <cell r="AF1335" t="str">
            <v>Подряд</v>
          </cell>
          <cell r="BS1335" t="str">
            <v>Да</v>
          </cell>
        </row>
        <row r="1336">
          <cell r="I1336" t="str">
            <v>2.1.1</v>
          </cell>
          <cell r="AF1336" t="str">
            <v>Подряд</v>
          </cell>
          <cell r="BS1336" t="str">
            <v>Да</v>
          </cell>
        </row>
        <row r="1337">
          <cell r="I1337" t="str">
            <v>2.1.1</v>
          </cell>
          <cell r="AF1337" t="str">
            <v>Подряд</v>
          </cell>
          <cell r="BS1337" t="str">
            <v>Да</v>
          </cell>
        </row>
        <row r="1338">
          <cell r="I1338" t="str">
            <v>2.1.1</v>
          </cell>
          <cell r="AF1338" t="str">
            <v>Подряд</v>
          </cell>
          <cell r="BS1338" t="str">
            <v>Да</v>
          </cell>
        </row>
        <row r="1339">
          <cell r="I1339" t="str">
            <v>2.1.1</v>
          </cell>
          <cell r="AF1339" t="str">
            <v>Подряд</v>
          </cell>
          <cell r="BS1339" t="str">
            <v>Да</v>
          </cell>
        </row>
        <row r="1340">
          <cell r="I1340" t="str">
            <v>2.1.1</v>
          </cell>
          <cell r="AF1340" t="str">
            <v>Подряд</v>
          </cell>
          <cell r="BS1340" t="str">
            <v>Да</v>
          </cell>
        </row>
        <row r="1341">
          <cell r="I1341" t="str">
            <v>2.1.1</v>
          </cell>
          <cell r="AF1341" t="str">
            <v>Подряд</v>
          </cell>
          <cell r="BS1341" t="str">
            <v>Да</v>
          </cell>
        </row>
        <row r="1342">
          <cell r="I1342" t="str">
            <v>2.1.1</v>
          </cell>
          <cell r="AF1342" t="str">
            <v>Подряд</v>
          </cell>
          <cell r="BS1342" t="str">
            <v>Да</v>
          </cell>
        </row>
        <row r="1343">
          <cell r="I1343" t="str">
            <v>2.1.1</v>
          </cell>
          <cell r="AF1343" t="str">
            <v>Подряд</v>
          </cell>
          <cell r="BS1343" t="str">
            <v>Да</v>
          </cell>
        </row>
        <row r="1344">
          <cell r="I1344" t="str">
            <v>2.1.1</v>
          </cell>
          <cell r="AF1344" t="str">
            <v>Подряд</v>
          </cell>
          <cell r="BS1344" t="str">
            <v>Да</v>
          </cell>
        </row>
        <row r="1345">
          <cell r="I1345" t="str">
            <v>2.1.1</v>
          </cell>
          <cell r="AF1345" t="str">
            <v>Подряд</v>
          </cell>
          <cell r="BS1345" t="str">
            <v>Да</v>
          </cell>
        </row>
        <row r="1346">
          <cell r="I1346" t="str">
            <v>2.1.1</v>
          </cell>
          <cell r="AF1346" t="str">
            <v>Подряд</v>
          </cell>
          <cell r="BS1346" t="str">
            <v>Да</v>
          </cell>
        </row>
        <row r="1347">
          <cell r="I1347" t="str">
            <v>2.1.1</v>
          </cell>
          <cell r="AF1347" t="str">
            <v>Подряд</v>
          </cell>
          <cell r="BS1347" t="str">
            <v>Да</v>
          </cell>
        </row>
        <row r="1348">
          <cell r="I1348" t="str">
            <v>2.1.1</v>
          </cell>
          <cell r="AF1348" t="str">
            <v>Подряд</v>
          </cell>
          <cell r="BS1348" t="str">
            <v>Да</v>
          </cell>
        </row>
        <row r="1349">
          <cell r="I1349" t="str">
            <v>2.1.1</v>
          </cell>
          <cell r="AF1349" t="str">
            <v>Подряд</v>
          </cell>
          <cell r="BS1349" t="str">
            <v>Да</v>
          </cell>
        </row>
        <row r="1350">
          <cell r="I1350" t="str">
            <v>2.1.1</v>
          </cell>
          <cell r="AF1350" t="str">
            <v>Подряд</v>
          </cell>
          <cell r="BS1350" t="str">
            <v>Да</v>
          </cell>
        </row>
        <row r="1351">
          <cell r="I1351" t="str">
            <v>2.1.1</v>
          </cell>
          <cell r="AF1351" t="str">
            <v>Подряд</v>
          </cell>
          <cell r="BS1351" t="str">
            <v>Да</v>
          </cell>
        </row>
        <row r="1352">
          <cell r="I1352" t="str">
            <v>2.1.1</v>
          </cell>
          <cell r="AF1352" t="str">
            <v>Подряд</v>
          </cell>
          <cell r="BS1352" t="str">
            <v>Да</v>
          </cell>
        </row>
        <row r="1353">
          <cell r="I1353" t="str">
            <v>2.1.1</v>
          </cell>
          <cell r="AF1353" t="str">
            <v>Подряд</v>
          </cell>
          <cell r="BS1353" t="str">
            <v>Да</v>
          </cell>
        </row>
        <row r="1354">
          <cell r="I1354" t="str">
            <v>2.1.1</v>
          </cell>
          <cell r="AF1354" t="str">
            <v>Подряд</v>
          </cell>
          <cell r="BS1354" t="str">
            <v>Да</v>
          </cell>
        </row>
        <row r="1355">
          <cell r="I1355" t="str">
            <v>2.1.1</v>
          </cell>
          <cell r="AF1355" t="str">
            <v>Подряд</v>
          </cell>
          <cell r="BS1355" t="str">
            <v>Да</v>
          </cell>
        </row>
        <row r="1356">
          <cell r="I1356" t="str">
            <v>2.1.1</v>
          </cell>
          <cell r="AF1356" t="str">
            <v>Подряд</v>
          </cell>
          <cell r="BS1356" t="str">
            <v>Да</v>
          </cell>
        </row>
        <row r="1357">
          <cell r="I1357" t="str">
            <v>2.1.1</v>
          </cell>
          <cell r="AF1357" t="str">
            <v>Подряд</v>
          </cell>
          <cell r="BS1357" t="str">
            <v>Да</v>
          </cell>
        </row>
        <row r="1358">
          <cell r="I1358" t="str">
            <v>2.1.1</v>
          </cell>
          <cell r="AF1358" t="str">
            <v>Подряд</v>
          </cell>
          <cell r="BS1358" t="str">
            <v>Да</v>
          </cell>
        </row>
        <row r="1359">
          <cell r="I1359" t="str">
            <v>2.1.1</v>
          </cell>
          <cell r="AF1359" t="str">
            <v>Подряд</v>
          </cell>
          <cell r="BS1359" t="str">
            <v>Да</v>
          </cell>
        </row>
        <row r="1360">
          <cell r="I1360" t="str">
            <v>2.1.1</v>
          </cell>
          <cell r="AF1360" t="str">
            <v>Подряд</v>
          </cell>
          <cell r="BS1360" t="str">
            <v>Да</v>
          </cell>
        </row>
        <row r="1361">
          <cell r="I1361" t="str">
            <v>2.1.1</v>
          </cell>
          <cell r="AF1361" t="str">
            <v>Подряд</v>
          </cell>
          <cell r="BS1361" t="str">
            <v>Да</v>
          </cell>
        </row>
        <row r="1362">
          <cell r="I1362" t="str">
            <v>2.1.1</v>
          </cell>
          <cell r="AF1362" t="str">
            <v>Подряд</v>
          </cell>
          <cell r="BS1362" t="str">
            <v>Да</v>
          </cell>
        </row>
        <row r="1363">
          <cell r="I1363" t="str">
            <v>2.1.1</v>
          </cell>
          <cell r="AF1363" t="str">
            <v>Подряд</v>
          </cell>
          <cell r="BS1363" t="str">
            <v>Да</v>
          </cell>
        </row>
        <row r="1364">
          <cell r="I1364" t="str">
            <v>2.1.1</v>
          </cell>
          <cell r="AF1364" t="str">
            <v>Подряд</v>
          </cell>
          <cell r="BS1364" t="str">
            <v>Да</v>
          </cell>
        </row>
        <row r="1365">
          <cell r="I1365" t="str">
            <v>2.1.1</v>
          </cell>
          <cell r="AF1365" t="str">
            <v>Подряд</v>
          </cell>
          <cell r="BS1365" t="str">
            <v>Да</v>
          </cell>
        </row>
        <row r="1366">
          <cell r="I1366" t="str">
            <v>2.1.1</v>
          </cell>
          <cell r="AF1366" t="str">
            <v>Подряд</v>
          </cell>
          <cell r="BS1366" t="str">
            <v>Да</v>
          </cell>
        </row>
        <row r="1367">
          <cell r="I1367" t="str">
            <v>2.1.1</v>
          </cell>
          <cell r="AF1367" t="str">
            <v>Подряд</v>
          </cell>
          <cell r="BS1367" t="str">
            <v>Да</v>
          </cell>
        </row>
        <row r="1368">
          <cell r="I1368" t="str">
            <v>2.1.1</v>
          </cell>
          <cell r="AF1368" t="str">
            <v>Подряд</v>
          </cell>
          <cell r="BS1368" t="str">
            <v>Да</v>
          </cell>
        </row>
        <row r="1369">
          <cell r="I1369" t="str">
            <v>2.1.1</v>
          </cell>
          <cell r="AF1369" t="str">
            <v>Подряд</v>
          </cell>
          <cell r="BS1369" t="str">
            <v>Да</v>
          </cell>
        </row>
        <row r="1370">
          <cell r="I1370" t="str">
            <v>2.1.1</v>
          </cell>
          <cell r="AF1370" t="str">
            <v>Подряд</v>
          </cell>
          <cell r="BS1370" t="str">
            <v>Да</v>
          </cell>
        </row>
        <row r="1371">
          <cell r="I1371" t="str">
            <v>2.1.1</v>
          </cell>
          <cell r="AF1371" t="str">
            <v>Подряд</v>
          </cell>
          <cell r="BS1371" t="str">
            <v>Да</v>
          </cell>
        </row>
        <row r="1372">
          <cell r="I1372" t="str">
            <v>2.1.1</v>
          </cell>
          <cell r="AF1372" t="str">
            <v>Подряд</v>
          </cell>
          <cell r="BS1372" t="str">
            <v>Да</v>
          </cell>
        </row>
        <row r="1373">
          <cell r="I1373" t="str">
            <v>2.1.1</v>
          </cell>
          <cell r="AF1373" t="str">
            <v>Подряд</v>
          </cell>
          <cell r="BS1373" t="str">
            <v>Да</v>
          </cell>
        </row>
        <row r="1374">
          <cell r="I1374" t="str">
            <v>2.1.1</v>
          </cell>
          <cell r="AF1374" t="str">
            <v>Подряд</v>
          </cell>
          <cell r="BS1374" t="str">
            <v>Да</v>
          </cell>
        </row>
        <row r="1375">
          <cell r="I1375" t="str">
            <v>2.1.1</v>
          </cell>
          <cell r="AF1375" t="str">
            <v>Подряд</v>
          </cell>
          <cell r="BS1375" t="str">
            <v>Да</v>
          </cell>
        </row>
        <row r="1376">
          <cell r="I1376" t="str">
            <v>2.1.1</v>
          </cell>
          <cell r="AF1376" t="str">
            <v>Подряд</v>
          </cell>
          <cell r="BS1376" t="str">
            <v>Да</v>
          </cell>
        </row>
        <row r="1377">
          <cell r="I1377" t="str">
            <v>2.1.1</v>
          </cell>
          <cell r="AF1377" t="str">
            <v>Подряд</v>
          </cell>
          <cell r="BS1377" t="str">
            <v>Да</v>
          </cell>
        </row>
        <row r="1378">
          <cell r="I1378" t="str">
            <v>2.1.1</v>
          </cell>
          <cell r="AF1378" t="str">
            <v>Подряд</v>
          </cell>
          <cell r="BS1378" t="str">
            <v>Да</v>
          </cell>
        </row>
        <row r="1379">
          <cell r="I1379" t="str">
            <v>2.1.1</v>
          </cell>
          <cell r="AF1379" t="str">
            <v>Подряд</v>
          </cell>
          <cell r="BS1379" t="str">
            <v>Да</v>
          </cell>
        </row>
        <row r="1380">
          <cell r="I1380" t="str">
            <v>2.1.1</v>
          </cell>
          <cell r="AF1380" t="str">
            <v>Подряд</v>
          </cell>
          <cell r="BS1380" t="str">
            <v>Да</v>
          </cell>
        </row>
        <row r="1381">
          <cell r="I1381" t="str">
            <v>2.1.1</v>
          </cell>
          <cell r="AF1381" t="str">
            <v>Подряд</v>
          </cell>
          <cell r="BS1381" t="str">
            <v>Да</v>
          </cell>
        </row>
        <row r="1382">
          <cell r="I1382" t="str">
            <v>2.1.1</v>
          </cell>
          <cell r="AF1382" t="str">
            <v>Подряд</v>
          </cell>
          <cell r="BS1382" t="str">
            <v>Да</v>
          </cell>
        </row>
        <row r="1383">
          <cell r="I1383" t="str">
            <v>2.1.1</v>
          </cell>
          <cell r="AF1383" t="str">
            <v>Подряд</v>
          </cell>
          <cell r="BS1383" t="str">
            <v>Да</v>
          </cell>
        </row>
        <row r="1384">
          <cell r="I1384" t="str">
            <v>2.1.1</v>
          </cell>
          <cell r="AF1384" t="str">
            <v>Подряд</v>
          </cell>
          <cell r="BS1384" t="str">
            <v>Да</v>
          </cell>
        </row>
        <row r="1385">
          <cell r="I1385" t="str">
            <v>2.1.1</v>
          </cell>
          <cell r="AF1385" t="str">
            <v>Подряд</v>
          </cell>
          <cell r="BS1385" t="str">
            <v>Да</v>
          </cell>
        </row>
        <row r="1386">
          <cell r="I1386" t="str">
            <v>2.1.1</v>
          </cell>
          <cell r="AF1386" t="str">
            <v>Подряд</v>
          </cell>
          <cell r="BS1386" t="str">
            <v>Да</v>
          </cell>
        </row>
        <row r="1387">
          <cell r="I1387" t="str">
            <v>2.1.1</v>
          </cell>
          <cell r="AF1387" t="str">
            <v>Подряд</v>
          </cell>
          <cell r="BS1387" t="str">
            <v>Да</v>
          </cell>
        </row>
        <row r="1388">
          <cell r="I1388" t="str">
            <v>2.1.1</v>
          </cell>
          <cell r="AF1388" t="str">
            <v>Подряд</v>
          </cell>
          <cell r="BS1388" t="str">
            <v>Да</v>
          </cell>
        </row>
        <row r="1389">
          <cell r="I1389" t="str">
            <v>2.1.1</v>
          </cell>
          <cell r="AF1389" t="str">
            <v>Подряд</v>
          </cell>
          <cell r="BS1389" t="str">
            <v>Да</v>
          </cell>
        </row>
        <row r="1390">
          <cell r="I1390" t="str">
            <v>2.1.1</v>
          </cell>
          <cell r="AF1390" t="str">
            <v>Подряд</v>
          </cell>
          <cell r="BS1390" t="str">
            <v>Да</v>
          </cell>
        </row>
        <row r="1391">
          <cell r="I1391" t="str">
            <v>2.1.1</v>
          </cell>
          <cell r="AF1391" t="str">
            <v>Подряд</v>
          </cell>
          <cell r="BS1391" t="str">
            <v>Да</v>
          </cell>
        </row>
        <row r="1392">
          <cell r="I1392" t="str">
            <v>2.1.1</v>
          </cell>
          <cell r="AF1392" t="str">
            <v>Подряд</v>
          </cell>
          <cell r="BS1392" t="str">
            <v>Да</v>
          </cell>
        </row>
        <row r="1393">
          <cell r="I1393" t="str">
            <v>2.1.1</v>
          </cell>
          <cell r="AF1393" t="str">
            <v>Подряд</v>
          </cell>
          <cell r="BS1393" t="str">
            <v>Да</v>
          </cell>
        </row>
        <row r="1394">
          <cell r="I1394" t="str">
            <v>2.1.1</v>
          </cell>
          <cell r="AF1394" t="str">
            <v>Подряд</v>
          </cell>
          <cell r="BS1394" t="str">
            <v>Да</v>
          </cell>
        </row>
        <row r="1395">
          <cell r="I1395" t="str">
            <v>2.1.1</v>
          </cell>
          <cell r="AF1395" t="str">
            <v>Подряд</v>
          </cell>
          <cell r="BS1395" t="str">
            <v>Да</v>
          </cell>
        </row>
        <row r="1396">
          <cell r="I1396" t="str">
            <v>2.1.1</v>
          </cell>
          <cell r="AF1396" t="str">
            <v>Подряд</v>
          </cell>
          <cell r="BS1396" t="str">
            <v>Да</v>
          </cell>
        </row>
        <row r="1397">
          <cell r="I1397" t="str">
            <v>2.1.1</v>
          </cell>
          <cell r="AF1397" t="str">
            <v>Подряд</v>
          </cell>
          <cell r="BS1397" t="str">
            <v>Да</v>
          </cell>
        </row>
        <row r="1398">
          <cell r="I1398" t="str">
            <v>2.1.1</v>
          </cell>
          <cell r="AF1398" t="str">
            <v>Подряд</v>
          </cell>
          <cell r="BS1398" t="str">
            <v>Да</v>
          </cell>
        </row>
        <row r="1399">
          <cell r="I1399" t="str">
            <v>2.1.1</v>
          </cell>
          <cell r="AF1399" t="str">
            <v>Подряд</v>
          </cell>
          <cell r="BS1399" t="str">
            <v>Да</v>
          </cell>
        </row>
        <row r="1400">
          <cell r="I1400" t="str">
            <v>2.1.1</v>
          </cell>
          <cell r="AF1400" t="str">
            <v>Подряд</v>
          </cell>
          <cell r="BS1400" t="str">
            <v>Да</v>
          </cell>
        </row>
        <row r="1401">
          <cell r="I1401" t="str">
            <v>2.1.1</v>
          </cell>
          <cell r="AF1401" t="str">
            <v>Подряд</v>
          </cell>
          <cell r="BS1401" t="str">
            <v>Да</v>
          </cell>
        </row>
        <row r="1402">
          <cell r="I1402" t="str">
            <v>2.1.1</v>
          </cell>
          <cell r="AF1402" t="str">
            <v>Подряд</v>
          </cell>
          <cell r="BS1402" t="str">
            <v>Да</v>
          </cell>
        </row>
        <row r="1403">
          <cell r="I1403" t="str">
            <v>2.1.1</v>
          </cell>
          <cell r="AF1403" t="str">
            <v>Подряд</v>
          </cell>
          <cell r="BS1403" t="str">
            <v>Да</v>
          </cell>
        </row>
        <row r="1404">
          <cell r="I1404" t="str">
            <v>2.1.1</v>
          </cell>
          <cell r="AF1404" t="str">
            <v>Подряд</v>
          </cell>
          <cell r="BS1404" t="str">
            <v>Да</v>
          </cell>
        </row>
        <row r="1405">
          <cell r="I1405" t="str">
            <v>2.1.1</v>
          </cell>
          <cell r="AF1405" t="str">
            <v>Подряд</v>
          </cell>
          <cell r="BS1405" t="str">
            <v>Да</v>
          </cell>
        </row>
        <row r="1406">
          <cell r="I1406" t="str">
            <v>2.1.1</v>
          </cell>
          <cell r="AF1406" t="str">
            <v>Подряд</v>
          </cell>
          <cell r="BS1406" t="str">
            <v>Да</v>
          </cell>
        </row>
        <row r="1407">
          <cell r="I1407" t="str">
            <v>2.1.1</v>
          </cell>
          <cell r="AF1407" t="str">
            <v>Подряд</v>
          </cell>
          <cell r="BS1407" t="str">
            <v>Да</v>
          </cell>
        </row>
        <row r="1408">
          <cell r="I1408" t="str">
            <v>2.1.1</v>
          </cell>
          <cell r="AF1408" t="str">
            <v>Подряд</v>
          </cell>
          <cell r="BS1408" t="str">
            <v>Да</v>
          </cell>
        </row>
        <row r="1409">
          <cell r="I1409" t="str">
            <v>2.1.1</v>
          </cell>
          <cell r="AF1409" t="str">
            <v>Подряд</v>
          </cell>
          <cell r="BS1409" t="str">
            <v>Да</v>
          </cell>
        </row>
        <row r="1410">
          <cell r="I1410" t="str">
            <v>2.1.1</v>
          </cell>
          <cell r="AF1410" t="str">
            <v>Подряд</v>
          </cell>
          <cell r="BS1410" t="str">
            <v>Да</v>
          </cell>
        </row>
        <row r="1411">
          <cell r="I1411" t="str">
            <v>2.1.1</v>
          </cell>
          <cell r="AF1411" t="str">
            <v>Подряд</v>
          </cell>
          <cell r="BS1411" t="str">
            <v>Да</v>
          </cell>
        </row>
        <row r="1412">
          <cell r="I1412" t="str">
            <v>2.1.1</v>
          </cell>
          <cell r="AF1412" t="str">
            <v>Подряд</v>
          </cell>
          <cell r="BS1412" t="str">
            <v>Да</v>
          </cell>
        </row>
        <row r="1413">
          <cell r="I1413" t="str">
            <v>2.1.1</v>
          </cell>
          <cell r="AF1413" t="str">
            <v>Подряд</v>
          </cell>
          <cell r="BS1413" t="str">
            <v>Да</v>
          </cell>
        </row>
        <row r="1414">
          <cell r="I1414" t="str">
            <v>2.1.1</v>
          </cell>
          <cell r="AF1414" t="str">
            <v>Подряд</v>
          </cell>
          <cell r="BS1414" t="str">
            <v>Да</v>
          </cell>
        </row>
        <row r="1415">
          <cell r="I1415" t="str">
            <v>2.1.1</v>
          </cell>
          <cell r="AF1415" t="str">
            <v>Подряд</v>
          </cell>
          <cell r="BS1415" t="str">
            <v>Да</v>
          </cell>
        </row>
        <row r="1416">
          <cell r="I1416" t="str">
            <v>2.1.1</v>
          </cell>
          <cell r="AF1416" t="str">
            <v>Подряд</v>
          </cell>
          <cell r="BS1416" t="str">
            <v>Да</v>
          </cell>
        </row>
        <row r="1417">
          <cell r="I1417" t="str">
            <v>2.1.1</v>
          </cell>
          <cell r="AF1417" t="str">
            <v>Подряд</v>
          </cell>
          <cell r="BS1417" t="str">
            <v>Да</v>
          </cell>
        </row>
        <row r="1418">
          <cell r="I1418" t="str">
            <v>2.1.1</v>
          </cell>
          <cell r="AF1418" t="str">
            <v>Подряд</v>
          </cell>
          <cell r="BS1418" t="str">
            <v>Да</v>
          </cell>
        </row>
        <row r="1419">
          <cell r="I1419" t="str">
            <v>2.1.1</v>
          </cell>
          <cell r="AF1419" t="str">
            <v>Подряд</v>
          </cell>
          <cell r="BS1419" t="str">
            <v>Да</v>
          </cell>
        </row>
        <row r="1420">
          <cell r="I1420" t="str">
            <v>2.1.1</v>
          </cell>
          <cell r="AF1420" t="str">
            <v>Подряд</v>
          </cell>
          <cell r="BS1420" t="str">
            <v>Да</v>
          </cell>
        </row>
        <row r="1421">
          <cell r="I1421" t="str">
            <v>2.1.1</v>
          </cell>
          <cell r="AF1421" t="str">
            <v>Подряд</v>
          </cell>
          <cell r="BS1421" t="str">
            <v>Да</v>
          </cell>
        </row>
        <row r="1422">
          <cell r="I1422" t="str">
            <v>2.1.1</v>
          </cell>
          <cell r="AF1422" t="str">
            <v>Подряд</v>
          </cell>
          <cell r="BS1422" t="str">
            <v>Да</v>
          </cell>
        </row>
        <row r="1423">
          <cell r="I1423" t="str">
            <v>2.1.1</v>
          </cell>
          <cell r="AF1423" t="str">
            <v>Подряд</v>
          </cell>
          <cell r="BS1423" t="str">
            <v>Да</v>
          </cell>
        </row>
        <row r="1424">
          <cell r="I1424" t="str">
            <v>2.1.1</v>
          </cell>
          <cell r="AF1424" t="str">
            <v>Подряд</v>
          </cell>
          <cell r="BS1424" t="str">
            <v>Да</v>
          </cell>
        </row>
        <row r="1425">
          <cell r="I1425" t="str">
            <v>2.1.1</v>
          </cell>
          <cell r="AF1425" t="str">
            <v>Подряд</v>
          </cell>
          <cell r="BS1425" t="str">
            <v>Да</v>
          </cell>
        </row>
        <row r="1426">
          <cell r="I1426" t="str">
            <v>2.1.1</v>
          </cell>
          <cell r="AF1426" t="str">
            <v>Подряд</v>
          </cell>
          <cell r="BS1426" t="str">
            <v>Да</v>
          </cell>
        </row>
        <row r="1427">
          <cell r="I1427" t="str">
            <v>2.1.1</v>
          </cell>
          <cell r="AF1427" t="str">
            <v>Подряд</v>
          </cell>
          <cell r="BS1427" t="str">
            <v>Да</v>
          </cell>
        </row>
        <row r="1428">
          <cell r="I1428" t="str">
            <v>2.1.1</v>
          </cell>
          <cell r="AF1428" t="str">
            <v>Подряд</v>
          </cell>
          <cell r="BS1428" t="str">
            <v>Да</v>
          </cell>
        </row>
        <row r="1429">
          <cell r="I1429" t="str">
            <v>2.1.1</v>
          </cell>
          <cell r="AF1429" t="str">
            <v>Подряд</v>
          </cell>
          <cell r="BS1429" t="str">
            <v>Да</v>
          </cell>
        </row>
        <row r="1430">
          <cell r="I1430" t="str">
            <v>2.1.1</v>
          </cell>
          <cell r="AF1430" t="str">
            <v>Подряд</v>
          </cell>
          <cell r="BS1430" t="str">
            <v>Да</v>
          </cell>
        </row>
        <row r="1431">
          <cell r="I1431" t="str">
            <v>2.1.1</v>
          </cell>
          <cell r="AF1431" t="str">
            <v>Подряд</v>
          </cell>
          <cell r="BS1431" t="str">
            <v>Да</v>
          </cell>
        </row>
        <row r="1432">
          <cell r="I1432" t="str">
            <v>2.1.1</v>
          </cell>
          <cell r="AF1432" t="str">
            <v>Подряд</v>
          </cell>
          <cell r="BS1432" t="str">
            <v>Да</v>
          </cell>
        </row>
        <row r="1433">
          <cell r="I1433" t="str">
            <v>2.1.1</v>
          </cell>
          <cell r="AF1433" t="str">
            <v>Подряд</v>
          </cell>
          <cell r="BS1433" t="str">
            <v>Да</v>
          </cell>
        </row>
        <row r="1434">
          <cell r="I1434" t="str">
            <v>2.1.1</v>
          </cell>
          <cell r="AF1434" t="str">
            <v>Подряд</v>
          </cell>
          <cell r="BS1434" t="str">
            <v>Да</v>
          </cell>
        </row>
        <row r="1435">
          <cell r="I1435" t="str">
            <v>2.1.1</v>
          </cell>
          <cell r="AF1435" t="str">
            <v>Подряд</v>
          </cell>
          <cell r="BS1435" t="str">
            <v>Да</v>
          </cell>
        </row>
        <row r="1436">
          <cell r="I1436" t="str">
            <v>2.1.1</v>
          </cell>
          <cell r="AF1436" t="str">
            <v>Подряд</v>
          </cell>
          <cell r="BS1436" t="str">
            <v>Да</v>
          </cell>
        </row>
        <row r="1437">
          <cell r="I1437" t="str">
            <v>2.1.1</v>
          </cell>
          <cell r="AF1437" t="str">
            <v>Подряд</v>
          </cell>
          <cell r="BS1437" t="str">
            <v>Да</v>
          </cell>
        </row>
        <row r="1438">
          <cell r="I1438" t="str">
            <v>2.1.1</v>
          </cell>
          <cell r="AF1438" t="str">
            <v>Подряд</v>
          </cell>
          <cell r="BS1438" t="str">
            <v>Да</v>
          </cell>
        </row>
        <row r="1439">
          <cell r="I1439" t="str">
            <v>2.1.1</v>
          </cell>
          <cell r="AF1439" t="str">
            <v>Подряд</v>
          </cell>
          <cell r="BS1439" t="str">
            <v>Да</v>
          </cell>
        </row>
        <row r="1440">
          <cell r="I1440" t="str">
            <v>2.1.1</v>
          </cell>
          <cell r="AF1440" t="str">
            <v>Подряд</v>
          </cell>
          <cell r="BS1440" t="str">
            <v>Да</v>
          </cell>
        </row>
        <row r="1441">
          <cell r="I1441" t="str">
            <v>2.1.1</v>
          </cell>
          <cell r="AF1441" t="str">
            <v>Подряд</v>
          </cell>
          <cell r="BS1441" t="str">
            <v>Да</v>
          </cell>
        </row>
        <row r="1442">
          <cell r="I1442" t="str">
            <v>2.1.1</v>
          </cell>
          <cell r="AF1442" t="str">
            <v>Подряд</v>
          </cell>
          <cell r="BS1442" t="str">
            <v>Да</v>
          </cell>
        </row>
        <row r="1443">
          <cell r="I1443" t="str">
            <v>2.1.1</v>
          </cell>
          <cell r="AF1443" t="str">
            <v>Подряд</v>
          </cell>
          <cell r="BS1443" t="str">
            <v>Да</v>
          </cell>
        </row>
        <row r="1444">
          <cell r="I1444" t="str">
            <v>2.1.1</v>
          </cell>
          <cell r="AF1444" t="str">
            <v>Подряд</v>
          </cell>
          <cell r="BS1444" t="str">
            <v>Да</v>
          </cell>
        </row>
        <row r="1445">
          <cell r="I1445" t="str">
            <v>2.1.1</v>
          </cell>
          <cell r="AF1445" t="str">
            <v>Подряд</v>
          </cell>
          <cell r="BS1445" t="str">
            <v>Да</v>
          </cell>
        </row>
        <row r="1446">
          <cell r="I1446" t="str">
            <v>2.1.1</v>
          </cell>
          <cell r="AF1446" t="str">
            <v>Подряд</v>
          </cell>
          <cell r="BS1446" t="str">
            <v>Да</v>
          </cell>
        </row>
        <row r="1447">
          <cell r="I1447" t="str">
            <v>2.1.1</v>
          </cell>
          <cell r="AF1447" t="str">
            <v>Подряд</v>
          </cell>
          <cell r="BS1447" t="str">
            <v>Да</v>
          </cell>
        </row>
        <row r="1448">
          <cell r="I1448" t="str">
            <v>2.1.1</v>
          </cell>
          <cell r="AF1448" t="str">
            <v>Подряд</v>
          </cell>
          <cell r="BS1448" t="str">
            <v>Да</v>
          </cell>
        </row>
        <row r="1449">
          <cell r="I1449" t="str">
            <v>2.1.1</v>
          </cell>
          <cell r="AF1449" t="str">
            <v>Подряд</v>
          </cell>
          <cell r="BS1449" t="str">
            <v>Да</v>
          </cell>
        </row>
        <row r="1450">
          <cell r="I1450" t="str">
            <v>2.1.1</v>
          </cell>
          <cell r="AF1450" t="str">
            <v>Подряд</v>
          </cell>
          <cell r="BS1450" t="str">
            <v>Да</v>
          </cell>
        </row>
        <row r="1451">
          <cell r="I1451" t="str">
            <v>2.1.1</v>
          </cell>
          <cell r="AF1451" t="str">
            <v>Подряд</v>
          </cell>
          <cell r="BS1451" t="str">
            <v>Да</v>
          </cell>
        </row>
        <row r="1452">
          <cell r="I1452" t="str">
            <v>2.1.1</v>
          </cell>
          <cell r="AF1452" t="str">
            <v>Подряд</v>
          </cell>
          <cell r="BS1452" t="str">
            <v>Да</v>
          </cell>
        </row>
        <row r="1453">
          <cell r="I1453" t="str">
            <v>2.1.1</v>
          </cell>
          <cell r="AF1453" t="str">
            <v>Подряд</v>
          </cell>
          <cell r="BS1453" t="str">
            <v>Да</v>
          </cell>
        </row>
        <row r="1454">
          <cell r="I1454" t="str">
            <v>2.1.1</v>
          </cell>
          <cell r="AF1454" t="str">
            <v>Подряд</v>
          </cell>
          <cell r="BS1454" t="str">
            <v>Да</v>
          </cell>
        </row>
        <row r="1455">
          <cell r="I1455" t="str">
            <v>2.1.1</v>
          </cell>
          <cell r="AF1455" t="str">
            <v>Подряд</v>
          </cell>
          <cell r="BS1455" t="str">
            <v>Да</v>
          </cell>
        </row>
        <row r="1456">
          <cell r="I1456" t="str">
            <v>2.1.1</v>
          </cell>
          <cell r="AF1456" t="str">
            <v>Подряд</v>
          </cell>
          <cell r="BS1456" t="str">
            <v>Да</v>
          </cell>
        </row>
        <row r="1457">
          <cell r="I1457" t="str">
            <v>2.1.1</v>
          </cell>
          <cell r="AF1457" t="str">
            <v>Подряд</v>
          </cell>
          <cell r="BS1457" t="str">
            <v>Да</v>
          </cell>
        </row>
        <row r="1458">
          <cell r="I1458" t="str">
            <v>2.1.1</v>
          </cell>
          <cell r="AF1458" t="str">
            <v>Подряд</v>
          </cell>
          <cell r="BS1458" t="str">
            <v>Да</v>
          </cell>
        </row>
        <row r="1459">
          <cell r="I1459" t="str">
            <v>2.1.1</v>
          </cell>
          <cell r="AF1459" t="str">
            <v>Подряд</v>
          </cell>
          <cell r="BS1459" t="str">
            <v>Да</v>
          </cell>
        </row>
        <row r="1460">
          <cell r="I1460" t="str">
            <v>2.1.1</v>
          </cell>
          <cell r="AF1460" t="str">
            <v>Подряд</v>
          </cell>
          <cell r="BS1460" t="str">
            <v>Да</v>
          </cell>
        </row>
        <row r="1461">
          <cell r="I1461" t="str">
            <v>2.1.1</v>
          </cell>
          <cell r="AF1461" t="str">
            <v>Подряд</v>
          </cell>
          <cell r="BS1461" t="str">
            <v>Да</v>
          </cell>
        </row>
        <row r="1462">
          <cell r="I1462" t="str">
            <v>2.1.1</v>
          </cell>
          <cell r="AF1462" t="str">
            <v>Подряд</v>
          </cell>
          <cell r="BS1462" t="str">
            <v>Да</v>
          </cell>
        </row>
        <row r="1463">
          <cell r="I1463" t="str">
            <v>2.1.1</v>
          </cell>
          <cell r="AF1463" t="str">
            <v>Подряд</v>
          </cell>
          <cell r="BS1463" t="str">
            <v>Да</v>
          </cell>
        </row>
        <row r="1464">
          <cell r="I1464" t="str">
            <v>2.1.1</v>
          </cell>
          <cell r="AF1464" t="str">
            <v>Подряд</v>
          </cell>
          <cell r="BS1464" t="str">
            <v>Да</v>
          </cell>
        </row>
        <row r="1465">
          <cell r="I1465" t="str">
            <v>2.1.1</v>
          </cell>
          <cell r="AF1465" t="str">
            <v>Подряд</v>
          </cell>
          <cell r="BS1465" t="str">
            <v>Да</v>
          </cell>
        </row>
        <row r="1466">
          <cell r="I1466" t="str">
            <v>2.1.1</v>
          </cell>
          <cell r="AF1466" t="str">
            <v>Подряд</v>
          </cell>
          <cell r="BS1466" t="str">
            <v>Да</v>
          </cell>
        </row>
        <row r="1467">
          <cell r="I1467" t="str">
            <v>2.1.1</v>
          </cell>
          <cell r="AF1467" t="str">
            <v>Подряд</v>
          </cell>
          <cell r="BS1467" t="str">
            <v>Да</v>
          </cell>
        </row>
        <row r="1468">
          <cell r="I1468" t="str">
            <v>2.1.1</v>
          </cell>
          <cell r="AF1468" t="str">
            <v>Подряд</v>
          </cell>
          <cell r="BS1468" t="str">
            <v>Да</v>
          </cell>
        </row>
        <row r="1469">
          <cell r="I1469" t="str">
            <v>2.1.1</v>
          </cell>
          <cell r="AF1469" t="str">
            <v>Подряд</v>
          </cell>
          <cell r="BS1469" t="str">
            <v>Да</v>
          </cell>
        </row>
        <row r="1470">
          <cell r="I1470" t="str">
            <v>2.1.1</v>
          </cell>
          <cell r="AF1470" t="str">
            <v>Подряд</v>
          </cell>
          <cell r="BS1470" t="str">
            <v>Да</v>
          </cell>
        </row>
        <row r="1471">
          <cell r="I1471" t="str">
            <v>2.1.1</v>
          </cell>
          <cell r="AF1471" t="str">
            <v>Подряд</v>
          </cell>
          <cell r="BS1471" t="str">
            <v>Да</v>
          </cell>
        </row>
        <row r="1472">
          <cell r="I1472" t="str">
            <v>2.1.1</v>
          </cell>
          <cell r="AF1472" t="str">
            <v>Подряд</v>
          </cell>
          <cell r="BS1472" t="str">
            <v>Да</v>
          </cell>
        </row>
        <row r="1473">
          <cell r="I1473" t="str">
            <v>2.1.1</v>
          </cell>
          <cell r="AF1473" t="str">
            <v>Подряд</v>
          </cell>
          <cell r="BS1473" t="str">
            <v>Да</v>
          </cell>
        </row>
        <row r="1474">
          <cell r="I1474" t="str">
            <v>2.1.1</v>
          </cell>
          <cell r="AF1474" t="str">
            <v>Подряд</v>
          </cell>
          <cell r="BS1474" t="str">
            <v>Да</v>
          </cell>
        </row>
        <row r="1475">
          <cell r="I1475" t="str">
            <v>2.1.1</v>
          </cell>
          <cell r="AF1475" t="str">
            <v>Подряд</v>
          </cell>
          <cell r="BS1475" t="str">
            <v>Да</v>
          </cell>
        </row>
        <row r="1476">
          <cell r="I1476" t="str">
            <v>2.1.1</v>
          </cell>
          <cell r="AF1476" t="str">
            <v>Подряд</v>
          </cell>
          <cell r="BS1476" t="str">
            <v>Да</v>
          </cell>
        </row>
        <row r="1477">
          <cell r="I1477" t="str">
            <v>2.1.1</v>
          </cell>
          <cell r="AF1477" t="str">
            <v>Подряд</v>
          </cell>
          <cell r="BS1477" t="str">
            <v>Да</v>
          </cell>
        </row>
        <row r="1478">
          <cell r="I1478" t="str">
            <v>2.1.1</v>
          </cell>
          <cell r="AF1478" t="str">
            <v>Подряд</v>
          </cell>
          <cell r="BS1478" t="str">
            <v>Да</v>
          </cell>
        </row>
        <row r="1479">
          <cell r="I1479" t="str">
            <v>2.1.1</v>
          </cell>
          <cell r="AF1479" t="str">
            <v>Подряд</v>
          </cell>
          <cell r="BS1479" t="str">
            <v>Да</v>
          </cell>
        </row>
        <row r="1480">
          <cell r="I1480" t="str">
            <v>2.1.1</v>
          </cell>
          <cell r="AF1480" t="str">
            <v>Подряд</v>
          </cell>
          <cell r="BS1480" t="str">
            <v>Да</v>
          </cell>
        </row>
        <row r="1481">
          <cell r="I1481" t="str">
            <v>2.1.1</v>
          </cell>
          <cell r="AF1481" t="str">
            <v>Подряд</v>
          </cell>
          <cell r="BS1481" t="str">
            <v>Да</v>
          </cell>
        </row>
        <row r="1482">
          <cell r="I1482" t="str">
            <v>2.1.1</v>
          </cell>
          <cell r="AF1482" t="str">
            <v>Подряд</v>
          </cell>
          <cell r="BS1482" t="str">
            <v>Да</v>
          </cell>
        </row>
        <row r="1483">
          <cell r="I1483" t="str">
            <v>2.1.1</v>
          </cell>
          <cell r="AF1483" t="str">
            <v>Подряд</v>
          </cell>
          <cell r="BS1483" t="str">
            <v>Да</v>
          </cell>
        </row>
        <row r="1484">
          <cell r="I1484" t="str">
            <v>2.1.1</v>
          </cell>
          <cell r="AF1484" t="str">
            <v>Подряд</v>
          </cell>
          <cell r="BS1484" t="str">
            <v>Да</v>
          </cell>
        </row>
        <row r="1485">
          <cell r="I1485" t="str">
            <v>2.1.1</v>
          </cell>
          <cell r="AF1485" t="str">
            <v>Подряд</v>
          </cell>
          <cell r="BS1485" t="str">
            <v>Да</v>
          </cell>
        </row>
        <row r="1486">
          <cell r="I1486" t="str">
            <v>2.1.1</v>
          </cell>
          <cell r="AF1486" t="str">
            <v>Подряд</v>
          </cell>
          <cell r="BS1486" t="str">
            <v>Да</v>
          </cell>
        </row>
        <row r="1487">
          <cell r="I1487" t="str">
            <v>2.1.1</v>
          </cell>
          <cell r="AF1487" t="str">
            <v>Подряд</v>
          </cell>
          <cell r="BS1487" t="str">
            <v>Да</v>
          </cell>
        </row>
        <row r="1488">
          <cell r="I1488" t="str">
            <v>2.1.1</v>
          </cell>
          <cell r="AF1488" t="str">
            <v>Подряд</v>
          </cell>
          <cell r="BS1488" t="str">
            <v>Да</v>
          </cell>
        </row>
        <row r="1489">
          <cell r="I1489" t="str">
            <v>2.1.1</v>
          </cell>
          <cell r="AF1489" t="str">
            <v>Подряд</v>
          </cell>
          <cell r="BS1489" t="str">
            <v>Да</v>
          </cell>
        </row>
        <row r="1490">
          <cell r="I1490" t="str">
            <v>2.1.1</v>
          </cell>
          <cell r="AF1490" t="str">
            <v>Подряд</v>
          </cell>
          <cell r="BS1490" t="str">
            <v>Да</v>
          </cell>
        </row>
        <row r="1491">
          <cell r="I1491" t="str">
            <v>2.1.1</v>
          </cell>
          <cell r="AF1491" t="str">
            <v>Подряд</v>
          </cell>
          <cell r="BS1491" t="str">
            <v>Да</v>
          </cell>
        </row>
        <row r="1492">
          <cell r="I1492" t="str">
            <v>2.1.1</v>
          </cell>
          <cell r="AF1492" t="str">
            <v>Подряд</v>
          </cell>
          <cell r="BS1492" t="str">
            <v>Да</v>
          </cell>
        </row>
        <row r="1493">
          <cell r="I1493" t="str">
            <v>2.1.1</v>
          </cell>
          <cell r="AF1493" t="str">
            <v>Подряд</v>
          </cell>
          <cell r="BS1493" t="str">
            <v>Да</v>
          </cell>
        </row>
        <row r="1494">
          <cell r="I1494" t="str">
            <v>2.1.1</v>
          </cell>
          <cell r="AF1494" t="str">
            <v>Подряд</v>
          </cell>
          <cell r="BS1494" t="str">
            <v>Да</v>
          </cell>
        </row>
        <row r="1495">
          <cell r="I1495" t="str">
            <v>2.1.1</v>
          </cell>
          <cell r="AF1495" t="str">
            <v>Подряд</v>
          </cell>
          <cell r="BS1495" t="str">
            <v>Да</v>
          </cell>
        </row>
        <row r="1496">
          <cell r="I1496" t="str">
            <v>2.1.1</v>
          </cell>
          <cell r="AF1496" t="str">
            <v>Подряд</v>
          </cell>
          <cell r="BS1496" t="str">
            <v>Да</v>
          </cell>
        </row>
        <row r="1497">
          <cell r="I1497" t="str">
            <v>2.1.1</v>
          </cell>
          <cell r="AF1497" t="str">
            <v>Подряд</v>
          </cell>
          <cell r="BS1497" t="str">
            <v>Да</v>
          </cell>
        </row>
        <row r="1498">
          <cell r="I1498" t="str">
            <v>2.1.1</v>
          </cell>
          <cell r="AF1498" t="str">
            <v>Подряд</v>
          </cell>
          <cell r="BS1498" t="str">
            <v>Да</v>
          </cell>
        </row>
        <row r="1499">
          <cell r="I1499" t="str">
            <v>2.1.1</v>
          </cell>
          <cell r="AF1499" t="str">
            <v>Подряд</v>
          </cell>
          <cell r="BS1499" t="str">
            <v>Да</v>
          </cell>
        </row>
        <row r="1500">
          <cell r="I1500" t="str">
            <v>2.1.1</v>
          </cell>
          <cell r="AF1500" t="str">
            <v>Подряд</v>
          </cell>
          <cell r="BS1500" t="str">
            <v>Да</v>
          </cell>
        </row>
        <row r="1501">
          <cell r="I1501" t="str">
            <v>2.1.1</v>
          </cell>
          <cell r="AF1501" t="str">
            <v>Подряд</v>
          </cell>
          <cell r="BS1501" t="str">
            <v>Да</v>
          </cell>
        </row>
        <row r="1502">
          <cell r="I1502" t="str">
            <v>2.1.1</v>
          </cell>
          <cell r="AF1502" t="str">
            <v>Подряд</v>
          </cell>
          <cell r="BS1502" t="str">
            <v>Да</v>
          </cell>
        </row>
        <row r="1503">
          <cell r="I1503" t="str">
            <v>2.1.1</v>
          </cell>
          <cell r="AF1503" t="str">
            <v>Подряд</v>
          </cell>
          <cell r="BS1503" t="str">
            <v>Да</v>
          </cell>
        </row>
        <row r="1504">
          <cell r="I1504" t="str">
            <v>2.1.1</v>
          </cell>
          <cell r="AF1504" t="str">
            <v>Подряд</v>
          </cell>
          <cell r="BS1504" t="str">
            <v>Да</v>
          </cell>
        </row>
        <row r="1505">
          <cell r="I1505" t="str">
            <v>2.1.1</v>
          </cell>
          <cell r="AF1505" t="str">
            <v>Подряд</v>
          </cell>
          <cell r="BS1505" t="str">
            <v>Да</v>
          </cell>
        </row>
        <row r="1506">
          <cell r="I1506" t="str">
            <v>2.1.1</v>
          </cell>
          <cell r="AF1506" t="str">
            <v>Подряд</v>
          </cell>
          <cell r="BS1506" t="str">
            <v>Да</v>
          </cell>
        </row>
        <row r="1507">
          <cell r="I1507" t="str">
            <v>2.1.1</v>
          </cell>
          <cell r="AF1507" t="str">
            <v>Подряд</v>
          </cell>
          <cell r="BS1507" t="str">
            <v>Да</v>
          </cell>
        </row>
        <row r="1508">
          <cell r="I1508" t="str">
            <v>2.1.1</v>
          </cell>
          <cell r="AF1508" t="str">
            <v>Подряд</v>
          </cell>
          <cell r="BS1508" t="str">
            <v>Да</v>
          </cell>
        </row>
        <row r="1509">
          <cell r="I1509" t="str">
            <v>2.1.1</v>
          </cell>
          <cell r="AF1509" t="str">
            <v>Подряд</v>
          </cell>
          <cell r="BS1509" t="str">
            <v>Да</v>
          </cell>
        </row>
        <row r="1510">
          <cell r="I1510" t="str">
            <v>2.1.1</v>
          </cell>
          <cell r="AF1510" t="str">
            <v>Подряд</v>
          </cell>
          <cell r="BS1510" t="str">
            <v>Да</v>
          </cell>
        </row>
        <row r="1511">
          <cell r="I1511" t="str">
            <v>2.1.1</v>
          </cell>
          <cell r="AF1511" t="str">
            <v>Подряд</v>
          </cell>
          <cell r="BS1511" t="str">
            <v>Да</v>
          </cell>
        </row>
        <row r="1512">
          <cell r="I1512" t="str">
            <v>2.1.1</v>
          </cell>
          <cell r="AF1512" t="str">
            <v>Подряд</v>
          </cell>
          <cell r="BS1512" t="str">
            <v>Да</v>
          </cell>
        </row>
        <row r="1513">
          <cell r="I1513" t="str">
            <v>2.1.1</v>
          </cell>
          <cell r="AF1513" t="str">
            <v>Подряд</v>
          </cell>
          <cell r="BS1513" t="str">
            <v>Да</v>
          </cell>
        </row>
        <row r="1514">
          <cell r="I1514" t="str">
            <v>2.1.1</v>
          </cell>
          <cell r="AF1514" t="str">
            <v>Подряд</v>
          </cell>
          <cell r="BS1514" t="str">
            <v>Да</v>
          </cell>
        </row>
        <row r="1515">
          <cell r="I1515" t="str">
            <v>2.1.1</v>
          </cell>
          <cell r="AF1515" t="str">
            <v>Подряд</v>
          </cell>
          <cell r="BS1515" t="str">
            <v>Да</v>
          </cell>
        </row>
        <row r="1516">
          <cell r="I1516" t="str">
            <v>2.1.1</v>
          </cell>
          <cell r="AF1516" t="str">
            <v>Подряд</v>
          </cell>
          <cell r="BS1516" t="str">
            <v>Да</v>
          </cell>
        </row>
        <row r="1517">
          <cell r="I1517" t="str">
            <v>2.1.1</v>
          </cell>
          <cell r="AF1517" t="str">
            <v>Подряд</v>
          </cell>
          <cell r="BS1517" t="str">
            <v>Да</v>
          </cell>
        </row>
        <row r="1518">
          <cell r="I1518" t="str">
            <v>2.1.1</v>
          </cell>
          <cell r="AF1518" t="str">
            <v>Подряд</v>
          </cell>
          <cell r="BS1518" t="str">
            <v>Да</v>
          </cell>
        </row>
        <row r="1519">
          <cell r="I1519" t="str">
            <v>2.1.1</v>
          </cell>
          <cell r="AF1519" t="str">
            <v>Подряд</v>
          </cell>
          <cell r="BS1519" t="str">
            <v>Да</v>
          </cell>
        </row>
        <row r="1520">
          <cell r="I1520" t="str">
            <v>2.1.1</v>
          </cell>
          <cell r="AF1520" t="str">
            <v>Подряд</v>
          </cell>
          <cell r="BS1520" t="str">
            <v>Да</v>
          </cell>
        </row>
        <row r="1521">
          <cell r="I1521" t="str">
            <v>2.1.1</v>
          </cell>
          <cell r="AF1521" t="str">
            <v>Подряд</v>
          </cell>
          <cell r="BS1521" t="str">
            <v>Да</v>
          </cell>
        </row>
        <row r="1522">
          <cell r="I1522" t="str">
            <v>2.1.1</v>
          </cell>
          <cell r="AF1522" t="str">
            <v>Подряд</v>
          </cell>
          <cell r="BS1522" t="str">
            <v>Да</v>
          </cell>
        </row>
        <row r="1523">
          <cell r="I1523" t="str">
            <v>2.1.1</v>
          </cell>
          <cell r="AF1523" t="str">
            <v>Подряд</v>
          </cell>
          <cell r="BS1523" t="str">
            <v>Да</v>
          </cell>
        </row>
        <row r="1524">
          <cell r="I1524" t="str">
            <v>2.1.1</v>
          </cell>
          <cell r="AF1524" t="str">
            <v>Подряд</v>
          </cell>
          <cell r="BS1524" t="str">
            <v>Да</v>
          </cell>
        </row>
        <row r="1525">
          <cell r="I1525" t="str">
            <v>2.1.1</v>
          </cell>
          <cell r="AF1525" t="str">
            <v>Подряд</v>
          </cell>
          <cell r="BS1525" t="str">
            <v>Да</v>
          </cell>
        </row>
        <row r="1526">
          <cell r="I1526" t="str">
            <v>2.1.1</v>
          </cell>
          <cell r="AF1526" t="str">
            <v>Подряд</v>
          </cell>
          <cell r="BS1526" t="str">
            <v>Да</v>
          </cell>
        </row>
        <row r="1527">
          <cell r="I1527" t="str">
            <v>2.1.1</v>
          </cell>
          <cell r="AF1527" t="str">
            <v>Подряд</v>
          </cell>
          <cell r="BS1527" t="str">
            <v>Да</v>
          </cell>
        </row>
        <row r="1528">
          <cell r="I1528" t="str">
            <v>2.1.1</v>
          </cell>
          <cell r="AF1528" t="str">
            <v>Подряд</v>
          </cell>
          <cell r="BS1528" t="str">
            <v>Да</v>
          </cell>
        </row>
        <row r="1529">
          <cell r="I1529" t="str">
            <v>2.1.1</v>
          </cell>
          <cell r="AF1529" t="str">
            <v>Подряд</v>
          </cell>
          <cell r="BS1529" t="str">
            <v>Да</v>
          </cell>
        </row>
        <row r="1530">
          <cell r="I1530" t="str">
            <v>2.1.1</v>
          </cell>
          <cell r="AF1530" t="str">
            <v>Подряд</v>
          </cell>
          <cell r="BS1530" t="str">
            <v>Да</v>
          </cell>
        </row>
        <row r="1531">
          <cell r="I1531" t="str">
            <v>2.1.1</v>
          </cell>
          <cell r="AF1531" t="str">
            <v>Подряд</v>
          </cell>
          <cell r="BS1531" t="str">
            <v>Да</v>
          </cell>
        </row>
        <row r="1532">
          <cell r="I1532" t="str">
            <v>2.1.1</v>
          </cell>
          <cell r="AF1532" t="str">
            <v>Подряд</v>
          </cell>
          <cell r="BS1532" t="str">
            <v>Да</v>
          </cell>
        </row>
        <row r="1533">
          <cell r="I1533" t="str">
            <v>2.1.1</v>
          </cell>
          <cell r="AF1533" t="str">
            <v>Подряд</v>
          </cell>
          <cell r="BS1533" t="str">
            <v>Да</v>
          </cell>
        </row>
        <row r="1534">
          <cell r="I1534" t="str">
            <v>2.1.1</v>
          </cell>
          <cell r="AF1534" t="str">
            <v>Подряд</v>
          </cell>
          <cell r="BS1534" t="str">
            <v>Да</v>
          </cell>
        </row>
        <row r="1535">
          <cell r="I1535" t="str">
            <v>2.1.1</v>
          </cell>
          <cell r="AF1535" t="str">
            <v>Подряд</v>
          </cell>
          <cell r="BS1535" t="str">
            <v>Да</v>
          </cell>
        </row>
        <row r="1536">
          <cell r="I1536" t="str">
            <v>2.1.1</v>
          </cell>
          <cell r="AF1536" t="str">
            <v>Подряд</v>
          </cell>
          <cell r="BS1536" t="str">
            <v>Да</v>
          </cell>
        </row>
        <row r="1537">
          <cell r="I1537" t="str">
            <v>2.1.1</v>
          </cell>
          <cell r="AF1537" t="str">
            <v>Подряд</v>
          </cell>
          <cell r="BS1537" t="str">
            <v>Да</v>
          </cell>
        </row>
        <row r="1538">
          <cell r="I1538" t="str">
            <v>2.1.1</v>
          </cell>
          <cell r="AF1538" t="str">
            <v>Подряд</v>
          </cell>
          <cell r="BS1538" t="str">
            <v>Да</v>
          </cell>
        </row>
        <row r="1539">
          <cell r="I1539" t="str">
            <v>2.1.1</v>
          </cell>
          <cell r="AF1539" t="str">
            <v>Подряд</v>
          </cell>
          <cell r="BS1539" t="str">
            <v>Да</v>
          </cell>
        </row>
        <row r="1540">
          <cell r="I1540" t="str">
            <v>2.1.1</v>
          </cell>
          <cell r="AF1540" t="str">
            <v>Подряд</v>
          </cell>
          <cell r="BS1540" t="str">
            <v>Да</v>
          </cell>
        </row>
        <row r="1541">
          <cell r="I1541" t="str">
            <v>2.1.1</v>
          </cell>
          <cell r="AF1541" t="str">
            <v>Подряд</v>
          </cell>
          <cell r="BS1541" t="str">
            <v>Да</v>
          </cell>
        </row>
        <row r="1542">
          <cell r="I1542" t="str">
            <v>2.1.1</v>
          </cell>
          <cell r="AF1542" t="str">
            <v>Подряд</v>
          </cell>
          <cell r="BS1542" t="str">
            <v>Да</v>
          </cell>
        </row>
        <row r="1543">
          <cell r="I1543" t="str">
            <v>2.1.1</v>
          </cell>
          <cell r="AF1543" t="str">
            <v>Подряд</v>
          </cell>
          <cell r="BS1543" t="str">
            <v>Да</v>
          </cell>
        </row>
        <row r="1544">
          <cell r="I1544" t="str">
            <v>2.1.1</v>
          </cell>
          <cell r="AF1544" t="str">
            <v>Подряд</v>
          </cell>
          <cell r="BS1544" t="str">
            <v>Да</v>
          </cell>
        </row>
        <row r="1545">
          <cell r="I1545" t="str">
            <v>2.1.1</v>
          </cell>
          <cell r="AF1545" t="str">
            <v>Подряд</v>
          </cell>
          <cell r="BS1545" t="str">
            <v>Да</v>
          </cell>
        </row>
        <row r="1546">
          <cell r="I1546" t="str">
            <v>2.1.1</v>
          </cell>
          <cell r="AF1546" t="str">
            <v>Подряд</v>
          </cell>
          <cell r="BS1546" t="str">
            <v>Да</v>
          </cell>
        </row>
        <row r="1547">
          <cell r="I1547" t="str">
            <v>2.1.1</v>
          </cell>
          <cell r="AF1547" t="str">
            <v>Подряд</v>
          </cell>
          <cell r="BS1547" t="str">
            <v>Да</v>
          </cell>
        </row>
        <row r="1548">
          <cell r="I1548" t="str">
            <v>2.1.1</v>
          </cell>
          <cell r="AF1548" t="str">
            <v>Подряд</v>
          </cell>
          <cell r="BS1548" t="str">
            <v>Да</v>
          </cell>
        </row>
        <row r="1549">
          <cell r="I1549" t="str">
            <v>2.1.1</v>
          </cell>
          <cell r="AF1549" t="str">
            <v>Подряд</v>
          </cell>
          <cell r="BS1549" t="str">
            <v>Да</v>
          </cell>
        </row>
        <row r="1550">
          <cell r="I1550" t="str">
            <v>2.1.1</v>
          </cell>
          <cell r="AF1550" t="str">
            <v>Подряд</v>
          </cell>
          <cell r="BS1550" t="str">
            <v>Да</v>
          </cell>
        </row>
        <row r="1551">
          <cell r="I1551" t="str">
            <v>2.1.1</v>
          </cell>
          <cell r="AF1551" t="str">
            <v>Подряд</v>
          </cell>
          <cell r="BS1551" t="str">
            <v>Да</v>
          </cell>
        </row>
        <row r="1552">
          <cell r="I1552" t="str">
            <v>2.1.1</v>
          </cell>
          <cell r="AF1552" t="str">
            <v>Подряд</v>
          </cell>
          <cell r="BS1552" t="str">
            <v>Да</v>
          </cell>
        </row>
        <row r="1553">
          <cell r="I1553" t="str">
            <v>2.1.1</v>
          </cell>
          <cell r="AF1553" t="str">
            <v>Подряд</v>
          </cell>
          <cell r="BS1553" t="str">
            <v>Да</v>
          </cell>
        </row>
        <row r="1554">
          <cell r="I1554" t="str">
            <v>2.1.1</v>
          </cell>
          <cell r="AF1554" t="str">
            <v>Подряд</v>
          </cell>
          <cell r="BS1554" t="str">
            <v>Да</v>
          </cell>
        </row>
        <row r="1555">
          <cell r="I1555" t="str">
            <v>2.1.1</v>
          </cell>
          <cell r="AF1555" t="str">
            <v>Подряд</v>
          </cell>
          <cell r="BS1555" t="str">
            <v>Да</v>
          </cell>
        </row>
        <row r="1556">
          <cell r="I1556" t="str">
            <v>2.1.1</v>
          </cell>
          <cell r="AF1556" t="str">
            <v>Подряд</v>
          </cell>
          <cell r="BS1556" t="str">
            <v>Да</v>
          </cell>
        </row>
        <row r="1557">
          <cell r="I1557" t="str">
            <v>2.1.1</v>
          </cell>
          <cell r="AF1557" t="str">
            <v>Подряд</v>
          </cell>
          <cell r="BS1557" t="str">
            <v>Да</v>
          </cell>
        </row>
        <row r="1558">
          <cell r="I1558" t="str">
            <v>2.1.1</v>
          </cell>
          <cell r="AF1558" t="str">
            <v>Подряд</v>
          </cell>
          <cell r="BS1558" t="str">
            <v>Да</v>
          </cell>
        </row>
        <row r="1559">
          <cell r="I1559" t="str">
            <v>2.1.1</v>
          </cell>
          <cell r="AF1559" t="str">
            <v>Подряд</v>
          </cell>
          <cell r="BS1559" t="str">
            <v>Да</v>
          </cell>
        </row>
        <row r="1560">
          <cell r="I1560" t="str">
            <v>2.1.1</v>
          </cell>
          <cell r="AF1560" t="str">
            <v>Подряд</v>
          </cell>
          <cell r="BS1560" t="str">
            <v>Да</v>
          </cell>
        </row>
        <row r="1561">
          <cell r="I1561" t="str">
            <v>2.1.1</v>
          </cell>
          <cell r="AF1561" t="str">
            <v>Подряд</v>
          </cell>
          <cell r="BS1561" t="str">
            <v>Да</v>
          </cell>
        </row>
        <row r="1562">
          <cell r="I1562" t="str">
            <v>2.1.1</v>
          </cell>
          <cell r="AF1562" t="str">
            <v>Подряд</v>
          </cell>
          <cell r="BS1562" t="str">
            <v>Да</v>
          </cell>
        </row>
        <row r="1563">
          <cell r="I1563" t="str">
            <v>2.1.1</v>
          </cell>
          <cell r="AF1563" t="str">
            <v>Подряд</v>
          </cell>
          <cell r="BS1563" t="str">
            <v>Да</v>
          </cell>
        </row>
        <row r="1564">
          <cell r="I1564" t="str">
            <v>2.1.1</v>
          </cell>
          <cell r="AF1564" t="str">
            <v>Подряд</v>
          </cell>
          <cell r="BS1564" t="str">
            <v>Да</v>
          </cell>
        </row>
        <row r="1565">
          <cell r="I1565" t="str">
            <v>2.1.1</v>
          </cell>
          <cell r="AF1565" t="str">
            <v>Подряд</v>
          </cell>
          <cell r="BS1565" t="str">
            <v>Да</v>
          </cell>
        </row>
        <row r="1566">
          <cell r="I1566" t="str">
            <v>2.1.1</v>
          </cell>
          <cell r="AF1566" t="str">
            <v>Подряд</v>
          </cell>
          <cell r="BS1566" t="str">
            <v>Да</v>
          </cell>
        </row>
        <row r="1567">
          <cell r="I1567" t="str">
            <v>2.1.1</v>
          </cell>
          <cell r="AF1567" t="str">
            <v>Подряд</v>
          </cell>
          <cell r="BS1567" t="str">
            <v>Да</v>
          </cell>
        </row>
        <row r="1568">
          <cell r="I1568" t="str">
            <v>2.1.1</v>
          </cell>
          <cell r="AF1568" t="str">
            <v>Подряд</v>
          </cell>
          <cell r="BS1568" t="str">
            <v>Да</v>
          </cell>
        </row>
        <row r="1569">
          <cell r="I1569" t="str">
            <v>2.1.1</v>
          </cell>
          <cell r="AF1569" t="str">
            <v>Подряд</v>
          </cell>
          <cell r="BS1569" t="str">
            <v>Да</v>
          </cell>
        </row>
        <row r="1570">
          <cell r="I1570" t="str">
            <v>2.1.1</v>
          </cell>
          <cell r="AF1570" t="str">
            <v>Подряд</v>
          </cell>
          <cell r="BS1570" t="str">
            <v>Да</v>
          </cell>
        </row>
        <row r="1571">
          <cell r="I1571" t="str">
            <v>2.1.1</v>
          </cell>
          <cell r="AF1571" t="str">
            <v>Подряд</v>
          </cell>
          <cell r="BS1571" t="str">
            <v>Да</v>
          </cell>
        </row>
        <row r="1572">
          <cell r="I1572" t="str">
            <v>2.1.1</v>
          </cell>
          <cell r="AF1572" t="str">
            <v>Подряд</v>
          </cell>
          <cell r="BS1572" t="str">
            <v>Да</v>
          </cell>
        </row>
        <row r="1573">
          <cell r="I1573" t="str">
            <v>2.1.1</v>
          </cell>
          <cell r="AF1573" t="str">
            <v>Подряд</v>
          </cell>
          <cell r="BS1573" t="str">
            <v>Да</v>
          </cell>
        </row>
        <row r="1574">
          <cell r="I1574" t="str">
            <v>2.1.1</v>
          </cell>
          <cell r="AF1574" t="str">
            <v>Подряд</v>
          </cell>
          <cell r="BS1574" t="str">
            <v>Да</v>
          </cell>
        </row>
        <row r="1575">
          <cell r="I1575" t="str">
            <v>2.1.1</v>
          </cell>
          <cell r="AF1575" t="str">
            <v>Подряд</v>
          </cell>
          <cell r="BS1575" t="str">
            <v>Да</v>
          </cell>
        </row>
        <row r="1576">
          <cell r="I1576" t="str">
            <v>2.1.1</v>
          </cell>
          <cell r="AF1576" t="str">
            <v>Подряд</v>
          </cell>
          <cell r="BS1576" t="str">
            <v>Да</v>
          </cell>
        </row>
        <row r="1577">
          <cell r="I1577" t="str">
            <v>2.1.1</v>
          </cell>
          <cell r="AF1577" t="str">
            <v>Подряд</v>
          </cell>
          <cell r="BS1577" t="str">
            <v>Да</v>
          </cell>
        </row>
        <row r="1578">
          <cell r="I1578" t="str">
            <v>2.1.1</v>
          </cell>
          <cell r="AF1578" t="str">
            <v>Подряд</v>
          </cell>
          <cell r="BS1578" t="str">
            <v>Да</v>
          </cell>
        </row>
        <row r="1579">
          <cell r="I1579" t="str">
            <v>2.1.1</v>
          </cell>
          <cell r="AF1579" t="str">
            <v>Подряд</v>
          </cell>
          <cell r="BS1579" t="str">
            <v>Да</v>
          </cell>
        </row>
        <row r="1580">
          <cell r="I1580" t="str">
            <v>2.1.1</v>
          </cell>
          <cell r="AF1580" t="str">
            <v>Подряд</v>
          </cell>
          <cell r="BS1580" t="str">
            <v>Да</v>
          </cell>
        </row>
        <row r="1581">
          <cell r="I1581" t="str">
            <v>2.1.1</v>
          </cell>
          <cell r="AF1581" t="str">
            <v>Подряд</v>
          </cell>
          <cell r="BS1581" t="str">
            <v>Да</v>
          </cell>
        </row>
        <row r="1582">
          <cell r="I1582" t="str">
            <v>2.1.1</v>
          </cell>
          <cell r="AF1582" t="str">
            <v>Подряд</v>
          </cell>
          <cell r="BS1582" t="str">
            <v>Да</v>
          </cell>
        </row>
        <row r="1583">
          <cell r="I1583" t="str">
            <v>2.1.1</v>
          </cell>
          <cell r="AF1583" t="str">
            <v>Подряд</v>
          </cell>
          <cell r="BS1583" t="str">
            <v>Да</v>
          </cell>
        </row>
        <row r="1584">
          <cell r="I1584" t="str">
            <v>2.1.1</v>
          </cell>
          <cell r="AF1584" t="str">
            <v>Подряд</v>
          </cell>
          <cell r="BS1584" t="str">
            <v>Да</v>
          </cell>
        </row>
        <row r="1585">
          <cell r="I1585" t="str">
            <v>2.1.1</v>
          </cell>
          <cell r="AF1585" t="str">
            <v>Подряд</v>
          </cell>
          <cell r="BS1585" t="str">
            <v>Да</v>
          </cell>
        </row>
        <row r="1586">
          <cell r="I1586" t="str">
            <v>2.1.1</v>
          </cell>
          <cell r="AF1586" t="str">
            <v>Подряд</v>
          </cell>
          <cell r="BS1586" t="str">
            <v>Да</v>
          </cell>
        </row>
        <row r="1587">
          <cell r="I1587" t="str">
            <v>2.1.1</v>
          </cell>
          <cell r="AF1587" t="str">
            <v>Подряд</v>
          </cell>
          <cell r="BS1587" t="str">
            <v>Да</v>
          </cell>
        </row>
        <row r="1588">
          <cell r="I1588" t="str">
            <v>2.1.1</v>
          </cell>
          <cell r="AF1588" t="str">
            <v>Подряд</v>
          </cell>
          <cell r="BS1588" t="str">
            <v>Да</v>
          </cell>
        </row>
        <row r="1589">
          <cell r="I1589" t="str">
            <v>2.1.1</v>
          </cell>
          <cell r="AF1589" t="str">
            <v>Подряд</v>
          </cell>
          <cell r="BS1589" t="str">
            <v>Да</v>
          </cell>
        </row>
        <row r="1590">
          <cell r="I1590" t="str">
            <v>2.1.1</v>
          </cell>
          <cell r="AF1590" t="str">
            <v>Подряд</v>
          </cell>
          <cell r="BS1590" t="str">
            <v>Да</v>
          </cell>
        </row>
        <row r="1591">
          <cell r="I1591" t="str">
            <v>2.1.1</v>
          </cell>
          <cell r="AF1591" t="str">
            <v>Подряд</v>
          </cell>
          <cell r="BS1591" t="str">
            <v>Да</v>
          </cell>
        </row>
        <row r="1592">
          <cell r="I1592" t="str">
            <v>2.1.1</v>
          </cell>
          <cell r="AF1592" t="str">
            <v>Подряд</v>
          </cell>
          <cell r="BS1592" t="str">
            <v>Да</v>
          </cell>
        </row>
        <row r="1593">
          <cell r="I1593" t="str">
            <v>2.1.1</v>
          </cell>
          <cell r="AF1593" t="str">
            <v>Подряд</v>
          </cell>
          <cell r="BS1593" t="str">
            <v>Да</v>
          </cell>
        </row>
        <row r="1594">
          <cell r="I1594" t="str">
            <v>2.1.1</v>
          </cell>
          <cell r="AF1594" t="str">
            <v>Подряд</v>
          </cell>
          <cell r="BS1594" t="str">
            <v>Да</v>
          </cell>
        </row>
        <row r="1595">
          <cell r="I1595" t="str">
            <v>2.1.1</v>
          </cell>
          <cell r="AF1595" t="str">
            <v>Подряд</v>
          </cell>
          <cell r="BS1595" t="str">
            <v>Да</v>
          </cell>
        </row>
        <row r="1596">
          <cell r="I1596" t="str">
            <v>2.1.1</v>
          </cell>
          <cell r="AF1596" t="str">
            <v>Подряд</v>
          </cell>
          <cell r="BS1596" t="str">
            <v>Да</v>
          </cell>
        </row>
        <row r="1597">
          <cell r="I1597" t="str">
            <v>2.2.1</v>
          </cell>
          <cell r="AF1597" t="str">
            <v>Подряд</v>
          </cell>
        </row>
        <row r="1598">
          <cell r="I1598" t="str">
            <v>2.2.1</v>
          </cell>
          <cell r="AF1598" t="str">
            <v>Подряд</v>
          </cell>
        </row>
        <row r="1599">
          <cell r="I1599" t="str">
            <v>2.2.1</v>
          </cell>
          <cell r="AF1599" t="str">
            <v>Подряд</v>
          </cell>
        </row>
        <row r="1600">
          <cell r="I1600" t="str">
            <v>2.2.1</v>
          </cell>
          <cell r="AF1600" t="str">
            <v>Подряд</v>
          </cell>
        </row>
        <row r="1601">
          <cell r="I1601" t="str">
            <v>2.2.1</v>
          </cell>
          <cell r="AF1601" t="str">
            <v>Подряд</v>
          </cell>
        </row>
        <row r="1602">
          <cell r="I1602" t="str">
            <v>2.2.1</v>
          </cell>
          <cell r="AF1602" t="str">
            <v>Подряд</v>
          </cell>
        </row>
        <row r="1603">
          <cell r="I1603" t="str">
            <v>2.2.1</v>
          </cell>
          <cell r="AF1603" t="str">
            <v>Подряд</v>
          </cell>
        </row>
        <row r="1604">
          <cell r="I1604" t="str">
            <v>2.2.1</v>
          </cell>
          <cell r="AF1604" t="str">
            <v>Подряд</v>
          </cell>
        </row>
        <row r="1605">
          <cell r="I1605" t="str">
            <v>2.2.1</v>
          </cell>
          <cell r="AF1605" t="str">
            <v>Подряд</v>
          </cell>
        </row>
        <row r="1606">
          <cell r="I1606" t="str">
            <v>2.2.1</v>
          </cell>
          <cell r="AF1606" t="str">
            <v>Подряд</v>
          </cell>
        </row>
        <row r="1607">
          <cell r="I1607" t="str">
            <v>2.2.1</v>
          </cell>
          <cell r="AF1607" t="str">
            <v>Подряд</v>
          </cell>
        </row>
        <row r="1608">
          <cell r="I1608" t="str">
            <v>2.2.1</v>
          </cell>
          <cell r="AF1608" t="str">
            <v>Подряд</v>
          </cell>
        </row>
        <row r="1609">
          <cell r="I1609" t="str">
            <v>2.2.1</v>
          </cell>
          <cell r="AF1609" t="str">
            <v>Подряд</v>
          </cell>
        </row>
        <row r="1610">
          <cell r="I1610" t="str">
            <v>2.2.1</v>
          </cell>
          <cell r="AF1610" t="str">
            <v>Подряд</v>
          </cell>
        </row>
        <row r="1611">
          <cell r="I1611" t="str">
            <v>2.2.1</v>
          </cell>
          <cell r="AF1611" t="str">
            <v>Подряд</v>
          </cell>
        </row>
        <row r="1612">
          <cell r="I1612" t="str">
            <v>2.2.1</v>
          </cell>
          <cell r="AF1612" t="str">
            <v>Подряд</v>
          </cell>
        </row>
        <row r="1613">
          <cell r="I1613" t="str">
            <v>2.2.1</v>
          </cell>
          <cell r="AF1613" t="str">
            <v>Подряд</v>
          </cell>
        </row>
        <row r="1614">
          <cell r="I1614" t="str">
            <v>2.2.1</v>
          </cell>
          <cell r="AF1614" t="str">
            <v>Подряд</v>
          </cell>
        </row>
        <row r="1615">
          <cell r="I1615" t="str">
            <v>2.2.1</v>
          </cell>
          <cell r="AF1615" t="str">
            <v>Подряд</v>
          </cell>
        </row>
        <row r="1616">
          <cell r="I1616" t="str">
            <v>2.2.1</v>
          </cell>
          <cell r="AF1616" t="str">
            <v>Подряд</v>
          </cell>
        </row>
        <row r="1617">
          <cell r="I1617" t="str">
            <v>2.2.1</v>
          </cell>
          <cell r="AF1617" t="str">
            <v>Подряд</v>
          </cell>
        </row>
        <row r="1618">
          <cell r="I1618" t="str">
            <v>2.2.1</v>
          </cell>
          <cell r="AF1618" t="str">
            <v>Подряд</v>
          </cell>
        </row>
        <row r="1619">
          <cell r="I1619" t="str">
            <v>2.2.1</v>
          </cell>
          <cell r="AF1619" t="str">
            <v>Подряд</v>
          </cell>
        </row>
        <row r="1620">
          <cell r="I1620" t="str">
            <v>2.2.1</v>
          </cell>
          <cell r="AF1620" t="str">
            <v>Подряд</v>
          </cell>
        </row>
        <row r="1621">
          <cell r="I1621" t="str">
            <v>2.2.1</v>
          </cell>
          <cell r="AF1621" t="str">
            <v>Подряд</v>
          </cell>
        </row>
        <row r="1622">
          <cell r="I1622" t="str">
            <v>2.2.1</v>
          </cell>
          <cell r="AF1622" t="str">
            <v>Подряд</v>
          </cell>
        </row>
        <row r="1623">
          <cell r="I1623" t="str">
            <v>2.2.1</v>
          </cell>
          <cell r="AF1623" t="str">
            <v>Подряд</v>
          </cell>
        </row>
        <row r="1624">
          <cell r="I1624" t="str">
            <v>2.2.1</v>
          </cell>
          <cell r="AF1624" t="str">
            <v>Подряд</v>
          </cell>
        </row>
        <row r="1625">
          <cell r="I1625" t="str">
            <v>2.2.1</v>
          </cell>
          <cell r="AF1625" t="str">
            <v>Подряд</v>
          </cell>
        </row>
        <row r="1626">
          <cell r="I1626" t="str">
            <v>2.2.1</v>
          </cell>
          <cell r="AF1626" t="str">
            <v>Подряд</v>
          </cell>
        </row>
        <row r="1627">
          <cell r="I1627" t="str">
            <v>2.2.1</v>
          </cell>
          <cell r="AF1627" t="str">
            <v>Подряд</v>
          </cell>
        </row>
        <row r="1628">
          <cell r="I1628" t="str">
            <v>1.2.1.2</v>
          </cell>
          <cell r="AF1628" t="str">
            <v>Подряд</v>
          </cell>
          <cell r="BA1628">
            <v>398</v>
          </cell>
          <cell r="BB1628">
            <v>526</v>
          </cell>
          <cell r="BC1628">
            <v>684</v>
          </cell>
          <cell r="BD1628">
            <v>590</v>
          </cell>
          <cell r="BE1628">
            <v>590</v>
          </cell>
          <cell r="BF1628">
            <v>398</v>
          </cell>
          <cell r="BG1628">
            <v>398</v>
          </cell>
          <cell r="BS1628" t="str">
            <v>Да</v>
          </cell>
        </row>
        <row r="1629">
          <cell r="I1629" t="str">
            <v>1.2.1.3</v>
          </cell>
          <cell r="AF1629" t="str">
            <v>Подряд</v>
          </cell>
          <cell r="BA1629">
            <v>92</v>
          </cell>
          <cell r="BB1629">
            <v>260</v>
          </cell>
          <cell r="BC1629">
            <v>395</v>
          </cell>
          <cell r="BD1629">
            <v>395</v>
          </cell>
          <cell r="BE1629">
            <v>340</v>
          </cell>
          <cell r="BF1629">
            <v>105</v>
          </cell>
          <cell r="BS1629" t="str">
            <v>Да</v>
          </cell>
        </row>
        <row r="1630">
          <cell r="I1630" t="str">
            <v>1.2.1.4</v>
          </cell>
          <cell r="AF1630" t="str">
            <v>Подряд</v>
          </cell>
          <cell r="AX1630">
            <v>2290</v>
          </cell>
          <cell r="AY1630">
            <v>2290</v>
          </cell>
          <cell r="AZ1630">
            <v>3080</v>
          </cell>
          <cell r="BA1630">
            <v>7080</v>
          </cell>
          <cell r="BB1630">
            <v>7725</v>
          </cell>
          <cell r="BC1630">
            <v>7765</v>
          </cell>
          <cell r="BD1630">
            <v>7765</v>
          </cell>
          <cell r="BE1630">
            <v>7765</v>
          </cell>
          <cell r="BF1630">
            <v>7080</v>
          </cell>
          <cell r="BG1630">
            <v>7080</v>
          </cell>
          <cell r="BH1630">
            <v>2290</v>
          </cell>
          <cell r="BI1630">
            <v>2290</v>
          </cell>
          <cell r="BS1630" t="str">
            <v>Да</v>
          </cell>
        </row>
        <row r="1631">
          <cell r="I1631" t="str">
            <v>1.2.1.5</v>
          </cell>
          <cell r="AF1631" t="str">
            <v>Подряд</v>
          </cell>
          <cell r="BB1631">
            <v>808</v>
          </cell>
          <cell r="BC1631">
            <v>2907</v>
          </cell>
          <cell r="BD1631">
            <v>2895</v>
          </cell>
          <cell r="BE1631">
            <v>2390</v>
          </cell>
          <cell r="BF1631">
            <v>2248</v>
          </cell>
          <cell r="BG1631">
            <v>2872</v>
          </cell>
          <cell r="BH1631">
            <v>2000</v>
          </cell>
          <cell r="BS1631" t="str">
            <v>Да</v>
          </cell>
        </row>
        <row r="1632">
          <cell r="I1632" t="str">
            <v>1.2.1.6</v>
          </cell>
          <cell r="AF1632" t="str">
            <v>Подряд</v>
          </cell>
          <cell r="BD1632">
            <v>20</v>
          </cell>
          <cell r="BS1632" t="str">
            <v>Да</v>
          </cell>
        </row>
        <row r="1633">
          <cell r="I1633" t="str">
            <v>1.2.1.7</v>
          </cell>
          <cell r="AF1633" t="str">
            <v>Подряд</v>
          </cell>
          <cell r="BA1633">
            <v>70</v>
          </cell>
          <cell r="BB1633">
            <v>140</v>
          </cell>
          <cell r="BC1633">
            <v>140</v>
          </cell>
          <cell r="BD1633">
            <v>140</v>
          </cell>
          <cell r="BE1633">
            <v>140</v>
          </cell>
          <cell r="BF1633">
            <v>70</v>
          </cell>
          <cell r="BS1633" t="str">
            <v>Да</v>
          </cell>
        </row>
        <row r="1634">
          <cell r="I1634" t="str">
            <v>1.2.2.1</v>
          </cell>
          <cell r="AF1634" t="str">
            <v>Подряд</v>
          </cell>
          <cell r="BA1634">
            <v>96</v>
          </cell>
          <cell r="BB1634">
            <v>192</v>
          </cell>
          <cell r="BC1634">
            <v>192</v>
          </cell>
          <cell r="BD1634">
            <v>192</v>
          </cell>
          <cell r="BE1634">
            <v>192</v>
          </cell>
          <cell r="BS1634" t="str">
            <v>Да</v>
          </cell>
        </row>
        <row r="1635">
          <cell r="I1635" t="str">
            <v>1.2.2.1</v>
          </cell>
          <cell r="AF1635" t="str">
            <v>Подряд</v>
          </cell>
          <cell r="AY1635">
            <v>20</v>
          </cell>
          <cell r="AZ1635">
            <v>20</v>
          </cell>
          <cell r="BA1635">
            <v>20</v>
          </cell>
          <cell r="BB1635">
            <v>20</v>
          </cell>
          <cell r="BC1635">
            <v>20</v>
          </cell>
          <cell r="BD1635">
            <v>20</v>
          </cell>
          <cell r="BE1635">
            <v>20</v>
          </cell>
          <cell r="BF1635">
            <v>20</v>
          </cell>
          <cell r="BG1635">
            <v>20</v>
          </cell>
          <cell r="BH1635">
            <v>20</v>
          </cell>
          <cell r="BI1635">
            <v>20</v>
          </cell>
          <cell r="BS1635" t="str">
            <v>Да</v>
          </cell>
        </row>
        <row r="1636">
          <cell r="I1636" t="str">
            <v>1.2.2.1</v>
          </cell>
          <cell r="AF1636" t="str">
            <v>Подряд</v>
          </cell>
          <cell r="AY1636">
            <v>30</v>
          </cell>
          <cell r="AZ1636">
            <v>30</v>
          </cell>
          <cell r="BA1636">
            <v>30</v>
          </cell>
          <cell r="BB1636">
            <v>30</v>
          </cell>
          <cell r="BC1636">
            <v>30</v>
          </cell>
          <cell r="BD1636">
            <v>30</v>
          </cell>
          <cell r="BE1636">
            <v>30</v>
          </cell>
          <cell r="BF1636">
            <v>30</v>
          </cell>
          <cell r="BG1636">
            <v>30</v>
          </cell>
          <cell r="BH1636">
            <v>30</v>
          </cell>
          <cell r="BI1636">
            <v>30</v>
          </cell>
          <cell r="BS1636" t="str">
            <v>Да</v>
          </cell>
        </row>
        <row r="1637">
          <cell r="I1637" t="str">
            <v>1.2.2.3</v>
          </cell>
          <cell r="AF1637" t="str">
            <v>Подряд</v>
          </cell>
          <cell r="AY1637">
            <v>11</v>
          </cell>
          <cell r="AZ1637">
            <v>11</v>
          </cell>
          <cell r="BA1637">
            <v>11</v>
          </cell>
          <cell r="BB1637">
            <v>324</v>
          </cell>
          <cell r="BC1637">
            <v>539</v>
          </cell>
          <cell r="BD1637">
            <v>646.79999999999995</v>
          </cell>
          <cell r="BE1637">
            <v>646.79999999999995</v>
          </cell>
          <cell r="BF1637">
            <v>43</v>
          </cell>
          <cell r="BS1637" t="str">
            <v>Да</v>
          </cell>
        </row>
        <row r="1638">
          <cell r="I1638" t="str">
            <v>1.2.2.3</v>
          </cell>
          <cell r="AF1638" t="str">
            <v>Подряд</v>
          </cell>
          <cell r="AX1638">
            <v>10</v>
          </cell>
          <cell r="AY1638">
            <v>10</v>
          </cell>
          <cell r="AZ1638">
            <v>10</v>
          </cell>
          <cell r="BA1638">
            <v>10</v>
          </cell>
          <cell r="BB1638">
            <v>30</v>
          </cell>
          <cell r="BC1638">
            <v>30</v>
          </cell>
          <cell r="BD1638">
            <v>50</v>
          </cell>
          <cell r="BE1638">
            <v>50</v>
          </cell>
          <cell r="BF1638">
            <v>60</v>
          </cell>
          <cell r="BG1638">
            <v>30</v>
          </cell>
          <cell r="BH1638">
            <v>30</v>
          </cell>
          <cell r="BI1638">
            <v>30</v>
          </cell>
          <cell r="BS1638" t="str">
            <v>Да</v>
          </cell>
        </row>
        <row r="1639">
          <cell r="I1639" t="str">
            <v>1.2.2.3</v>
          </cell>
          <cell r="AF1639" t="str">
            <v>Подряд</v>
          </cell>
          <cell r="AX1639">
            <v>20.8</v>
          </cell>
          <cell r="AY1639">
            <v>20.8</v>
          </cell>
          <cell r="AZ1639">
            <v>20.8</v>
          </cell>
          <cell r="BA1639">
            <v>20.8</v>
          </cell>
          <cell r="BB1639">
            <v>20.8</v>
          </cell>
          <cell r="BC1639">
            <v>20.8</v>
          </cell>
          <cell r="BD1639">
            <v>20.8</v>
          </cell>
          <cell r="BE1639">
            <v>20.8</v>
          </cell>
          <cell r="BF1639">
            <v>20.8</v>
          </cell>
          <cell r="BG1639">
            <v>20.8</v>
          </cell>
          <cell r="BH1639">
            <v>20.8</v>
          </cell>
          <cell r="BI1639">
            <v>20.8</v>
          </cell>
          <cell r="BS1639" t="str">
            <v>Да</v>
          </cell>
        </row>
        <row r="1640">
          <cell r="I1640" t="str">
            <v>1.2.2.3</v>
          </cell>
          <cell r="AF1640" t="str">
            <v>Подряд</v>
          </cell>
          <cell r="AX1640">
            <v>16.600000000000001</v>
          </cell>
          <cell r="AY1640">
            <v>16.600000000000001</v>
          </cell>
          <cell r="AZ1640">
            <v>16.600000000000001</v>
          </cell>
          <cell r="BA1640">
            <v>16.600000000000001</v>
          </cell>
          <cell r="BB1640">
            <v>16.7</v>
          </cell>
          <cell r="BC1640">
            <v>16.7</v>
          </cell>
          <cell r="BD1640">
            <v>16.7</v>
          </cell>
          <cell r="BE1640">
            <v>16.7</v>
          </cell>
          <cell r="BF1640">
            <v>16.7</v>
          </cell>
          <cell r="BG1640">
            <v>16.7</v>
          </cell>
          <cell r="BH1640">
            <v>16.7</v>
          </cell>
          <cell r="BI1640">
            <v>16.7</v>
          </cell>
          <cell r="BS1640" t="str">
            <v>Да</v>
          </cell>
        </row>
        <row r="1641">
          <cell r="I1641" t="str">
            <v>1.2.2.3</v>
          </cell>
          <cell r="AF1641" t="str">
            <v>Подряд</v>
          </cell>
          <cell r="AX1641">
            <v>16.600000000000001</v>
          </cell>
          <cell r="AY1641">
            <v>16.600000000000001</v>
          </cell>
          <cell r="AZ1641">
            <v>16.600000000000001</v>
          </cell>
          <cell r="BA1641">
            <v>16.600000000000001</v>
          </cell>
          <cell r="BB1641">
            <v>16.7</v>
          </cell>
          <cell r="BC1641">
            <v>16.7</v>
          </cell>
          <cell r="BD1641">
            <v>16.7</v>
          </cell>
          <cell r="BE1641">
            <v>16.7</v>
          </cell>
          <cell r="BF1641">
            <v>16.7</v>
          </cell>
          <cell r="BG1641">
            <v>16.7</v>
          </cell>
          <cell r="BH1641">
            <v>16.7</v>
          </cell>
          <cell r="BI1641">
            <v>16.7</v>
          </cell>
          <cell r="BS1641" t="str">
            <v>Да</v>
          </cell>
        </row>
        <row r="1642">
          <cell r="I1642" t="str">
            <v>1.2.2.3</v>
          </cell>
          <cell r="AF1642" t="str">
            <v>Подряд</v>
          </cell>
          <cell r="AX1642">
            <v>34</v>
          </cell>
          <cell r="AY1642">
            <v>34</v>
          </cell>
          <cell r="AZ1642">
            <v>34</v>
          </cell>
          <cell r="BA1642">
            <v>34</v>
          </cell>
          <cell r="BB1642">
            <v>34</v>
          </cell>
          <cell r="BC1642">
            <v>34</v>
          </cell>
          <cell r="BD1642">
            <v>34</v>
          </cell>
          <cell r="BE1642">
            <v>34</v>
          </cell>
          <cell r="BF1642">
            <v>34</v>
          </cell>
          <cell r="BG1642">
            <v>34</v>
          </cell>
          <cell r="BH1642">
            <v>34</v>
          </cell>
          <cell r="BI1642">
            <v>34</v>
          </cell>
          <cell r="BS1642" t="str">
            <v>Да</v>
          </cell>
        </row>
        <row r="1643">
          <cell r="I1643" t="str">
            <v>1.2.2.3</v>
          </cell>
          <cell r="AF1643" t="str">
            <v>Подряд</v>
          </cell>
          <cell r="BG1643">
            <v>139.80000000000001</v>
          </cell>
          <cell r="BS1643" t="str">
            <v>Да</v>
          </cell>
        </row>
        <row r="1644">
          <cell r="I1644" t="str">
            <v>1.2.2.4</v>
          </cell>
          <cell r="AF1644" t="str">
            <v>Подряд</v>
          </cell>
          <cell r="BA1644">
            <v>1057</v>
          </cell>
          <cell r="BB1644">
            <v>1492</v>
          </cell>
          <cell r="BC1644">
            <v>1459.8</v>
          </cell>
          <cell r="BD1644">
            <v>1459.5</v>
          </cell>
          <cell r="BE1644">
            <v>1491.7</v>
          </cell>
          <cell r="BF1644">
            <v>1178.5</v>
          </cell>
          <cell r="BG1644">
            <v>1189</v>
          </cell>
          <cell r="BH1644">
            <v>1191.9000000000001</v>
          </cell>
          <cell r="BS1644" t="str">
            <v>Да</v>
          </cell>
        </row>
        <row r="1645">
          <cell r="I1645" t="str">
            <v>1.3.1.1</v>
          </cell>
          <cell r="AF1645" t="str">
            <v>Подряд</v>
          </cell>
          <cell r="BB1645">
            <v>350</v>
          </cell>
          <cell r="BC1645">
            <v>400</v>
          </cell>
          <cell r="BD1645">
            <v>550</v>
          </cell>
          <cell r="BE1645">
            <v>500</v>
          </cell>
          <cell r="BS1645" t="str">
            <v>Да</v>
          </cell>
        </row>
        <row r="1646">
          <cell r="I1646" t="str">
            <v>1.3.1.1</v>
          </cell>
          <cell r="AF1646" t="str">
            <v>Хозсп</v>
          </cell>
          <cell r="AX1646">
            <v>50</v>
          </cell>
          <cell r="AY1646">
            <v>50</v>
          </cell>
          <cell r="AZ1646">
            <v>100</v>
          </cell>
          <cell r="BA1646">
            <v>150</v>
          </cell>
          <cell r="BB1646">
            <v>300</v>
          </cell>
          <cell r="BC1646">
            <v>500</v>
          </cell>
          <cell r="BD1646">
            <v>600</v>
          </cell>
          <cell r="BE1646">
            <v>600</v>
          </cell>
          <cell r="BF1646">
            <v>550</v>
          </cell>
          <cell r="BG1646">
            <v>550</v>
          </cell>
          <cell r="BH1646">
            <v>100</v>
          </cell>
          <cell r="BI1646">
            <v>50</v>
          </cell>
          <cell r="BS1646" t="str">
            <v>Да</v>
          </cell>
        </row>
        <row r="1647">
          <cell r="I1647" t="str">
            <v>1.3.2.1</v>
          </cell>
          <cell r="AF1647" t="str">
            <v>Подряд</v>
          </cell>
          <cell r="AZ1647">
            <v>37</v>
          </cell>
          <cell r="BA1647">
            <v>37</v>
          </cell>
          <cell r="BB1647">
            <v>74</v>
          </cell>
          <cell r="BC1647">
            <v>74</v>
          </cell>
          <cell r="BD1647">
            <v>37</v>
          </cell>
          <cell r="BE1647">
            <v>37</v>
          </cell>
          <cell r="BF1647">
            <v>37</v>
          </cell>
          <cell r="BS1647" t="str">
            <v>Да</v>
          </cell>
        </row>
        <row r="1648">
          <cell r="I1648" t="str">
            <v>1.3.2.1</v>
          </cell>
          <cell r="AF1648" t="str">
            <v>Подряд</v>
          </cell>
          <cell r="AZ1648">
            <v>100</v>
          </cell>
          <cell r="BA1648">
            <v>100</v>
          </cell>
          <cell r="BB1648">
            <v>100</v>
          </cell>
          <cell r="BC1648">
            <v>100</v>
          </cell>
          <cell r="BD1648">
            <v>100</v>
          </cell>
          <cell r="BE1648">
            <v>100</v>
          </cell>
          <cell r="BF1648">
            <v>94</v>
          </cell>
          <cell r="BS1648" t="str">
            <v>Да</v>
          </cell>
        </row>
        <row r="1649">
          <cell r="I1649" t="str">
            <v>1.3.2.1</v>
          </cell>
          <cell r="AF1649" t="str">
            <v>Подряд</v>
          </cell>
          <cell r="AZ1649">
            <v>103</v>
          </cell>
          <cell r="BA1649">
            <v>103</v>
          </cell>
          <cell r="BB1649">
            <v>103</v>
          </cell>
          <cell r="BC1649">
            <v>103</v>
          </cell>
          <cell r="BD1649">
            <v>103</v>
          </cell>
          <cell r="BE1649">
            <v>103</v>
          </cell>
          <cell r="BF1649">
            <v>105</v>
          </cell>
          <cell r="BS1649" t="str">
            <v>Да</v>
          </cell>
        </row>
        <row r="1650">
          <cell r="I1650" t="str">
            <v>1.3.2.1</v>
          </cell>
          <cell r="AF1650" t="str">
            <v>Хозсп</v>
          </cell>
          <cell r="AX1650">
            <v>400</v>
          </cell>
          <cell r="AY1650">
            <v>400</v>
          </cell>
          <cell r="AZ1650">
            <v>400</v>
          </cell>
          <cell r="BA1650">
            <v>400</v>
          </cell>
          <cell r="BB1650">
            <v>400</v>
          </cell>
          <cell r="BC1650">
            <v>320</v>
          </cell>
          <cell r="BD1650">
            <v>400</v>
          </cell>
          <cell r="BE1650">
            <v>400</v>
          </cell>
          <cell r="BF1650">
            <v>400</v>
          </cell>
          <cell r="BG1650">
            <v>400</v>
          </cell>
          <cell r="BH1650">
            <v>400</v>
          </cell>
          <cell r="BI1650">
            <v>320</v>
          </cell>
          <cell r="BQ1650" t="str">
            <v>Филиал № 12 "Теплоэнергосервис"</v>
          </cell>
          <cell r="BS1650" t="str">
            <v>Да</v>
          </cell>
        </row>
        <row r="1651">
          <cell r="I1651" t="str">
            <v>1.3.2.1</v>
          </cell>
          <cell r="AF1651" t="str">
            <v>Хозсп</v>
          </cell>
          <cell r="AX1651">
            <v>1081</v>
          </cell>
          <cell r="AY1651">
            <v>2285</v>
          </cell>
          <cell r="AZ1651">
            <v>2455</v>
          </cell>
          <cell r="BA1651">
            <v>2890</v>
          </cell>
          <cell r="BB1651">
            <v>2900</v>
          </cell>
          <cell r="BC1651">
            <v>2820</v>
          </cell>
          <cell r="BD1651">
            <v>2790</v>
          </cell>
          <cell r="BE1651">
            <v>2790</v>
          </cell>
          <cell r="BF1651">
            <v>2840</v>
          </cell>
          <cell r="BG1651">
            <v>2910</v>
          </cell>
          <cell r="BH1651">
            <v>2825</v>
          </cell>
          <cell r="BI1651">
            <v>2742.7</v>
          </cell>
          <cell r="BQ1651" t="str">
            <v>Собств. силы</v>
          </cell>
          <cell r="BS1651" t="str">
            <v>Да</v>
          </cell>
        </row>
        <row r="1652">
          <cell r="I1652" t="str">
            <v>1.3.2.2</v>
          </cell>
          <cell r="AF1652" t="str">
            <v>Подряд</v>
          </cell>
          <cell r="AX1652">
            <v>100</v>
          </cell>
          <cell r="AY1652">
            <v>100</v>
          </cell>
          <cell r="AZ1652">
            <v>100</v>
          </cell>
          <cell r="BA1652">
            <v>100</v>
          </cell>
          <cell r="BB1652">
            <v>100</v>
          </cell>
          <cell r="BC1652">
            <v>100</v>
          </cell>
          <cell r="BD1652">
            <v>100</v>
          </cell>
          <cell r="BE1652">
            <v>100</v>
          </cell>
          <cell r="BF1652">
            <v>100</v>
          </cell>
          <cell r="BG1652">
            <v>100</v>
          </cell>
          <cell r="BH1652">
            <v>100</v>
          </cell>
          <cell r="BI1652">
            <v>100</v>
          </cell>
          <cell r="BS1652" t="str">
            <v>Да</v>
          </cell>
        </row>
        <row r="1653">
          <cell r="I1653" t="str">
            <v>1.3.2.3</v>
          </cell>
          <cell r="AF1653" t="str">
            <v>Подряд</v>
          </cell>
          <cell r="AX1653">
            <v>39.630000000000003</v>
          </cell>
          <cell r="AY1653">
            <v>39.630000000000003</v>
          </cell>
          <cell r="AZ1653">
            <v>39.630000000000003</v>
          </cell>
          <cell r="BA1653">
            <v>39.630000000000003</v>
          </cell>
          <cell r="BB1653">
            <v>39.630000000000003</v>
          </cell>
          <cell r="BC1653">
            <v>39.630000000000003</v>
          </cell>
          <cell r="BD1653">
            <v>39.630000000000003</v>
          </cell>
          <cell r="BE1653">
            <v>39.630000000000003</v>
          </cell>
          <cell r="BF1653">
            <v>39.630000000000003</v>
          </cell>
          <cell r="BG1653">
            <v>39.630000000000003</v>
          </cell>
          <cell r="BH1653">
            <v>39.630000000000003</v>
          </cell>
          <cell r="BI1653">
            <v>39.630000000000003</v>
          </cell>
          <cell r="BS1653" t="str">
            <v>Да</v>
          </cell>
        </row>
        <row r="1654">
          <cell r="I1654" t="str">
            <v>1.3.2.3</v>
          </cell>
          <cell r="AF1654" t="str">
            <v>Подряд</v>
          </cell>
          <cell r="AY1654">
            <v>34</v>
          </cell>
          <cell r="AZ1654">
            <v>34</v>
          </cell>
          <cell r="BD1654">
            <v>67</v>
          </cell>
          <cell r="BE1654">
            <v>68</v>
          </cell>
          <cell r="BF1654">
            <v>34</v>
          </cell>
          <cell r="BG1654">
            <v>33</v>
          </cell>
          <cell r="BS1654" t="str">
            <v>Да</v>
          </cell>
        </row>
        <row r="1655">
          <cell r="I1655" t="str">
            <v>1.3.2.3</v>
          </cell>
          <cell r="AF1655" t="str">
            <v>Подряд</v>
          </cell>
          <cell r="AX1655">
            <v>1242</v>
          </cell>
          <cell r="AY1655">
            <v>1253</v>
          </cell>
          <cell r="AZ1655">
            <v>1262</v>
          </cell>
          <cell r="BA1655">
            <v>1271</v>
          </cell>
          <cell r="BB1655">
            <v>1280</v>
          </cell>
          <cell r="BC1655">
            <v>1126</v>
          </cell>
          <cell r="BD1655">
            <v>1140</v>
          </cell>
          <cell r="BE1655">
            <v>1153</v>
          </cell>
          <cell r="BF1655">
            <v>1166</v>
          </cell>
          <cell r="BG1655">
            <v>1347</v>
          </cell>
          <cell r="BH1655">
            <v>1360</v>
          </cell>
          <cell r="BI1655">
            <v>1370</v>
          </cell>
          <cell r="BS1655" t="str">
            <v>Да</v>
          </cell>
        </row>
        <row r="1656">
          <cell r="I1656" t="str">
            <v>1.3.2.3</v>
          </cell>
          <cell r="AF1656" t="str">
            <v>Подряд</v>
          </cell>
          <cell r="AX1656">
            <v>362.2</v>
          </cell>
          <cell r="AY1656">
            <v>362.2</v>
          </cell>
          <cell r="AZ1656">
            <v>363</v>
          </cell>
          <cell r="BA1656">
            <v>363</v>
          </cell>
          <cell r="BB1656">
            <v>462</v>
          </cell>
          <cell r="BC1656">
            <v>462</v>
          </cell>
          <cell r="BD1656">
            <v>462</v>
          </cell>
          <cell r="BE1656">
            <v>462</v>
          </cell>
          <cell r="BF1656">
            <v>462</v>
          </cell>
          <cell r="BG1656">
            <v>462</v>
          </cell>
          <cell r="BH1656">
            <v>462</v>
          </cell>
          <cell r="BI1656">
            <v>462</v>
          </cell>
          <cell r="BS1656" t="str">
            <v>Да</v>
          </cell>
        </row>
        <row r="1657">
          <cell r="I1657" t="str">
            <v>1.3.2.3</v>
          </cell>
          <cell r="AF1657" t="str">
            <v>Подряд</v>
          </cell>
          <cell r="AX1657">
            <v>121.59</v>
          </cell>
          <cell r="AY1657">
            <v>121.59</v>
          </cell>
          <cell r="AZ1657">
            <v>121.59</v>
          </cell>
          <cell r="BA1657">
            <v>121.59</v>
          </cell>
          <cell r="BB1657">
            <v>121.59</v>
          </cell>
          <cell r="BC1657">
            <v>121.59</v>
          </cell>
          <cell r="BD1657">
            <v>121.59</v>
          </cell>
          <cell r="BE1657">
            <v>121.59</v>
          </cell>
          <cell r="BF1657">
            <v>121.59</v>
          </cell>
          <cell r="BG1657">
            <v>121.59</v>
          </cell>
          <cell r="BH1657">
            <v>121.59</v>
          </cell>
          <cell r="BI1657">
            <v>121.59</v>
          </cell>
          <cell r="BS1657" t="str">
            <v>Да</v>
          </cell>
        </row>
        <row r="1658">
          <cell r="I1658" t="str">
            <v>1.3.3.3</v>
          </cell>
          <cell r="AF1658" t="str">
            <v>Подряд</v>
          </cell>
          <cell r="AX1658">
            <v>62.652999999999999</v>
          </cell>
          <cell r="AY1658">
            <v>62.652999999999999</v>
          </cell>
          <cell r="AZ1658">
            <v>62.652999999999999</v>
          </cell>
          <cell r="BA1658">
            <v>62.652999999999999</v>
          </cell>
          <cell r="BB1658">
            <v>62.652999999999999</v>
          </cell>
          <cell r="BC1658">
            <v>62.652999999999999</v>
          </cell>
          <cell r="BD1658">
            <v>62.652999999999999</v>
          </cell>
          <cell r="BE1658">
            <v>62.652999999999999</v>
          </cell>
          <cell r="BF1658">
            <v>62.652999999999999</v>
          </cell>
          <cell r="BG1658">
            <v>62.652999999999999</v>
          </cell>
          <cell r="BH1658">
            <v>62.652999999999999</v>
          </cell>
          <cell r="BI1658">
            <v>62.652999999999999</v>
          </cell>
          <cell r="BS1658" t="str">
            <v>Да</v>
          </cell>
        </row>
        <row r="1659">
          <cell r="I1659" t="str">
            <v>1.3.2.3</v>
          </cell>
          <cell r="AF1659" t="str">
            <v>Хозсп</v>
          </cell>
          <cell r="AX1659">
            <v>10</v>
          </cell>
          <cell r="AY1659">
            <v>36.700000000000003</v>
          </cell>
          <cell r="AZ1659">
            <v>36.700000000000003</v>
          </cell>
          <cell r="BA1659">
            <v>36.700000000000003</v>
          </cell>
          <cell r="BB1659">
            <v>36.700000000000003</v>
          </cell>
          <cell r="BC1659">
            <v>63</v>
          </cell>
          <cell r="BD1659">
            <v>36.700000000000003</v>
          </cell>
          <cell r="BE1659">
            <v>36.700000000000003</v>
          </cell>
          <cell r="BF1659">
            <v>36.700000000000003</v>
          </cell>
          <cell r="BG1659">
            <v>36.700000000000003</v>
          </cell>
          <cell r="BH1659">
            <v>36.700000000000003</v>
          </cell>
          <cell r="BI1659">
            <v>36.700000000000003</v>
          </cell>
          <cell r="BQ1659" t="str">
            <v>Филиал № 12 "Теплоэнергосервис"</v>
          </cell>
          <cell r="BS1659" t="str">
            <v>Да</v>
          </cell>
        </row>
        <row r="1660">
          <cell r="I1660" t="str">
            <v>1.3.3.3</v>
          </cell>
          <cell r="AF1660" t="str">
            <v>Подряд</v>
          </cell>
          <cell r="AX1660">
            <v>102</v>
          </cell>
          <cell r="AY1660">
            <v>102</v>
          </cell>
          <cell r="AZ1660">
            <v>102</v>
          </cell>
          <cell r="BA1660">
            <v>110</v>
          </cell>
          <cell r="BB1660">
            <v>102</v>
          </cell>
          <cell r="BC1660">
            <v>102</v>
          </cell>
          <cell r="BD1660">
            <v>102</v>
          </cell>
          <cell r="BE1660">
            <v>102</v>
          </cell>
          <cell r="BF1660">
            <v>102</v>
          </cell>
          <cell r="BG1660">
            <v>125</v>
          </cell>
          <cell r="BH1660">
            <v>125</v>
          </cell>
          <cell r="BI1660">
            <v>125</v>
          </cell>
          <cell r="BS1660" t="str">
            <v>Да</v>
          </cell>
        </row>
        <row r="1661">
          <cell r="I1661" t="str">
            <v>1.3.3.3</v>
          </cell>
          <cell r="AF1661" t="str">
            <v>Подряд</v>
          </cell>
          <cell r="BD1661">
            <v>27</v>
          </cell>
          <cell r="BS1661" t="str">
            <v>Да</v>
          </cell>
        </row>
        <row r="1662">
          <cell r="I1662" t="str">
            <v>1.2.3.3</v>
          </cell>
          <cell r="AF1662" t="str">
            <v>Хозсп</v>
          </cell>
          <cell r="BC1662">
            <v>300</v>
          </cell>
          <cell r="BD1662">
            <v>180</v>
          </cell>
          <cell r="BQ1662" t="str">
            <v>Филиал № 12 "Теплоэнергосервис"</v>
          </cell>
          <cell r="BS1662" t="str">
            <v>Да</v>
          </cell>
        </row>
        <row r="1663">
          <cell r="I1663" t="str">
            <v>1.2.3.3</v>
          </cell>
          <cell r="AF1663" t="str">
            <v>Хозсп</v>
          </cell>
          <cell r="BA1663">
            <v>30</v>
          </cell>
          <cell r="BQ1663" t="str">
            <v>Филиал № 12 "Теплоэнергосервис"</v>
          </cell>
          <cell r="BS1663" t="str">
            <v>Да</v>
          </cell>
        </row>
        <row r="1664">
          <cell r="I1664" t="str">
            <v>1.3.3.3</v>
          </cell>
          <cell r="AF1664" t="str">
            <v>Хозсп</v>
          </cell>
          <cell r="AX1664">
            <v>12.5</v>
          </cell>
          <cell r="AY1664">
            <v>12.5</v>
          </cell>
          <cell r="AZ1664">
            <v>12.5</v>
          </cell>
          <cell r="BA1664">
            <v>12.5</v>
          </cell>
          <cell r="BB1664">
            <v>12.5</v>
          </cell>
          <cell r="BC1664">
            <v>22.5</v>
          </cell>
          <cell r="BD1664">
            <v>22.5</v>
          </cell>
          <cell r="BE1664">
            <v>12.5</v>
          </cell>
          <cell r="BF1664">
            <v>12.5</v>
          </cell>
          <cell r="BG1664">
            <v>13</v>
          </cell>
          <cell r="BH1664">
            <v>17.5</v>
          </cell>
          <cell r="BI1664">
            <v>12.5</v>
          </cell>
          <cell r="BQ1664" t="str">
            <v>Филиал № 12 "Теплоэнергосервис"</v>
          </cell>
          <cell r="BS1664" t="str">
            <v>Да</v>
          </cell>
        </row>
        <row r="1665">
          <cell r="I1665" t="str">
            <v>1.3.3.3</v>
          </cell>
          <cell r="AF1665" t="str">
            <v>Хозсп</v>
          </cell>
          <cell r="AX1665">
            <v>17.5</v>
          </cell>
          <cell r="AY1665">
            <v>17.5</v>
          </cell>
          <cell r="AZ1665">
            <v>17.5</v>
          </cell>
          <cell r="BA1665">
            <v>17.5</v>
          </cell>
          <cell r="BB1665">
            <v>17.5</v>
          </cell>
          <cell r="BC1665">
            <v>17.5</v>
          </cell>
          <cell r="BD1665">
            <v>17.5</v>
          </cell>
          <cell r="BE1665">
            <v>17.5</v>
          </cell>
          <cell r="BF1665">
            <v>17.5</v>
          </cell>
          <cell r="BG1665">
            <v>17.5</v>
          </cell>
          <cell r="BH1665">
            <v>17.5</v>
          </cell>
          <cell r="BI1665">
            <v>17.5</v>
          </cell>
          <cell r="BQ1665" t="str">
            <v>Филиал № 12 "Теплоэнергосервис"</v>
          </cell>
          <cell r="BS1665" t="str">
            <v>Да</v>
          </cell>
        </row>
        <row r="1666">
          <cell r="I1666" t="str">
            <v>1.3.3.3</v>
          </cell>
          <cell r="AF1666" t="str">
            <v>Хозсп</v>
          </cell>
          <cell r="AX1666">
            <v>4</v>
          </cell>
          <cell r="AY1666">
            <v>4</v>
          </cell>
          <cell r="AZ1666">
            <v>4</v>
          </cell>
          <cell r="BA1666">
            <v>4</v>
          </cell>
          <cell r="BB1666">
            <v>4</v>
          </cell>
          <cell r="BC1666">
            <v>4</v>
          </cell>
          <cell r="BD1666">
            <v>4</v>
          </cell>
          <cell r="BE1666">
            <v>4</v>
          </cell>
          <cell r="BF1666">
            <v>4</v>
          </cell>
          <cell r="BG1666">
            <v>4</v>
          </cell>
          <cell r="BH1666">
            <v>4</v>
          </cell>
          <cell r="BI1666">
            <v>4</v>
          </cell>
          <cell r="BQ1666" t="str">
            <v>Филиал № 12 "Теплоэнергосервис"</v>
          </cell>
          <cell r="BS1666" t="str">
            <v>Да</v>
          </cell>
        </row>
        <row r="1667">
          <cell r="I1667" t="str">
            <v>1.2.3.3</v>
          </cell>
          <cell r="AF1667" t="str">
            <v>Хозсп</v>
          </cell>
          <cell r="AX1667">
            <v>5</v>
          </cell>
          <cell r="AY1667">
            <v>5</v>
          </cell>
          <cell r="AZ1667">
            <v>5</v>
          </cell>
          <cell r="BA1667">
            <v>5</v>
          </cell>
          <cell r="BB1667">
            <v>5</v>
          </cell>
          <cell r="BC1667">
            <v>5</v>
          </cell>
          <cell r="BD1667">
            <v>5</v>
          </cell>
          <cell r="BE1667">
            <v>5</v>
          </cell>
          <cell r="BF1667">
            <v>5</v>
          </cell>
          <cell r="BG1667">
            <v>5</v>
          </cell>
          <cell r="BH1667">
            <v>5</v>
          </cell>
          <cell r="BI1667">
            <v>5</v>
          </cell>
          <cell r="BQ1667" t="str">
            <v>Филиал № 12 "Теплоэнергосервис"</v>
          </cell>
          <cell r="BS1667" t="str">
            <v>Да</v>
          </cell>
        </row>
        <row r="1668">
          <cell r="I1668" t="str">
            <v>1.2.2.3</v>
          </cell>
          <cell r="AF1668" t="str">
            <v>Подряд</v>
          </cell>
          <cell r="AZ1668">
            <v>121.41</v>
          </cell>
          <cell r="BS1668" t="str">
            <v>Да</v>
          </cell>
        </row>
        <row r="1669">
          <cell r="I1669" t="str">
            <v>1.2.3.1</v>
          </cell>
          <cell r="AF1669" t="str">
            <v>Подряд</v>
          </cell>
          <cell r="AO1669">
            <v>8</v>
          </cell>
          <cell r="AP1669">
            <v>8</v>
          </cell>
          <cell r="AQ1669">
            <v>8</v>
          </cell>
          <cell r="AR1669">
            <v>8</v>
          </cell>
          <cell r="BB1669">
            <v>141.80000000000001</v>
          </cell>
          <cell r="BC1669">
            <v>141.80000000000001</v>
          </cell>
          <cell r="BD1669">
            <v>141.80000000000001</v>
          </cell>
          <cell r="BE1669">
            <v>141.80000000000001</v>
          </cell>
          <cell r="BF1669">
            <v>141.80000000000001</v>
          </cell>
          <cell r="BS1669" t="str">
            <v>Да</v>
          </cell>
        </row>
        <row r="1670">
          <cell r="I1670" t="str">
            <v>1.2.3.1</v>
          </cell>
          <cell r="AF1670" t="str">
            <v>Подряд</v>
          </cell>
          <cell r="AP1670">
            <v>5</v>
          </cell>
          <cell r="AQ1670">
            <v>5</v>
          </cell>
          <cell r="BC1670">
            <v>96</v>
          </cell>
          <cell r="BD1670">
            <v>96</v>
          </cell>
          <cell r="BS1670" t="str">
            <v>Да</v>
          </cell>
        </row>
        <row r="1671">
          <cell r="I1671" t="str">
            <v>1.3.3.1</v>
          </cell>
          <cell r="AF1671" t="str">
            <v>Хозсп</v>
          </cell>
          <cell r="AQ1671">
            <v>10</v>
          </cell>
          <cell r="AX1671">
            <v>10</v>
          </cell>
          <cell r="AY1671">
            <v>10</v>
          </cell>
          <cell r="AZ1671">
            <v>10</v>
          </cell>
          <cell r="BA1671">
            <v>30</v>
          </cell>
          <cell r="BB1671">
            <v>120</v>
          </cell>
          <cell r="BC1671">
            <v>120</v>
          </cell>
          <cell r="BD1671">
            <v>120</v>
          </cell>
          <cell r="BE1671">
            <v>120</v>
          </cell>
          <cell r="BF1671">
            <v>30</v>
          </cell>
          <cell r="BG1671">
            <v>10</v>
          </cell>
          <cell r="BH1671">
            <v>10</v>
          </cell>
          <cell r="BI1671">
            <v>10</v>
          </cell>
          <cell r="BS1671" t="str">
            <v>Да</v>
          </cell>
        </row>
        <row r="1672">
          <cell r="I1672" t="str">
            <v>1.2.3.1</v>
          </cell>
          <cell r="AF1672" t="str">
            <v>Подряд</v>
          </cell>
          <cell r="AN1672">
            <v>1</v>
          </cell>
          <cell r="AP1672">
            <v>1</v>
          </cell>
          <cell r="AQ1672">
            <v>1</v>
          </cell>
          <cell r="BA1672">
            <v>33</v>
          </cell>
          <cell r="BC1672">
            <v>33</v>
          </cell>
          <cell r="BD1672">
            <v>33</v>
          </cell>
          <cell r="BS1672" t="str">
            <v>Да</v>
          </cell>
        </row>
        <row r="1673">
          <cell r="I1673" t="str">
            <v>1.2.3.1</v>
          </cell>
          <cell r="AF1673" t="str">
            <v>Хозсп</v>
          </cell>
          <cell r="AP1673">
            <v>12</v>
          </cell>
          <cell r="AQ1673">
            <v>6</v>
          </cell>
          <cell r="BC1673">
            <v>632.29999999999995</v>
          </cell>
          <cell r="BD1673">
            <v>316.14999999999998</v>
          </cell>
          <cell r="BQ1673" t="str">
            <v>Филиал № 12 "Теплоэнергосервис"</v>
          </cell>
          <cell r="BS1673" t="str">
            <v>Да</v>
          </cell>
        </row>
        <row r="1674">
          <cell r="I1674" t="str">
            <v>1.2.3.3</v>
          </cell>
          <cell r="AF1674" t="str">
            <v>Подряд</v>
          </cell>
          <cell r="BC1674">
            <v>33</v>
          </cell>
          <cell r="BS1674" t="str">
            <v>Да</v>
          </cell>
        </row>
        <row r="1675">
          <cell r="I1675" t="str">
            <v>1.2.3.1</v>
          </cell>
          <cell r="AF1675" t="str">
            <v>Подряд</v>
          </cell>
          <cell r="AP1675">
            <v>80</v>
          </cell>
          <cell r="BC1675">
            <v>300</v>
          </cell>
          <cell r="BS1675" t="str">
            <v>Да</v>
          </cell>
        </row>
        <row r="1676">
          <cell r="I1676" t="str">
            <v>1.3.5.1</v>
          </cell>
          <cell r="AF1676" t="str">
            <v>Подряд</v>
          </cell>
          <cell r="AZ1676">
            <v>10</v>
          </cell>
          <cell r="BA1676">
            <v>10</v>
          </cell>
          <cell r="BB1676">
            <v>10</v>
          </cell>
          <cell r="BC1676">
            <v>10</v>
          </cell>
          <cell r="BD1676">
            <v>10</v>
          </cell>
          <cell r="BE1676">
            <v>10</v>
          </cell>
          <cell r="BF1676">
            <v>10</v>
          </cell>
          <cell r="BG1676">
            <v>10</v>
          </cell>
          <cell r="BH1676">
            <v>10</v>
          </cell>
          <cell r="BI1676">
            <v>10</v>
          </cell>
          <cell r="BS1676" t="str">
            <v>Да</v>
          </cell>
        </row>
        <row r="1677">
          <cell r="I1677" t="str">
            <v>1.3.3.2</v>
          </cell>
          <cell r="AF1677" t="str">
            <v>Подряд</v>
          </cell>
          <cell r="AX1677">
            <v>40</v>
          </cell>
          <cell r="AY1677">
            <v>40.5</v>
          </cell>
          <cell r="AZ1677">
            <v>47.5</v>
          </cell>
          <cell r="BA1677">
            <v>47</v>
          </cell>
          <cell r="BB1677">
            <v>48</v>
          </cell>
          <cell r="BC1677">
            <v>80.2</v>
          </cell>
          <cell r="BD1677">
            <v>80.5</v>
          </cell>
          <cell r="BE1677">
            <v>48.3</v>
          </cell>
          <cell r="BF1677">
            <v>53.5</v>
          </cell>
          <cell r="BG1677">
            <v>43</v>
          </cell>
          <cell r="BH1677">
            <v>20</v>
          </cell>
          <cell r="BI1677">
            <v>20.100000000000001</v>
          </cell>
          <cell r="BS1677" t="str">
            <v>Да</v>
          </cell>
        </row>
        <row r="1678">
          <cell r="I1678" t="str">
            <v>1.2.3.1</v>
          </cell>
          <cell r="AF1678" t="str">
            <v>Подряд</v>
          </cell>
          <cell r="AP1678">
            <v>5</v>
          </cell>
          <cell r="AR1678">
            <v>5</v>
          </cell>
          <cell r="BC1678">
            <v>115.5</v>
          </cell>
          <cell r="BE1678">
            <v>99</v>
          </cell>
          <cell r="BS1678" t="str">
            <v>Да</v>
          </cell>
        </row>
        <row r="1679">
          <cell r="I1679" t="str">
            <v>1.1.3.1</v>
          </cell>
          <cell r="AF1679" t="str">
            <v>Подряд</v>
          </cell>
          <cell r="BD1679">
            <v>220</v>
          </cell>
          <cell r="BS1679" t="str">
            <v>Да</v>
          </cell>
        </row>
        <row r="1680">
          <cell r="I1680" t="str">
            <v>1.2.3.4</v>
          </cell>
          <cell r="AF1680" t="str">
            <v>Подряд</v>
          </cell>
          <cell r="AL1680">
            <v>3</v>
          </cell>
          <cell r="AY1680">
            <v>547</v>
          </cell>
          <cell r="BS1680" t="str">
            <v>Да</v>
          </cell>
        </row>
        <row r="1681">
          <cell r="I1681" t="str">
            <v>1.2.3.4</v>
          </cell>
          <cell r="AF1681" t="str">
            <v>Подряд</v>
          </cell>
          <cell r="AK1681">
            <v>2</v>
          </cell>
          <cell r="AX1681">
            <v>500</v>
          </cell>
          <cell r="BS1681" t="str">
            <v>Да</v>
          </cell>
        </row>
        <row r="1682">
          <cell r="I1682" t="str">
            <v>1.3.3.1</v>
          </cell>
          <cell r="AF1682" t="str">
            <v>Подряд</v>
          </cell>
          <cell r="AX1682">
            <v>118.8</v>
          </cell>
          <cell r="AY1682">
            <v>118.8</v>
          </cell>
          <cell r="AZ1682">
            <v>118.8</v>
          </cell>
          <cell r="BA1682">
            <v>118.8</v>
          </cell>
          <cell r="BB1682">
            <v>118.8</v>
          </cell>
          <cell r="BC1682">
            <v>118.8</v>
          </cell>
          <cell r="BD1682">
            <v>118.8</v>
          </cell>
          <cell r="BE1682">
            <v>118.8</v>
          </cell>
          <cell r="BF1682">
            <v>118.8</v>
          </cell>
          <cell r="BG1682">
            <v>118.8</v>
          </cell>
          <cell r="BH1682">
            <v>118.8</v>
          </cell>
          <cell r="BI1682">
            <v>118.8</v>
          </cell>
          <cell r="BS1682" t="str">
            <v>Да</v>
          </cell>
        </row>
        <row r="1683">
          <cell r="I1683" t="str">
            <v>1.3.3.1</v>
          </cell>
          <cell r="AF1683" t="str">
            <v>Хозсп</v>
          </cell>
          <cell r="AZ1683">
            <v>18.5</v>
          </cell>
          <cell r="BA1683">
            <v>68</v>
          </cell>
          <cell r="BC1683">
            <v>8.5</v>
          </cell>
          <cell r="BF1683">
            <v>8.5</v>
          </cell>
          <cell r="BG1683">
            <v>18.5</v>
          </cell>
          <cell r="BH1683">
            <v>86.5</v>
          </cell>
          <cell r="BQ1683" t="str">
            <v>Филиал № 12 "Теплоэнергосервис"</v>
          </cell>
          <cell r="BS1683" t="str">
            <v>Да</v>
          </cell>
        </row>
        <row r="1684">
          <cell r="I1684" t="str">
            <v>1.3.3.1</v>
          </cell>
          <cell r="AF1684" t="str">
            <v>Хозсп</v>
          </cell>
          <cell r="BC1684">
            <v>128.69999999999999</v>
          </cell>
          <cell r="BI1684">
            <v>128.69999999999999</v>
          </cell>
          <cell r="BQ1684" t="str">
            <v>Филиал № 12 "Теплоэнергосервис"</v>
          </cell>
          <cell r="BS1684" t="str">
            <v>Да</v>
          </cell>
        </row>
        <row r="1685">
          <cell r="I1685" t="str">
            <v>1.3.3.1</v>
          </cell>
          <cell r="AF1685" t="str">
            <v>Хозсп</v>
          </cell>
          <cell r="AX1685">
            <v>88.15</v>
          </cell>
          <cell r="AY1685">
            <v>88.15</v>
          </cell>
          <cell r="AZ1685">
            <v>88.15</v>
          </cell>
          <cell r="BA1685">
            <v>88.15</v>
          </cell>
          <cell r="BB1685">
            <v>88.15</v>
          </cell>
          <cell r="BC1685">
            <v>88.15</v>
          </cell>
          <cell r="BD1685">
            <v>88.15</v>
          </cell>
          <cell r="BE1685">
            <v>88.15</v>
          </cell>
          <cell r="BF1685">
            <v>88.15</v>
          </cell>
          <cell r="BG1685">
            <v>88.15</v>
          </cell>
          <cell r="BH1685">
            <v>88.15</v>
          </cell>
          <cell r="BI1685">
            <v>88.15</v>
          </cell>
          <cell r="BQ1685" t="str">
            <v>Филиал № 12 "Теплоэнергосервис"</v>
          </cell>
          <cell r="BS1685" t="str">
            <v>Да</v>
          </cell>
        </row>
        <row r="1686">
          <cell r="I1686" t="str">
            <v>1.3.3.1</v>
          </cell>
          <cell r="AF1686" t="str">
            <v>Подряд</v>
          </cell>
          <cell r="AX1686">
            <v>4</v>
          </cell>
          <cell r="AY1686">
            <v>4</v>
          </cell>
          <cell r="AZ1686">
            <v>4</v>
          </cell>
          <cell r="BA1686">
            <v>4</v>
          </cell>
          <cell r="BF1686">
            <v>4</v>
          </cell>
          <cell r="BG1686">
            <v>4</v>
          </cell>
          <cell r="BH1686">
            <v>4</v>
          </cell>
          <cell r="BI1686">
            <v>4</v>
          </cell>
          <cell r="BS1686" t="str">
            <v>Да</v>
          </cell>
        </row>
        <row r="1687">
          <cell r="I1687" t="str">
            <v>1.3.3.1</v>
          </cell>
          <cell r="AF1687" t="str">
            <v>Хозсп</v>
          </cell>
          <cell r="AY1687">
            <v>50</v>
          </cell>
          <cell r="BB1687">
            <v>60</v>
          </cell>
          <cell r="BD1687">
            <v>67</v>
          </cell>
          <cell r="BG1687">
            <v>60</v>
          </cell>
          <cell r="BI1687">
            <v>50</v>
          </cell>
          <cell r="BQ1687" t="str">
            <v>Филиал № 12 "Теплоэнергосервис"</v>
          </cell>
          <cell r="BS1687" t="str">
            <v>Да</v>
          </cell>
        </row>
        <row r="1688">
          <cell r="I1688" t="str">
            <v>1.3.3.1</v>
          </cell>
          <cell r="AF1688" t="str">
            <v>Хозсп</v>
          </cell>
          <cell r="AX1688">
            <v>29.25</v>
          </cell>
          <cell r="AY1688">
            <v>29.25</v>
          </cell>
          <cell r="AZ1688">
            <v>29.25</v>
          </cell>
          <cell r="BA1688">
            <v>29.25</v>
          </cell>
          <cell r="BB1688">
            <v>29.25</v>
          </cell>
          <cell r="BC1688">
            <v>29.25</v>
          </cell>
          <cell r="BD1688">
            <v>29.25</v>
          </cell>
          <cell r="BE1688">
            <v>29.25</v>
          </cell>
          <cell r="BF1688">
            <v>29.25</v>
          </cell>
          <cell r="BG1688">
            <v>29.25</v>
          </cell>
          <cell r="BH1688">
            <v>29.25</v>
          </cell>
          <cell r="BI1688">
            <v>29.25</v>
          </cell>
          <cell r="BQ1688" t="str">
            <v>Филиал № 12 "Теплоэнергосервис"</v>
          </cell>
          <cell r="BS1688" t="str">
            <v>Да</v>
          </cell>
        </row>
        <row r="1689">
          <cell r="I1689" t="str">
            <v>1.3.3.1</v>
          </cell>
          <cell r="AF1689" t="str">
            <v>Хозсп</v>
          </cell>
          <cell r="AZ1689">
            <v>7.5</v>
          </cell>
          <cell r="BC1689">
            <v>7.5</v>
          </cell>
          <cell r="BD1689">
            <v>7.5</v>
          </cell>
          <cell r="BE1689">
            <v>7.5</v>
          </cell>
          <cell r="BF1689">
            <v>7.5</v>
          </cell>
          <cell r="BI1689">
            <v>7.5</v>
          </cell>
          <cell r="BQ1689" t="str">
            <v>Филиал № 12 "Теплоэнергосервис"</v>
          </cell>
          <cell r="BS1689" t="str">
            <v>Да</v>
          </cell>
        </row>
        <row r="1690">
          <cell r="I1690" t="str">
            <v>1.3.3.1</v>
          </cell>
          <cell r="AF1690" t="str">
            <v>Подряд</v>
          </cell>
          <cell r="AX1690">
            <v>86</v>
          </cell>
          <cell r="AY1690">
            <v>86</v>
          </cell>
          <cell r="AZ1690">
            <v>86</v>
          </cell>
          <cell r="BA1690">
            <v>86</v>
          </cell>
          <cell r="BB1690">
            <v>86</v>
          </cell>
          <cell r="BC1690">
            <v>86</v>
          </cell>
          <cell r="BD1690">
            <v>86</v>
          </cell>
          <cell r="BE1690">
            <v>86</v>
          </cell>
          <cell r="BF1690">
            <v>86</v>
          </cell>
          <cell r="BG1690">
            <v>86</v>
          </cell>
          <cell r="BH1690">
            <v>86</v>
          </cell>
          <cell r="BI1690">
            <v>86</v>
          </cell>
          <cell r="BS1690" t="str">
            <v>Да</v>
          </cell>
        </row>
        <row r="1691">
          <cell r="I1691" t="str">
            <v>1.3.3.3</v>
          </cell>
          <cell r="AF1691" t="str">
            <v>Хозсп</v>
          </cell>
          <cell r="AX1691">
            <v>23.2</v>
          </cell>
          <cell r="AY1691">
            <v>23.2</v>
          </cell>
          <cell r="AZ1691">
            <v>23.2</v>
          </cell>
          <cell r="BA1691">
            <v>23.2</v>
          </cell>
          <cell r="BB1691">
            <v>0</v>
          </cell>
          <cell r="BC1691">
            <v>0</v>
          </cell>
          <cell r="BD1691">
            <v>0</v>
          </cell>
          <cell r="BE1691">
            <v>23.2</v>
          </cell>
          <cell r="BF1691">
            <v>23.2</v>
          </cell>
          <cell r="BG1691">
            <v>23.2</v>
          </cell>
          <cell r="BH1691">
            <v>23.2</v>
          </cell>
          <cell r="BI1691">
            <v>23.2</v>
          </cell>
          <cell r="BQ1691" t="str">
            <v>Филиал № 12 "Теплоэнергосервис"</v>
          </cell>
          <cell r="BS1691" t="str">
            <v>Да</v>
          </cell>
        </row>
        <row r="1692">
          <cell r="I1692" t="str">
            <v>1.3.3.3</v>
          </cell>
          <cell r="AF1692" t="str">
            <v>Подряд</v>
          </cell>
          <cell r="AX1692">
            <v>30</v>
          </cell>
          <cell r="AY1692">
            <v>30</v>
          </cell>
          <cell r="AZ1692">
            <v>30</v>
          </cell>
          <cell r="BA1692">
            <v>30</v>
          </cell>
          <cell r="BB1692">
            <v>30</v>
          </cell>
          <cell r="BC1692">
            <v>30</v>
          </cell>
          <cell r="BD1692">
            <v>30</v>
          </cell>
          <cell r="BE1692">
            <v>30</v>
          </cell>
          <cell r="BF1692">
            <v>30</v>
          </cell>
          <cell r="BG1692">
            <v>30</v>
          </cell>
          <cell r="BH1692">
            <v>30</v>
          </cell>
          <cell r="BI1692">
            <v>30</v>
          </cell>
          <cell r="BS1692" t="str">
            <v>Да</v>
          </cell>
        </row>
        <row r="1693">
          <cell r="I1693" t="str">
            <v>1.3.3.3</v>
          </cell>
          <cell r="AF1693" t="str">
            <v>Подряд</v>
          </cell>
          <cell r="AX1693">
            <v>4</v>
          </cell>
          <cell r="AY1693">
            <v>4</v>
          </cell>
          <cell r="AZ1693">
            <v>4</v>
          </cell>
          <cell r="BA1693">
            <v>4</v>
          </cell>
          <cell r="BB1693">
            <v>4</v>
          </cell>
          <cell r="BC1693">
            <v>4</v>
          </cell>
          <cell r="BD1693">
            <v>4</v>
          </cell>
          <cell r="BE1693">
            <v>4</v>
          </cell>
          <cell r="BF1693">
            <v>4</v>
          </cell>
          <cell r="BG1693">
            <v>4</v>
          </cell>
          <cell r="BH1693">
            <v>4</v>
          </cell>
          <cell r="BI1693">
            <v>4</v>
          </cell>
          <cell r="BS1693" t="str">
            <v>Да</v>
          </cell>
        </row>
        <row r="1694">
          <cell r="I1694" t="str">
            <v>1.3.3.3</v>
          </cell>
          <cell r="AF1694" t="str">
            <v>Подряд</v>
          </cell>
          <cell r="AX1694">
            <v>4</v>
          </cell>
          <cell r="AY1694">
            <v>4</v>
          </cell>
          <cell r="AZ1694">
            <v>4</v>
          </cell>
          <cell r="BA1694">
            <v>4</v>
          </cell>
          <cell r="BB1694">
            <v>4</v>
          </cell>
          <cell r="BC1694">
            <v>4</v>
          </cell>
          <cell r="BD1694">
            <v>4</v>
          </cell>
          <cell r="BE1694">
            <v>4</v>
          </cell>
          <cell r="BF1694">
            <v>4</v>
          </cell>
          <cell r="BG1694">
            <v>4</v>
          </cell>
          <cell r="BH1694">
            <v>4</v>
          </cell>
          <cell r="BI1694">
            <v>4</v>
          </cell>
          <cell r="BS1694" t="str">
            <v>Да</v>
          </cell>
        </row>
        <row r="1695">
          <cell r="I1695" t="str">
            <v>1.3.3.3</v>
          </cell>
          <cell r="AF1695" t="str">
            <v>Подряд</v>
          </cell>
          <cell r="AX1695">
            <v>4</v>
          </cell>
          <cell r="AY1695">
            <v>4</v>
          </cell>
          <cell r="AZ1695">
            <v>4</v>
          </cell>
          <cell r="BA1695">
            <v>4</v>
          </cell>
          <cell r="BB1695">
            <v>4</v>
          </cell>
          <cell r="BG1695">
            <v>4</v>
          </cell>
          <cell r="BH1695">
            <v>4</v>
          </cell>
          <cell r="BI1695">
            <v>4</v>
          </cell>
          <cell r="BS1695" t="str">
            <v>Да</v>
          </cell>
        </row>
        <row r="1696">
          <cell r="I1696" t="str">
            <v>1.3.3.3</v>
          </cell>
          <cell r="AF1696" t="str">
            <v>Подряд</v>
          </cell>
          <cell r="AZ1696">
            <v>38.39</v>
          </cell>
          <cell r="BC1696">
            <v>38.39</v>
          </cell>
          <cell r="BF1696">
            <v>38.39</v>
          </cell>
          <cell r="BI1696">
            <v>38.39</v>
          </cell>
          <cell r="BS1696" t="str">
            <v>Да</v>
          </cell>
        </row>
        <row r="1697">
          <cell r="I1697" t="str">
            <v>1.3.3.3</v>
          </cell>
          <cell r="AF1697" t="str">
            <v>Подряд</v>
          </cell>
          <cell r="AZ1697">
            <v>12.99</v>
          </cell>
          <cell r="BC1697">
            <v>12.99</v>
          </cell>
          <cell r="BF1697">
            <v>12.99</v>
          </cell>
          <cell r="BI1697">
            <v>12.99</v>
          </cell>
          <cell r="BS1697" t="str">
            <v>Да</v>
          </cell>
        </row>
        <row r="1698">
          <cell r="I1698" t="str">
            <v>1.3.3.4</v>
          </cell>
          <cell r="AF1698" t="str">
            <v>Хозсп</v>
          </cell>
          <cell r="AZ1698">
            <v>190</v>
          </cell>
          <cell r="BC1698">
            <v>190</v>
          </cell>
          <cell r="BF1698">
            <v>190</v>
          </cell>
          <cell r="BI1698">
            <v>190</v>
          </cell>
          <cell r="BQ1698" t="str">
            <v>Филиал № 12 "Теплоэнергосервис"</v>
          </cell>
          <cell r="BS1698" t="str">
            <v>Да</v>
          </cell>
        </row>
        <row r="1699">
          <cell r="I1699" t="str">
            <v>1.3.3.4</v>
          </cell>
          <cell r="AF1699" t="str">
            <v>Подряд</v>
          </cell>
          <cell r="BF1699">
            <v>17.16</v>
          </cell>
          <cell r="BS1699" t="str">
            <v>Да</v>
          </cell>
        </row>
        <row r="1700">
          <cell r="I1700" t="str">
            <v>1.3.3.4</v>
          </cell>
          <cell r="AF1700" t="str">
            <v>Подряд</v>
          </cell>
          <cell r="BF1700">
            <v>20</v>
          </cell>
          <cell r="BS1700" t="str">
            <v>Да</v>
          </cell>
        </row>
        <row r="1701">
          <cell r="I1701" t="str">
            <v>1.3.5.1</v>
          </cell>
          <cell r="AF1701" t="str">
            <v>Хозсп</v>
          </cell>
          <cell r="AX1701">
            <v>231.7</v>
          </cell>
          <cell r="BE1701">
            <v>29.87</v>
          </cell>
          <cell r="BQ1701" t="str">
            <v>Филиал № 12 "Теплоэнергосервис"</v>
          </cell>
          <cell r="BS1701" t="str">
            <v>Да</v>
          </cell>
        </row>
        <row r="1702">
          <cell r="I1702" t="str">
            <v>1.3.3.2</v>
          </cell>
          <cell r="AF1702" t="str">
            <v>Хозсп</v>
          </cell>
          <cell r="AX1702">
            <v>30</v>
          </cell>
          <cell r="AY1702">
            <v>35</v>
          </cell>
          <cell r="AZ1702">
            <v>65</v>
          </cell>
          <cell r="BA1702">
            <v>130</v>
          </cell>
          <cell r="BB1702">
            <v>120</v>
          </cell>
          <cell r="BC1702">
            <v>200</v>
          </cell>
          <cell r="BD1702">
            <v>230</v>
          </cell>
          <cell r="BE1702">
            <v>230</v>
          </cell>
          <cell r="BF1702">
            <v>180</v>
          </cell>
          <cell r="BG1702">
            <v>110</v>
          </cell>
          <cell r="BH1702">
            <v>95</v>
          </cell>
          <cell r="BI1702">
            <v>70.3</v>
          </cell>
          <cell r="BQ1702" t="str">
            <v>Филиал № 12 "Теплоэнергосервис"</v>
          </cell>
          <cell r="BS1702" t="str">
            <v>Да</v>
          </cell>
        </row>
        <row r="1703">
          <cell r="I1703" t="str">
            <v>1.3.2.2</v>
          </cell>
          <cell r="AF1703" t="str">
            <v>Хозсп</v>
          </cell>
          <cell r="BC1703">
            <v>80</v>
          </cell>
          <cell r="BI1703">
            <v>80</v>
          </cell>
          <cell r="BQ1703" t="str">
            <v>Филиал № 12 "Теплоэнергосервис"</v>
          </cell>
          <cell r="BS1703" t="str">
            <v>Да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ки"/>
      <sheetName val="Калькуляция ОБЩАЯ"/>
      <sheetName val="Калькуляция Москва"/>
      <sheetName val="Калькуляция Московская обл"/>
      <sheetName val="общехоз расходы ОБЩИЕ"/>
      <sheetName val="общехоз расходы Москва"/>
      <sheetName val="общех расх. Моск обл"/>
      <sheetName val="прибыль виды деят ОБЩАЯ"/>
      <sheetName val="прибыль виды деят  Москва"/>
      <sheetName val="прибыль виды деят Моск.обл."/>
      <sheetName val="Кол договор общий"/>
      <sheetName val="Кол договор Москва"/>
      <sheetName val="Кол договор М.О."/>
      <sheetName val="Социальная сфера"/>
      <sheetName val="Прибыль Общая"/>
      <sheetName val="Прибыль Москва"/>
      <sheetName val="Прибыль М.О."/>
      <sheetName val="ОЖИД ДОХОД  2006 МОСКВА"/>
      <sheetName val="ОЖИД ДОХОД 2006 М.О."/>
      <sheetName val="вариант 4 ФСТ"/>
      <sheetName val="аренда"/>
      <sheetName val="Расчет"/>
      <sheetName val="Реестр договоров"/>
      <sheetName val="данные"/>
      <sheetName val="справочники"/>
      <sheetName val="ИСХДАННЫЕ"/>
      <sheetName val="НОРМЫ"/>
    </sheetNames>
    <sheetDataSet>
      <sheetData sheetId="0"/>
      <sheetData sheetId="1"/>
      <sheetData sheetId="2">
        <row r="8">
          <cell r="AR8">
            <v>65140.2</v>
          </cell>
        </row>
      </sheetData>
      <sheetData sheetId="3">
        <row r="8">
          <cell r="N8">
            <v>91.7</v>
          </cell>
        </row>
      </sheetData>
      <sheetData sheetId="4" refreshError="1">
        <row r="6">
          <cell r="G6">
            <v>111306.6097</v>
          </cell>
        </row>
        <row r="134">
          <cell r="D134">
            <v>0.43478813169084979</v>
          </cell>
          <cell r="E134">
            <v>0.44416061209064123</v>
          </cell>
        </row>
        <row r="135">
          <cell r="D135">
            <v>0.56521186830915016</v>
          </cell>
        </row>
      </sheetData>
      <sheetData sheetId="5">
        <row r="117">
          <cell r="C117">
            <v>5909692.2991160201</v>
          </cell>
        </row>
      </sheetData>
      <sheetData sheetId="6">
        <row r="7">
          <cell r="E7">
            <v>69.400000000000006</v>
          </cell>
        </row>
      </sheetData>
      <sheetData sheetId="7">
        <row r="6">
          <cell r="I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0">
          <cell r="G10">
            <v>1974200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 проекта"/>
      <sheetName val="Сбор и транспортировка"/>
      <sheetName val="Первичная сортировка"/>
      <sheetName val="Вторичная сортировка"/>
      <sheetName val="Переработка"/>
      <sheetName val="Макро"/>
      <sheetName val="Макро (2)"/>
      <sheetName val="Курсы"/>
      <sheetName val="Примитив"/>
      <sheetName val="нраб"/>
      <sheetName val="тарифы"/>
      <sheetName val="етс"/>
      <sheetName val="инд-вода"/>
      <sheetName val="Парам (2)"/>
      <sheetName val="15"/>
      <sheetName val="16"/>
      <sheetName val="18.2"/>
      <sheetName val="21.3"/>
      <sheetName val="5"/>
      <sheetName val="6"/>
      <sheetName val="23"/>
      <sheetName val="TEHSHEET"/>
      <sheetName val="11"/>
      <sheetName val="14"/>
      <sheetName val="18.1"/>
      <sheetName val="2.1"/>
      <sheetName val="Заголовок"/>
      <sheetName val="данные"/>
      <sheetName val="аренда"/>
      <sheetName val="Расчет"/>
      <sheetName val="reestr"/>
    </sheetNames>
    <sheetDataSet>
      <sheetData sheetId="0">
        <row r="9">
          <cell r="D9">
            <v>250000</v>
          </cell>
        </row>
        <row r="19">
          <cell r="B19">
            <v>0.15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рифы"/>
      <sheetName val="удельн."/>
      <sheetName val="Двод"/>
      <sheetName val="отоп"/>
      <sheetName val="Парам"/>
      <sheetName val="База дан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ки"/>
      <sheetName val="Калькуляция ОБЩАЯ"/>
      <sheetName val="Калькуляция Москва"/>
      <sheetName val="Калькуляция Московская обл"/>
      <sheetName val="общехоз расходы ОБЩИЕ"/>
      <sheetName val="общехоз расходы Москва"/>
      <sheetName val="общех расх. Моск обл"/>
      <sheetName val="прибыль виды деят ОБЩАЯ"/>
      <sheetName val="прибыль виды деят  Москва"/>
      <sheetName val="прибыль виды деят Моск.обл."/>
      <sheetName val="Кол договор Москва"/>
      <sheetName val="Кол договор М.О."/>
      <sheetName val="Социальная сфера"/>
      <sheetName val="Прибыль Общая"/>
      <sheetName val="Прибыль Москва"/>
      <sheetName val="Прибыль М.О."/>
      <sheetName val="ОЖИД ДОХОД  2006 МОСКВА"/>
      <sheetName val="ОЖИД ДОХОД 2006 М.О."/>
      <sheetName val="вариант 4 ФСТ"/>
      <sheetName val="Реестр договоров"/>
      <sheetName val="аренда"/>
      <sheetName val="Расчет"/>
      <sheetName val="TEHSHEET"/>
      <sheetName val="нраб"/>
      <sheetName val="тарифы"/>
      <sheetName val="етс"/>
      <sheetName val="инд-вода"/>
      <sheetName val="Парам (2)"/>
    </sheetNames>
    <sheetDataSet>
      <sheetData sheetId="0"/>
      <sheetData sheetId="1"/>
      <sheetData sheetId="2"/>
      <sheetData sheetId="3"/>
      <sheetData sheetId="4" refreshError="1">
        <row r="134">
          <cell r="D134">
            <v>0.43478813169084979</v>
          </cell>
          <cell r="E134">
            <v>0.44416061209064123</v>
          </cell>
        </row>
        <row r="135">
          <cell r="D135">
            <v>0.56521186830915016</v>
          </cell>
          <cell r="E135">
            <v>0.55583938790935872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EHSHEET"/>
      <sheetName val="гр5(о)"/>
      <sheetName val="1.1"/>
      <sheetName val="12"/>
      <sheetName val="18.1"/>
      <sheetName val="19.1.1"/>
      <sheetName val="2.1"/>
      <sheetName val="21.1"/>
      <sheetName val="21.2.1"/>
      <sheetName val="7"/>
      <sheetName val="Справочники"/>
      <sheetName val="Огл. Графиков"/>
      <sheetName val="рабочий"/>
      <sheetName val="Текущие цены"/>
      <sheetName val="окраска"/>
      <sheetName val="Реестр договоров"/>
      <sheetName val="асду_астуэ_котельная №5"/>
      <sheetName val="спецификация_асутп"/>
      <sheetName val="23"/>
      <sheetName val="аренда"/>
      <sheetName val="Расчет"/>
      <sheetName val="лист2"/>
      <sheetName val="Ф-1 (для АО-энерго)"/>
      <sheetName val="Ф-2 (для АО-энерго)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ce"/>
      <sheetName val="Титул"/>
      <sheetName val="Требования"/>
      <sheetName val="Содержание"/>
      <sheetName val="Параметры"/>
      <sheetName val="Распределение затрат"/>
      <sheetName val="5 Бюджет продаж"/>
      <sheetName val="5.1"/>
      <sheetName val="5.2"/>
      <sheetName val="5.3"/>
      <sheetName val="6 Бюджет производства"/>
      <sheetName val="6.1.0"/>
      <sheetName val="6.1.1"/>
      <sheetName val="6.1.2"/>
      <sheetName val="6.2"/>
      <sheetName val="6.3"/>
      <sheetName val="6.4"/>
      <sheetName val="6.5"/>
      <sheetName val="7 Бюджет запасов и закупок"/>
      <sheetName val="8 Бюджет расходов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 Бюджет ремонтов"/>
      <sheetName val="9.1"/>
      <sheetName val="9.2"/>
      <sheetName val="9.3"/>
      <sheetName val="9.4"/>
      <sheetName val="10 Бюджет кап. вложений"/>
      <sheetName val="10.0"/>
      <sheetName val="10.1"/>
      <sheetName val="10.2"/>
      <sheetName val="10.3"/>
      <sheetName val="10.4"/>
      <sheetName val="10.5"/>
      <sheetName val="10.6"/>
      <sheetName val="10.7"/>
      <sheetName val="11 Дебиторы"/>
      <sheetName val="12 Кредиторы"/>
      <sheetName val="13 Бюджет кредитов и фин.деятел"/>
      <sheetName val="13.1"/>
      <sheetName val="14 Бюджет налогов"/>
      <sheetName val="14.2"/>
      <sheetName val="14.3"/>
      <sheetName val="14.4"/>
      <sheetName val="15 Б-т опер и внереал. д.и.р."/>
      <sheetName val="15.1"/>
      <sheetName val="15.2"/>
      <sheetName val="15.3"/>
      <sheetName val="15.5"/>
      <sheetName val="15.6"/>
      <sheetName val="15.7"/>
      <sheetName val="15.8"/>
      <sheetName val="15.9"/>
      <sheetName val="15.10"/>
      <sheetName val="15.11"/>
      <sheetName val="15.12"/>
      <sheetName val="15.13"/>
      <sheetName val="15.14"/>
      <sheetName val="1 БДР"/>
      <sheetName val="1.1"/>
      <sheetName val="1.1.1"/>
      <sheetName val="1.1.2"/>
      <sheetName val="1.1.3"/>
      <sheetName val="1.1.4"/>
      <sheetName val="1.2"/>
      <sheetName val="1.3"/>
      <sheetName val="1.4"/>
      <sheetName val="1.5"/>
      <sheetName val="1.6"/>
      <sheetName val="1.7"/>
      <sheetName val="1.8"/>
      <sheetName val="2 БДДС"/>
      <sheetName val="3 Сводный бюджет"/>
      <sheetName val="4 Прогноз баланса"/>
      <sheetName val="4.1"/>
      <sheetName val="4.2"/>
      <sheetName val="4.3"/>
      <sheetName val="4.4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Списки"/>
      <sheetName val="Заголовок"/>
      <sheetName val="Альбом_аналитических_форм_2007"/>
      <sheetName val="Савел 301103"/>
      <sheetName val="Лист1"/>
      <sheetName val="етс"/>
      <sheetName val="Справочники"/>
      <sheetName val="Рейтинг"/>
      <sheetName val="текущие цены"/>
      <sheetName val="прогноз_1"/>
      <sheetName val="TEHSHEET"/>
      <sheetName val="нраб"/>
      <sheetName val="тарифы"/>
      <sheetName val="инд-вода"/>
      <sheetName val="Парам (2)"/>
      <sheetName val="12"/>
      <sheetName val="18.1"/>
      <sheetName val="19.1.1"/>
      <sheetName val="2.1"/>
      <sheetName val="21.1"/>
      <sheetName val="21.2.1"/>
      <sheetName val="7"/>
      <sheetName val="ф. 1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60">
          <cell r="B60" t="str">
            <v>Строительные и специальные машины</v>
          </cell>
        </row>
        <row r="67">
          <cell r="B67" t="str">
            <v>За выбросы загрязняющих веществ в атмосферу</v>
          </cell>
        </row>
        <row r="68">
          <cell r="B68" t="str">
            <v>За сброс загрязняющих сточных вод</v>
          </cell>
        </row>
        <row r="69">
          <cell r="B69" t="str">
            <v>За проведение анализов сточных вод</v>
          </cell>
        </row>
        <row r="70">
          <cell r="B70" t="str">
            <v>Проведение ведомственного контроля за соблюдение нормативов выбросов, стат. отчетность и экомониторинг</v>
          </cell>
        </row>
        <row r="71">
          <cell r="B71" t="str">
            <v>Плата за утилизацию промышленных отходов (люмен. ламп и светильников, отработанных масел, покрышек, аккумуляторов, пром. масел, ветоши и т.п.)</v>
          </cell>
        </row>
        <row r="72">
          <cell r="B72" t="str">
            <v>За размещение отходов на полигоне</v>
          </cell>
        </row>
        <row r="73">
          <cell r="B73" t="str">
            <v>За согласование документации</v>
          </cell>
        </row>
        <row r="74">
          <cell r="B74" t="str">
            <v>Футеровка горелок на РТС</v>
          </cell>
        </row>
        <row r="75">
          <cell r="B75" t="str">
            <v>Прочие (расшифровка)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ормативы"/>
      <sheetName val="База"/>
      <sheetName val="Цены"/>
      <sheetName val="Варианты"/>
      <sheetName val="Объемы"/>
      <sheetName val="ФОТ"/>
      <sheetName val="СодРСС"/>
      <sheetName val="ТБ"/>
      <sheetName val="Анализ вода"/>
      <sheetName val="Анализ стоки"/>
      <sheetName val="Прибыль"/>
      <sheetName val="Энер"/>
      <sheetName val="Стор.Проч.В"/>
      <sheetName val="Стор.Проч.К"/>
      <sheetName val="Калькуляция"/>
      <sheetName val="сравнит."/>
      <sheetName val="Лист13"/>
      <sheetName val="етс"/>
      <sheetName val="гр5(о)"/>
      <sheetName val="Огл. Графиков"/>
      <sheetName val="рабочий"/>
      <sheetName val="текущие цены"/>
      <sheetName val="окраска"/>
      <sheetName val="Реестр договоров"/>
      <sheetName val="11"/>
      <sheetName val="14"/>
      <sheetName val="18.1"/>
      <sheetName val="18.2"/>
      <sheetName val="2.1"/>
      <sheetName val="6"/>
      <sheetName val="Заголовок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</sheetNames>
    <sheetDataSet>
      <sheetData sheetId="0" refreshError="1">
        <row r="539">
          <cell r="D539" t="str">
            <v>вариант № 1</v>
          </cell>
          <cell r="E539" t="str">
            <v>вариант № 2</v>
          </cell>
          <cell r="F539" t="str">
            <v>вариант № 3</v>
          </cell>
        </row>
        <row r="600">
          <cell r="D600" t="str">
            <v>вариант № 1</v>
          </cell>
          <cell r="E600" t="str">
            <v>вариант № 2</v>
          </cell>
          <cell r="F600" t="str">
            <v>вариант № 3</v>
          </cell>
        </row>
      </sheetData>
      <sheetData sheetId="1" refreshError="1">
        <row r="307">
          <cell r="C307" t="str">
            <v xml:space="preserve">Аммоний-ион (NH+)  (азот аммонийный)                               </v>
          </cell>
        </row>
        <row r="308">
          <cell r="C308" t="str">
            <v xml:space="preserve">Алкилсульфонаты натрия (на основе керосина)                      </v>
          </cell>
        </row>
        <row r="309">
          <cell r="C309" t="str">
            <v xml:space="preserve">Алкилсульфонат натрия (в техническом препарате)            </v>
          </cell>
        </row>
        <row r="310">
          <cell r="C310" t="str">
            <v xml:space="preserve">Алюминий (Аl3+)                      </v>
          </cell>
        </row>
        <row r="311">
          <cell r="C311" t="str">
            <v xml:space="preserve">Аммиак (по азоту)                    </v>
          </cell>
        </row>
        <row r="312">
          <cell r="C312" t="str">
            <v xml:space="preserve">Анилин (аминобензол)              </v>
          </cell>
        </row>
        <row r="313">
          <cell r="C313" t="str">
            <v xml:space="preserve">Ацетон   </v>
          </cell>
        </row>
        <row r="314">
          <cell r="C314" t="str">
            <v xml:space="preserve">Бензол                               </v>
          </cell>
        </row>
        <row r="315">
          <cell r="C315" t="str">
            <v xml:space="preserve">Бор (по В3+)                        </v>
          </cell>
        </row>
        <row r="316">
          <cell r="C316" t="str">
            <v xml:space="preserve">Бор(по В3+, для морских водоемов)                              </v>
          </cell>
        </row>
        <row r="317">
          <cell r="C317" t="str">
            <v>БПКполн</v>
          </cell>
        </row>
        <row r="318">
          <cell r="C318" t="str">
            <v xml:space="preserve">Висмут                              </v>
          </cell>
        </row>
        <row r="319">
          <cell r="C319" t="str">
            <v xml:space="preserve">Ванадий                            </v>
          </cell>
        </row>
        <row r="320">
          <cell r="C320" t="str">
            <v xml:space="preserve">Взвешенные вещества                   </v>
          </cell>
        </row>
        <row r="321">
          <cell r="C321" t="str">
            <v xml:space="preserve">Вольфрам (W6+)                     </v>
          </cell>
        </row>
        <row r="322">
          <cell r="C322" t="str">
            <v xml:space="preserve">Гидразингидрат                     </v>
          </cell>
        </row>
        <row r="323">
          <cell r="C323" t="str">
            <v xml:space="preserve">Глицерин                             </v>
          </cell>
        </row>
        <row r="324">
          <cell r="C324" t="str">
            <v xml:space="preserve">Декстрин (смесь полисахаридов)                        </v>
          </cell>
        </row>
        <row r="325">
          <cell r="C325" t="str">
            <v xml:space="preserve">1,2-Дихлорэтан                      </v>
          </cell>
        </row>
        <row r="326">
          <cell r="C326" t="str">
            <v xml:space="preserve">Диссолван 4411 (полиоксиалкиленгликоль)                       </v>
          </cell>
        </row>
        <row r="327">
          <cell r="C327" t="str">
            <v xml:space="preserve">Железо (Fe) (все растворимые в воде формы)                        </v>
          </cell>
        </row>
        <row r="328">
          <cell r="C328" t="str">
            <v xml:space="preserve">Изопрен (2-метилбута-1,3диен)                             </v>
          </cell>
        </row>
        <row r="329">
          <cell r="C329" t="str">
            <v xml:space="preserve">Кадмий                              </v>
          </cell>
        </row>
        <row r="330">
          <cell r="C330" t="str">
            <v xml:space="preserve">Калий (К+)                              </v>
          </cell>
        </row>
        <row r="331">
          <cell r="C331" t="str">
            <v xml:space="preserve">Кальций (Са2+)                          </v>
          </cell>
        </row>
        <row r="332">
          <cell r="C332" t="str">
            <v xml:space="preserve">Капролактам                        </v>
          </cell>
        </row>
        <row r="333">
          <cell r="C333" t="str">
            <v xml:space="preserve">Краситель прямой бирюзовый светопрочный К             </v>
          </cell>
        </row>
        <row r="334">
          <cell r="C334" t="str">
            <v xml:space="preserve">Краситель хромовый черный О         </v>
          </cell>
        </row>
        <row r="335">
          <cell r="C335" t="str">
            <v xml:space="preserve">Краситель кислотный черный С         </v>
          </cell>
        </row>
        <row r="336">
          <cell r="C336" t="str">
            <v xml:space="preserve">Краситель прямой черный З            </v>
          </cell>
        </row>
        <row r="337">
          <cell r="C337" t="str">
            <v xml:space="preserve">Ксантогенат бутиловый натриевый                            </v>
          </cell>
        </row>
        <row r="338">
          <cell r="C338" t="str">
            <v xml:space="preserve">Ксилол (смесь изомеров)              </v>
          </cell>
        </row>
        <row r="339">
          <cell r="C339" t="str">
            <v xml:space="preserve">Кобальт (Со2+)                      </v>
          </cell>
        </row>
        <row r="340">
          <cell r="C340" t="str">
            <v xml:space="preserve">Латекс БС-85М                        </v>
          </cell>
        </row>
        <row r="341">
          <cell r="C341" t="str">
            <v xml:space="preserve">Латекс СКН-40ИХМ                    </v>
          </cell>
        </row>
        <row r="342">
          <cell r="C342" t="str">
            <v xml:space="preserve">Латекс сополимера винилиденхлорида,  винилхлорида, бутилакрилата и итаконовой кислотыВД ВХ БАИк 63Е-ПАЛ                  </v>
          </cell>
        </row>
        <row r="343">
          <cell r="C343" t="str">
            <v xml:space="preserve">Лимонная кислота                     </v>
          </cell>
        </row>
        <row r="344">
          <cell r="C344" t="str">
            <v xml:space="preserve">Магний (Mg) (все растворимые в воде формы)                           </v>
          </cell>
        </row>
        <row r="345">
          <cell r="C345" t="str">
            <v xml:space="preserve">Марганец (Мn2+)                    </v>
          </cell>
        </row>
        <row r="346">
          <cell r="C346" t="str">
            <v xml:space="preserve">Масло соляровое                    </v>
          </cell>
        </row>
        <row r="347">
          <cell r="C347" t="str">
            <v xml:space="preserve">Масло легкое талловое (ТУ-81-05-100-70)                    </v>
          </cell>
        </row>
        <row r="348">
          <cell r="C348" t="str">
            <v xml:space="preserve">Медь (Сu2+)                        </v>
          </cell>
        </row>
        <row r="349">
          <cell r="C349" t="str">
            <v xml:space="preserve">Метанол                             </v>
          </cell>
        </row>
        <row r="350">
          <cell r="C350" t="str">
            <v xml:space="preserve">Моноэтаноламин                      </v>
          </cell>
        </row>
        <row r="351">
          <cell r="C351" t="str">
            <v xml:space="preserve">Молибден (Мо6+)                    </v>
          </cell>
        </row>
        <row r="352">
          <cell r="C352" t="str">
            <v xml:space="preserve">Мочевина                                </v>
          </cell>
        </row>
        <row r="353">
          <cell r="C353" t="str">
            <v xml:space="preserve">Мышьяк                               </v>
          </cell>
        </row>
        <row r="354">
          <cell r="C354" t="str">
            <v xml:space="preserve">Натрий (Na+)                          </v>
          </cell>
        </row>
        <row r="355">
          <cell r="C355" t="str">
            <v xml:space="preserve">Нефть и нефтепродукты                </v>
          </cell>
        </row>
        <row r="356">
          <cell r="C356" t="str">
            <v xml:space="preserve">Нефтяной сульфанат натрия            </v>
          </cell>
        </row>
        <row r="357">
          <cell r="C357" t="str">
            <v xml:space="preserve">Никель (Ni2+)                       </v>
          </cell>
        </row>
        <row r="358">
          <cell r="C358" t="str">
            <v xml:space="preserve">Нитрат-анион                            </v>
          </cell>
        </row>
        <row r="359">
          <cell r="C359" t="str">
            <v xml:space="preserve">Нитрит-анион                         </v>
          </cell>
        </row>
        <row r="360">
          <cell r="C360" t="str">
            <v xml:space="preserve">Олово и его соли (по Sn)             </v>
          </cell>
        </row>
        <row r="361">
          <cell r="C361" t="str">
            <v xml:space="preserve">ОЖК - оксилированные жирные кислоты                         </v>
          </cell>
        </row>
        <row r="362">
          <cell r="C362" t="str">
            <v xml:space="preserve">ОП-7, полиэтиленгликолевые эфиры моно- и диалкилфенолов          </v>
          </cell>
        </row>
        <row r="363">
          <cell r="C363" t="str">
            <v xml:space="preserve">ОП-10, АПАВ, СПАВ         </v>
          </cell>
        </row>
        <row r="364">
          <cell r="C364" t="str">
            <v xml:space="preserve">Пигмент железоокисный желтый                               </v>
          </cell>
        </row>
        <row r="365">
          <cell r="C365" t="str">
            <v xml:space="preserve">Пигмент железоокисный красный (марка КБ)                    </v>
          </cell>
        </row>
        <row r="366">
          <cell r="C366" t="str">
            <v xml:space="preserve">Пиридин                             </v>
          </cell>
        </row>
        <row r="367">
          <cell r="C367" t="str">
            <v xml:space="preserve">Роданиды (по СNS-)                   </v>
          </cell>
        </row>
        <row r="368">
          <cell r="C368" t="str">
            <v xml:space="preserve">Ртуть (Hg2+)                     </v>
          </cell>
        </row>
        <row r="369">
          <cell r="C369" t="str">
            <v xml:space="preserve">Рубидий (Pb+)                        </v>
          </cell>
        </row>
        <row r="370">
          <cell r="C370" t="str">
            <v xml:space="preserve">Свинец (Рb) (все растворимые в воде формы)           </v>
          </cell>
        </row>
        <row r="371">
          <cell r="C371" t="str">
            <v xml:space="preserve">Селен (Se) (все растворимые в воде формы)                      </v>
          </cell>
        </row>
        <row r="372">
          <cell r="C372" t="str">
            <v xml:space="preserve">Скипидар                             </v>
          </cell>
        </row>
        <row r="373">
          <cell r="C373" t="str">
            <v xml:space="preserve">Стирол                               </v>
          </cell>
        </row>
        <row r="374">
          <cell r="C374" t="str">
            <v xml:space="preserve">Сероуглерод                           </v>
          </cell>
        </row>
        <row r="375">
          <cell r="C375" t="str">
            <v xml:space="preserve">Сульфат-анион (сульфаты)                </v>
          </cell>
        </row>
        <row r="376">
          <cell r="C376" t="str">
            <v xml:space="preserve">Сульфид-анион (сульфиды)            </v>
          </cell>
        </row>
        <row r="377">
          <cell r="C377" t="str">
            <v xml:space="preserve">Сульфит-анион (сульфиты)              </v>
          </cell>
        </row>
        <row r="378">
          <cell r="C378" t="str">
            <v>Сухой остаток</v>
          </cell>
        </row>
        <row r="379">
          <cell r="C379" t="str">
            <v xml:space="preserve">Сурьма                               </v>
          </cell>
        </row>
        <row r="380">
          <cell r="C380" t="str">
            <v xml:space="preserve">Танниды                                </v>
          </cell>
        </row>
        <row r="381">
          <cell r="C381" t="str">
            <v xml:space="preserve">Тетраэтилсвинец                  </v>
          </cell>
        </row>
        <row r="382">
          <cell r="C382" t="str">
            <v xml:space="preserve">Тиомочевина                           </v>
          </cell>
        </row>
        <row r="383">
          <cell r="C383" t="str">
            <v xml:space="preserve">Толуол                                </v>
          </cell>
        </row>
        <row r="384">
          <cell r="C384" t="str">
            <v xml:space="preserve">Трилон-Б                              </v>
          </cell>
        </row>
        <row r="385">
          <cell r="C385" t="str">
            <v xml:space="preserve">Фенол                              </v>
          </cell>
        </row>
        <row r="386">
          <cell r="C386" t="str">
            <v xml:space="preserve">Флотореагент талловый                </v>
          </cell>
        </row>
        <row r="387">
          <cell r="C387" t="str">
            <v xml:space="preserve">Фосфаты (по Р)                       </v>
          </cell>
        </row>
        <row r="388">
          <cell r="C388" t="str">
            <v xml:space="preserve">Формальдегид                        </v>
          </cell>
        </row>
        <row r="389">
          <cell r="C389" t="str">
            <v xml:space="preserve">Фосфор треххлористый                </v>
          </cell>
        </row>
        <row r="390">
          <cell r="C390" t="str">
            <v xml:space="preserve">Фосфор пятихлористый                 </v>
          </cell>
        </row>
        <row r="391">
          <cell r="C391" t="str">
            <v xml:space="preserve">Фтор (F-)                             </v>
          </cell>
        </row>
        <row r="392">
          <cell r="C392" t="str">
            <v xml:space="preserve">Фурфурол                            </v>
          </cell>
        </row>
        <row r="393">
          <cell r="C393" t="str">
            <v xml:space="preserve">Хлор свободный (хлор активный) (Сl-)                  </v>
          </cell>
        </row>
        <row r="394">
          <cell r="C394" t="str">
            <v xml:space="preserve">Хлориды (Сl-)                           </v>
          </cell>
        </row>
        <row r="395">
          <cell r="C395" t="str">
            <v xml:space="preserve">Хром (Сr3+)                          </v>
          </cell>
        </row>
        <row r="396">
          <cell r="C396" t="str">
            <v xml:space="preserve">Хром (Сr6+)                         </v>
          </cell>
        </row>
        <row r="397">
          <cell r="C397" t="str">
            <v xml:space="preserve">Цинк (Zn2+)                         </v>
          </cell>
        </row>
        <row r="398">
          <cell r="C398" t="str">
            <v xml:space="preserve">Цезий (Cz+)                           </v>
          </cell>
        </row>
        <row r="399">
          <cell r="C399" t="str">
            <v xml:space="preserve">Цианиды                              </v>
          </cell>
        </row>
        <row r="400">
          <cell r="C400" t="str">
            <v xml:space="preserve">Этиленгликоль                        </v>
          </cell>
        </row>
        <row r="401">
          <cell r="C401" t="str">
            <v>Пестициды (по действующим веществам):</v>
          </cell>
        </row>
        <row r="402">
          <cell r="C402" t="str">
            <v xml:space="preserve">Атразин                             </v>
          </cell>
        </row>
        <row r="403">
          <cell r="C403" t="str">
            <v xml:space="preserve">Бентазон                              </v>
          </cell>
        </row>
        <row r="404">
          <cell r="C404" t="str">
            <v xml:space="preserve">Глифосфат                          </v>
          </cell>
        </row>
        <row r="405">
          <cell r="C405" t="str">
            <v xml:space="preserve">Десметрин                         </v>
          </cell>
        </row>
        <row r="406">
          <cell r="C406" t="str">
            <v xml:space="preserve">Дельта-Метрин                  </v>
          </cell>
        </row>
        <row r="407">
          <cell r="C407" t="str">
            <v xml:space="preserve">Диазинон                         </v>
          </cell>
        </row>
        <row r="408">
          <cell r="C408" t="str">
            <v xml:space="preserve">Дикват                             </v>
          </cell>
        </row>
        <row r="409">
          <cell r="C409" t="str">
            <v xml:space="preserve">Дифлубензурон                      </v>
          </cell>
        </row>
        <row r="410">
          <cell r="C410" t="str">
            <v xml:space="preserve">Дихлорпрол                           </v>
          </cell>
        </row>
        <row r="411">
          <cell r="C411" t="str">
            <v xml:space="preserve">ДДТ                              </v>
          </cell>
        </row>
        <row r="412">
          <cell r="C412" t="str">
            <v xml:space="preserve">Каптан                             </v>
          </cell>
        </row>
        <row r="413">
          <cell r="C413" t="str">
            <v xml:space="preserve">Квартазин                          </v>
          </cell>
        </row>
        <row r="414">
          <cell r="C414" t="str">
            <v xml:space="preserve">Краснодар 1                         </v>
          </cell>
        </row>
        <row r="415">
          <cell r="C415" t="str">
            <v xml:space="preserve">Ленацил                            </v>
          </cell>
        </row>
        <row r="416">
          <cell r="C416" t="str">
            <v xml:space="preserve">Лямбдацигалотрин              </v>
          </cell>
        </row>
        <row r="417">
          <cell r="C417" t="str">
            <v xml:space="preserve">Малатион                         </v>
          </cell>
        </row>
        <row r="418">
          <cell r="C418" t="str">
            <v xml:space="preserve">Металаксил                          </v>
          </cell>
        </row>
        <row r="419">
          <cell r="C419" t="str">
            <v xml:space="preserve">Метол                             </v>
          </cell>
        </row>
        <row r="420">
          <cell r="C420" t="str">
            <v xml:space="preserve">Метрибузин                      </v>
          </cell>
        </row>
        <row r="421">
          <cell r="C421" t="str">
            <v xml:space="preserve">Мивал                                 </v>
          </cell>
        </row>
        <row r="422">
          <cell r="C422" t="str">
            <v xml:space="preserve">Молинат                            </v>
          </cell>
        </row>
        <row r="423">
          <cell r="C423" t="str">
            <v xml:space="preserve">Нитрафен                            </v>
          </cell>
        </row>
        <row r="424">
          <cell r="C424" t="str">
            <v xml:space="preserve">Перметрин                        </v>
          </cell>
        </row>
        <row r="425">
          <cell r="C425" t="str">
            <v xml:space="preserve">Пиримикарб                         </v>
          </cell>
        </row>
        <row r="426">
          <cell r="C426" t="str">
            <v xml:space="preserve">Пиримифосметил                   </v>
          </cell>
        </row>
        <row r="427">
          <cell r="C427" t="str">
            <v xml:space="preserve">Прометрин                            </v>
          </cell>
        </row>
        <row r="428">
          <cell r="C428" t="str">
            <v xml:space="preserve">Пропаргит                           </v>
          </cell>
        </row>
        <row r="429">
          <cell r="C429" t="str">
            <v xml:space="preserve">Пропиконазол                      </v>
          </cell>
        </row>
        <row r="430">
          <cell r="C430" t="str">
            <v xml:space="preserve">Тиабендазол                        </v>
          </cell>
        </row>
        <row r="431">
          <cell r="C431" t="str">
            <v xml:space="preserve">Тиобенкарб                        </v>
          </cell>
        </row>
        <row r="432">
          <cell r="C432" t="str">
            <v xml:space="preserve">Тирам                             </v>
          </cell>
        </row>
        <row r="433">
          <cell r="C433" t="str">
            <v xml:space="preserve">Токсафен                         </v>
          </cell>
        </row>
        <row r="434">
          <cell r="C434" t="str">
            <v xml:space="preserve">Триадименол                          </v>
          </cell>
        </row>
        <row r="435">
          <cell r="C435" t="str">
            <v xml:space="preserve">Триадимефон                        </v>
          </cell>
        </row>
        <row r="436">
          <cell r="C436" t="str">
            <v xml:space="preserve">Триаллат                           </v>
          </cell>
        </row>
        <row r="437">
          <cell r="C437" t="str">
            <v xml:space="preserve">Трихлорацетат натрия                 </v>
          </cell>
        </row>
        <row r="438">
          <cell r="C438" t="str">
            <v xml:space="preserve">Трифлуралин                        </v>
          </cell>
        </row>
        <row r="439">
          <cell r="C439" t="str">
            <v xml:space="preserve">Фенфалерат                     </v>
          </cell>
        </row>
        <row r="440">
          <cell r="C440" t="str">
            <v xml:space="preserve">Фенитротион                    </v>
          </cell>
        </row>
        <row r="441">
          <cell r="C441" t="str">
            <v xml:space="preserve">Фенмедифан                        </v>
          </cell>
        </row>
        <row r="442">
          <cell r="C442" t="str">
            <v xml:space="preserve">Фентион                          </v>
          </cell>
        </row>
        <row r="443">
          <cell r="C443" t="str">
            <v xml:space="preserve">Флуазифоп-П-бутил                  </v>
          </cell>
        </row>
        <row r="444">
          <cell r="C444" t="str">
            <v xml:space="preserve">Фозалон                           </v>
          </cell>
        </row>
        <row r="445">
          <cell r="C445" t="str">
            <v xml:space="preserve">Хлоридазон                         </v>
          </cell>
        </row>
        <row r="446">
          <cell r="C446" t="str">
            <v xml:space="preserve">Хлорпирифос                      </v>
          </cell>
        </row>
        <row r="447">
          <cell r="C447" t="str">
            <v xml:space="preserve">Циклоат                           </v>
          </cell>
        </row>
        <row r="448">
          <cell r="C448" t="str">
            <v xml:space="preserve">Циперметрин                    </v>
          </cell>
        </row>
        <row r="449">
          <cell r="C449" t="str">
            <v xml:space="preserve">Эндосульфан                      </v>
          </cell>
        </row>
        <row r="450">
          <cell r="C450" t="str">
            <v xml:space="preserve">ЭПТЦ                              </v>
          </cell>
        </row>
        <row r="451">
          <cell r="C451" t="str">
            <v xml:space="preserve">Стронций (Sr) (все растворимые в воде формы)            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жилой фонд"/>
      <sheetName val="жкх"/>
      <sheetName val="жил фонд (год)"/>
      <sheetName val="1 кв"/>
      <sheetName val="корр 2 кв"/>
      <sheetName val="9 мес"/>
      <sheetName val="2 кв"/>
      <sheetName val="ПАС"/>
      <sheetName val="Настройка"/>
      <sheetName val="Реестр проч. док-в"/>
      <sheetName val="Исходные"/>
      <sheetName val="Работы на объектах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становки"/>
      <sheetName val="ГП"/>
      <sheetName val="ТЭП ПРОЕКТА"/>
      <sheetName val="ТЭП Инвестор"/>
      <sheetName val="Расчет затрат"/>
      <sheetName val="Расходы"/>
      <sheetName val="Доходы"/>
      <sheetName val="Cash Flow"/>
      <sheetName val="Диаграмма1"/>
      <sheetName val="Диаграмма2"/>
      <sheetName val="Sensitivity"/>
      <sheetName val="Реестр конкурсов"/>
      <sheetName val="Контрагенты"/>
      <sheetName val="Реестр КС-2"/>
      <sheetName val="Настройка"/>
      <sheetName val="Реестр проч. док-в"/>
      <sheetName val="Реестр учета затр. в хозсп."/>
      <sheetName val="Реестр смет"/>
      <sheetName val="Списки"/>
      <sheetName val="Структура МОЭК"/>
      <sheetName val="Субподрядчики"/>
      <sheetName val="Управление"/>
      <sheetName val="Лист13"/>
      <sheetName val="Финансовые показатели"/>
      <sheetName val="Произв. показатели (итог)"/>
      <sheetName val="Производственные показатели"/>
      <sheetName val="методология"/>
      <sheetName val="титульный"/>
      <sheetName val="Рейтинг"/>
      <sheetName val="текущие цены"/>
      <sheetName val="Справочники"/>
      <sheetName val="етс"/>
    </sheetNames>
    <sheetDataSet>
      <sheetData sheetId="0">
        <row r="11">
          <cell r="C11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тика"/>
      <sheetName val="Формат"/>
      <sheetName val="Список ТГ"/>
      <sheetName val="Справочники"/>
      <sheetName val="от табл 11"/>
      <sheetName val="тарифы"/>
      <sheetName val="Реестр конкурсов"/>
      <sheetName val="Контрагенты"/>
      <sheetName val="Реестр КС-2"/>
      <sheetName val="Настройка"/>
      <sheetName val="Реестр проч. док-в"/>
      <sheetName val="Реестр учета затр. в хозсп."/>
      <sheetName val="Реестр смет"/>
      <sheetName val="Списки"/>
      <sheetName val="Структура МОЭК"/>
      <sheetName val="Субподрядчики"/>
      <sheetName val="Управление"/>
      <sheetName val="гр5(о)"/>
      <sheetName val="индикатор_2014"/>
      <sheetName val="БАЗА"/>
      <sheetName val="прогноз_1"/>
      <sheetName val="етс"/>
      <sheetName val="Лист13"/>
      <sheetName val="Калькуляция кв"/>
    </sheetNames>
    <sheetDataSet>
      <sheetData sheetId="0" refreshError="1"/>
      <sheetData sheetId="1" refreshError="1"/>
      <sheetData sheetId="2">
        <row r="3">
          <cell r="B3" t="str">
            <v>Аксессуары</v>
          </cell>
        </row>
        <row r="4">
          <cell r="B4" t="str">
            <v>Аптека</v>
          </cell>
        </row>
        <row r="5">
          <cell r="B5" t="str">
            <v>Аудио-видео</v>
          </cell>
        </row>
        <row r="6">
          <cell r="B6" t="str">
            <v>Банк</v>
          </cell>
        </row>
        <row r="7">
          <cell r="B7" t="str">
            <v>Бытовая техника</v>
          </cell>
        </row>
        <row r="8">
          <cell r="B8" t="str">
            <v>Бытовые услуги</v>
          </cell>
        </row>
        <row r="9">
          <cell r="B9" t="str">
            <v>Гипермаркет продуктов</v>
          </cell>
        </row>
        <row r="10">
          <cell r="B10" t="str">
            <v>Книги</v>
          </cell>
        </row>
        <row r="11">
          <cell r="B11" t="str">
            <v>Кожгалантерея</v>
          </cell>
        </row>
        <row r="12">
          <cell r="B12" t="str">
            <v>Нижнее белье</v>
          </cell>
        </row>
        <row r="13">
          <cell r="B13" t="str">
            <v>Обувной супермаркет</v>
          </cell>
        </row>
        <row r="14">
          <cell r="B14" t="str">
            <v>Обувь</v>
          </cell>
        </row>
        <row r="15">
          <cell r="B15" t="str">
            <v>Одежда женская</v>
          </cell>
        </row>
        <row r="16">
          <cell r="B16" t="str">
            <v>Одежда молодежная</v>
          </cell>
        </row>
        <row r="17">
          <cell r="B17" t="str">
            <v>Одежда мужская</v>
          </cell>
        </row>
        <row r="18">
          <cell r="B18" t="str">
            <v>Одежда спортивная</v>
          </cell>
        </row>
        <row r="19">
          <cell r="B19" t="str">
            <v>Оптика</v>
          </cell>
        </row>
        <row r="20">
          <cell r="B20" t="str">
            <v>Парфюмерия и косметика</v>
          </cell>
        </row>
        <row r="21">
          <cell r="B21" t="str">
            <v>Подарки</v>
          </cell>
        </row>
        <row r="22">
          <cell r="B22" t="str">
            <v>Постельные принадлежности</v>
          </cell>
        </row>
        <row r="23">
          <cell r="B23" t="str">
            <v>Развлечения</v>
          </cell>
        </row>
        <row r="24">
          <cell r="B24" t="str">
            <v>Ресторан</v>
          </cell>
        </row>
        <row r="25">
          <cell r="B25" t="str">
            <v>Салон красоты</v>
          </cell>
        </row>
        <row r="26">
          <cell r="B26" t="str">
            <v>Сотовая связь</v>
          </cell>
        </row>
        <row r="27">
          <cell r="B27" t="str">
            <v xml:space="preserve">Спорттовары </v>
          </cell>
        </row>
        <row r="28">
          <cell r="B28" t="str">
            <v>Супермаркет продуктов</v>
          </cell>
        </row>
        <row r="29">
          <cell r="B29" t="str">
            <v>Товары для детей</v>
          </cell>
        </row>
        <row r="30">
          <cell r="B30" t="str">
            <v>Товары для интерьера</v>
          </cell>
        </row>
        <row r="31">
          <cell r="B31" t="str">
            <v>Фитнес</v>
          </cell>
        </row>
        <row r="32">
          <cell r="B32" t="str">
            <v>Фудкорт</v>
          </cell>
        </row>
        <row r="33">
          <cell r="B33" t="str">
            <v>Хобби</v>
          </cell>
        </row>
        <row r="34">
          <cell r="B34" t="str">
            <v>Цветы</v>
          </cell>
        </row>
        <row r="35">
          <cell r="B35" t="str">
            <v>Чай-кофе</v>
          </cell>
        </row>
        <row r="36">
          <cell r="B36" t="str">
            <v>Ювелирные изделия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(2)"/>
      <sheetName val="см1"/>
      <sheetName val="анализ"/>
      <sheetName val="данные"/>
      <sheetName val="Норвод"/>
      <sheetName val="смета"/>
      <sheetName val="промывка"/>
      <sheetName val="от"/>
      <sheetName val="оптопл"/>
      <sheetName val="Нормы"/>
      <sheetName val="Лист1"/>
      <sheetName val="НорЖБО"/>
      <sheetName val="НорТБ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C4" t="str">
            <v>Со</v>
          </cell>
          <cell r="D4" t="str">
            <v>Со</v>
          </cell>
          <cell r="E4" t="str">
            <v>сут</v>
          </cell>
          <cell r="F4" t="str">
            <v>Со</v>
          </cell>
          <cell r="G4" t="str">
            <v>а</v>
          </cell>
          <cell r="H4" t="str">
            <v>Со</v>
          </cell>
          <cell r="I4" t="str">
            <v>Со</v>
          </cell>
          <cell r="J4" t="str">
            <v>Со</v>
          </cell>
          <cell r="L4">
            <v>365</v>
          </cell>
        </row>
        <row r="5">
          <cell r="B5" t="str">
            <v>Сыктывкар</v>
          </cell>
          <cell r="C5">
            <v>-36</v>
          </cell>
          <cell r="D5">
            <v>-20</v>
          </cell>
          <cell r="E5">
            <v>272</v>
          </cell>
          <cell r="F5">
            <v>-5.8</v>
          </cell>
          <cell r="G5">
            <v>0.94</v>
          </cell>
          <cell r="H5">
            <v>65</v>
          </cell>
          <cell r="I5">
            <v>5</v>
          </cell>
          <cell r="J5">
            <v>15</v>
          </cell>
          <cell r="K5">
            <v>1</v>
          </cell>
          <cell r="L5">
            <v>0.74520547945205484</v>
          </cell>
          <cell r="M5">
            <v>0.25479452054794516</v>
          </cell>
        </row>
        <row r="6">
          <cell r="B6" t="str">
            <v>Усинск</v>
          </cell>
          <cell r="C6">
            <v>-41</v>
          </cell>
          <cell r="D6">
            <v>-41</v>
          </cell>
          <cell r="E6">
            <v>279</v>
          </cell>
          <cell r="F6">
            <v>-7.6</v>
          </cell>
          <cell r="G6">
            <v>0.89</v>
          </cell>
          <cell r="H6">
            <v>65</v>
          </cell>
          <cell r="I6">
            <v>1.6</v>
          </cell>
          <cell r="J6">
            <v>10.199999999999999</v>
          </cell>
          <cell r="K6">
            <v>1.0069999999999999</v>
          </cell>
          <cell r="L6">
            <v>0.76438356164383559</v>
          </cell>
          <cell r="M6">
            <v>0.23561643835616441</v>
          </cell>
        </row>
        <row r="7">
          <cell r="B7" t="str">
            <v>Прилузский р-н</v>
          </cell>
          <cell r="C7">
            <v>-34</v>
          </cell>
          <cell r="D7">
            <v>-20</v>
          </cell>
          <cell r="E7">
            <v>266</v>
          </cell>
          <cell r="F7">
            <v>-5.3</v>
          </cell>
          <cell r="G7">
            <v>0.96</v>
          </cell>
          <cell r="H7">
            <v>55</v>
          </cell>
          <cell r="I7">
            <v>5</v>
          </cell>
          <cell r="J7">
            <v>15</v>
          </cell>
          <cell r="K7">
            <v>1.0069999999999999</v>
          </cell>
          <cell r="L7">
            <v>0.72876712328767124</v>
          </cell>
          <cell r="M7">
            <v>0.27123287671232876</v>
          </cell>
        </row>
        <row r="8">
          <cell r="B8" t="str">
            <v>Печора</v>
          </cell>
          <cell r="C8">
            <v>-43</v>
          </cell>
          <cell r="D8">
            <v>-43</v>
          </cell>
          <cell r="E8">
            <v>273</v>
          </cell>
          <cell r="F8">
            <v>-7.9</v>
          </cell>
          <cell r="G8">
            <v>0.87</v>
          </cell>
          <cell r="H8">
            <v>55</v>
          </cell>
          <cell r="I8">
            <v>5</v>
          </cell>
          <cell r="J8">
            <v>10</v>
          </cell>
          <cell r="K8">
            <v>1</v>
          </cell>
          <cell r="L8">
            <v>0.74794520547945209</v>
          </cell>
          <cell r="M8">
            <v>0.25205479452054791</v>
          </cell>
        </row>
        <row r="9">
          <cell r="B9" t="str">
            <v>Анапа</v>
          </cell>
          <cell r="C9">
            <v>-13</v>
          </cell>
          <cell r="D9">
            <v>-2</v>
          </cell>
          <cell r="E9">
            <v>134</v>
          </cell>
          <cell r="F9">
            <v>4.4000000000000004</v>
          </cell>
          <cell r="G9">
            <v>1.3540000000000001</v>
          </cell>
          <cell r="H9">
            <v>55</v>
          </cell>
          <cell r="I9">
            <v>5</v>
          </cell>
          <cell r="J9">
            <v>15</v>
          </cell>
          <cell r="K9">
            <v>1</v>
          </cell>
          <cell r="L9">
            <v>0.36712328767123287</v>
          </cell>
          <cell r="M9">
            <v>0.63287671232876708</v>
          </cell>
        </row>
        <row r="10">
          <cell r="B10" t="str">
            <v>Саки</v>
          </cell>
          <cell r="C10">
            <v>-16</v>
          </cell>
          <cell r="D10">
            <v>-3</v>
          </cell>
          <cell r="E10">
            <v>149</v>
          </cell>
          <cell r="F10">
            <v>2.4</v>
          </cell>
          <cell r="G10">
            <v>1.266</v>
          </cell>
          <cell r="H10">
            <v>55</v>
          </cell>
          <cell r="I10">
            <v>5</v>
          </cell>
          <cell r="J10">
            <v>15</v>
          </cell>
          <cell r="K10">
            <v>1</v>
          </cell>
          <cell r="L10">
            <v>0.40821917808219177</v>
          </cell>
          <cell r="M10">
            <v>0.59178082191780823</v>
          </cell>
        </row>
        <row r="11">
          <cell r="B11" t="str">
            <v>Усть-Вымский район</v>
          </cell>
          <cell r="C11">
            <v>-38</v>
          </cell>
          <cell r="D11">
            <v>-38</v>
          </cell>
          <cell r="E11">
            <v>270</v>
          </cell>
          <cell r="F11">
            <v>-6.7</v>
          </cell>
          <cell r="G11">
            <v>0.92</v>
          </cell>
          <cell r="H11">
            <v>55</v>
          </cell>
          <cell r="I11">
            <v>5</v>
          </cell>
          <cell r="J11">
            <v>15</v>
          </cell>
          <cell r="K11">
            <v>1.0069999999999999</v>
          </cell>
          <cell r="L11">
            <v>0.73972602739726023</v>
          </cell>
          <cell r="M11">
            <v>0.26027397260273977</v>
          </cell>
        </row>
        <row r="12">
          <cell r="B12" t="str">
            <v>Ухта</v>
          </cell>
          <cell r="C12">
            <v>-39</v>
          </cell>
          <cell r="D12">
            <v>-39</v>
          </cell>
          <cell r="E12">
            <v>269</v>
          </cell>
          <cell r="F12">
            <v>-6.4</v>
          </cell>
          <cell r="G12">
            <v>0.91</v>
          </cell>
          <cell r="H12">
            <v>65</v>
          </cell>
          <cell r="I12">
            <v>5</v>
          </cell>
          <cell r="J12">
            <v>15</v>
          </cell>
          <cell r="K12">
            <v>1.0069999999999999</v>
          </cell>
          <cell r="L12">
            <v>0.73698630136986298</v>
          </cell>
          <cell r="M12">
            <v>0.26301369863013702</v>
          </cell>
        </row>
        <row r="13">
          <cell r="B13" t="str">
            <v>Сосногорский р-н</v>
          </cell>
          <cell r="C13">
            <v>-39</v>
          </cell>
          <cell r="D13">
            <v>-39</v>
          </cell>
          <cell r="E13">
            <v>269</v>
          </cell>
          <cell r="F13">
            <v>-6.4</v>
          </cell>
          <cell r="G13">
            <v>0.91</v>
          </cell>
          <cell r="H13">
            <v>55</v>
          </cell>
          <cell r="I13">
            <v>5</v>
          </cell>
          <cell r="J13">
            <v>15</v>
          </cell>
          <cell r="K13">
            <v>1.0069999999999999</v>
          </cell>
          <cell r="L13">
            <v>0.73698630136986298</v>
          </cell>
          <cell r="M13">
            <v>0.26301369863013702</v>
          </cell>
        </row>
        <row r="14">
          <cell r="B14" t="str">
            <v>Воркута</v>
          </cell>
          <cell r="C14">
            <v>-41</v>
          </cell>
          <cell r="D14">
            <v>-41</v>
          </cell>
          <cell r="E14">
            <v>306</v>
          </cell>
          <cell r="F14">
            <v>-9.1</v>
          </cell>
          <cell r="G14">
            <v>0.89</v>
          </cell>
          <cell r="H14">
            <v>55</v>
          </cell>
          <cell r="I14">
            <v>5</v>
          </cell>
          <cell r="J14">
            <v>15</v>
          </cell>
          <cell r="K14">
            <v>1.04</v>
          </cell>
          <cell r="L14">
            <v>0.83835616438356164</v>
          </cell>
          <cell r="M14">
            <v>0.16164383561643836</v>
          </cell>
        </row>
        <row r="15">
          <cell r="B15" t="str">
            <v>Вуктыл</v>
          </cell>
          <cell r="C15">
            <v>-45</v>
          </cell>
          <cell r="D15">
            <v>-45</v>
          </cell>
          <cell r="E15">
            <v>269</v>
          </cell>
          <cell r="F15">
            <v>-7.9</v>
          </cell>
          <cell r="G15">
            <v>0.85</v>
          </cell>
          <cell r="H15">
            <v>55</v>
          </cell>
          <cell r="I15">
            <v>5</v>
          </cell>
          <cell r="J15">
            <v>15</v>
          </cell>
          <cell r="K15">
            <v>1.0069999999999999</v>
          </cell>
          <cell r="L15">
            <v>0.73698630136986298</v>
          </cell>
          <cell r="M15">
            <v>0.26301369863013702</v>
          </cell>
        </row>
        <row r="16">
          <cell r="B16" t="str">
            <v>Ижма</v>
          </cell>
          <cell r="C16">
            <v>-42</v>
          </cell>
          <cell r="D16">
            <v>-42</v>
          </cell>
          <cell r="E16">
            <v>277</v>
          </cell>
          <cell r="F16">
            <v>-7.4</v>
          </cell>
          <cell r="G16">
            <v>0.88</v>
          </cell>
          <cell r="H16">
            <v>55</v>
          </cell>
          <cell r="I16">
            <v>5</v>
          </cell>
          <cell r="J16">
            <v>15</v>
          </cell>
          <cell r="K16">
            <v>1</v>
          </cell>
          <cell r="L16">
            <v>0.75890410958904109</v>
          </cell>
          <cell r="M16">
            <v>0.24109589041095891</v>
          </cell>
        </row>
        <row r="17">
          <cell r="B17" t="str">
            <v>Усть-Вымский р-н</v>
          </cell>
          <cell r="C17">
            <v>-38</v>
          </cell>
          <cell r="D17">
            <v>-38</v>
          </cell>
          <cell r="E17">
            <v>270</v>
          </cell>
          <cell r="F17">
            <v>-6.7</v>
          </cell>
          <cell r="G17">
            <v>0.92</v>
          </cell>
          <cell r="H17">
            <v>55</v>
          </cell>
          <cell r="I17">
            <v>5</v>
          </cell>
          <cell r="J17">
            <v>15</v>
          </cell>
          <cell r="K17">
            <v>1.0069999999999999</v>
          </cell>
          <cell r="L17">
            <v>0.73972602739726023</v>
          </cell>
          <cell r="M17">
            <v>0.26027397260273977</v>
          </cell>
        </row>
        <row r="18">
          <cell r="B18" t="str">
            <v>Удорский р-н</v>
          </cell>
          <cell r="C18">
            <v>-39</v>
          </cell>
          <cell r="D18">
            <v>-39</v>
          </cell>
          <cell r="E18">
            <v>256</v>
          </cell>
          <cell r="F18">
            <v>-5.9</v>
          </cell>
          <cell r="G18">
            <v>0.91</v>
          </cell>
          <cell r="H18">
            <v>55</v>
          </cell>
          <cell r="I18">
            <v>5</v>
          </cell>
          <cell r="J18">
            <v>15</v>
          </cell>
          <cell r="K18">
            <v>1</v>
          </cell>
          <cell r="L18">
            <v>0.70136986301369864</v>
          </cell>
          <cell r="M18">
            <v>0.29863013698630136</v>
          </cell>
        </row>
        <row r="19">
          <cell r="B19" t="str">
            <v xml:space="preserve">Кослан </v>
          </cell>
          <cell r="C19">
            <v>-39</v>
          </cell>
          <cell r="D19">
            <v>-39</v>
          </cell>
          <cell r="E19">
            <v>256</v>
          </cell>
          <cell r="F19">
            <v>-5.9</v>
          </cell>
          <cell r="G19">
            <v>0.91</v>
          </cell>
          <cell r="H19">
            <v>65</v>
          </cell>
          <cell r="I19">
            <v>5</v>
          </cell>
          <cell r="J19">
            <v>15</v>
          </cell>
          <cell r="K19">
            <v>1</v>
          </cell>
          <cell r="L19">
            <v>0.70136986301369864</v>
          </cell>
          <cell r="M19">
            <v>0.29863013698630136</v>
          </cell>
        </row>
        <row r="20">
          <cell r="B20" t="str">
            <v>Тр-Печорский р-н</v>
          </cell>
          <cell r="C20">
            <v>-41</v>
          </cell>
          <cell r="D20">
            <v>-41</v>
          </cell>
          <cell r="E20">
            <v>259</v>
          </cell>
          <cell r="F20">
            <v>-6.9</v>
          </cell>
          <cell r="G20">
            <v>0.89</v>
          </cell>
          <cell r="H20">
            <v>55</v>
          </cell>
          <cell r="I20">
            <v>5</v>
          </cell>
          <cell r="J20">
            <v>15</v>
          </cell>
          <cell r="K20">
            <v>1</v>
          </cell>
          <cell r="L20">
            <v>0.70958904109589038</v>
          </cell>
          <cell r="M20">
            <v>0.29041095890410962</v>
          </cell>
        </row>
        <row r="21">
          <cell r="B21" t="str">
            <v>Инта</v>
          </cell>
          <cell r="C21">
            <v>-43</v>
          </cell>
          <cell r="D21">
            <v>-43</v>
          </cell>
          <cell r="E21">
            <v>286</v>
          </cell>
          <cell r="F21">
            <v>-8.6</v>
          </cell>
          <cell r="G21">
            <v>0.87</v>
          </cell>
          <cell r="H21">
            <v>65</v>
          </cell>
          <cell r="I21">
            <v>5</v>
          </cell>
          <cell r="J21">
            <v>15</v>
          </cell>
          <cell r="K21">
            <v>1</v>
          </cell>
          <cell r="L21">
            <v>0.78356164383561644</v>
          </cell>
          <cell r="M21">
            <v>0.21643835616438356</v>
          </cell>
        </row>
        <row r="22">
          <cell r="B22" t="str">
            <v>Сысольский р-н</v>
          </cell>
          <cell r="C22">
            <v>-35</v>
          </cell>
          <cell r="D22">
            <v>-35</v>
          </cell>
          <cell r="E22">
            <v>264</v>
          </cell>
          <cell r="F22">
            <v>-5.9</v>
          </cell>
          <cell r="G22">
            <v>0.95</v>
          </cell>
          <cell r="H22">
            <v>55</v>
          </cell>
          <cell r="I22">
            <v>5</v>
          </cell>
          <cell r="J22">
            <v>15</v>
          </cell>
          <cell r="K22">
            <v>1.008</v>
          </cell>
          <cell r="L22">
            <v>0.72328767123287674</v>
          </cell>
          <cell r="M22">
            <v>0.27671232876712326</v>
          </cell>
        </row>
        <row r="23">
          <cell r="B23" t="str">
            <v>У-Цильма</v>
          </cell>
          <cell r="C23">
            <v>-39</v>
          </cell>
          <cell r="D23">
            <v>-39</v>
          </cell>
          <cell r="E23">
            <v>283</v>
          </cell>
          <cell r="F23">
            <v>-8</v>
          </cell>
          <cell r="G23">
            <v>0.91</v>
          </cell>
          <cell r="H23">
            <v>55</v>
          </cell>
          <cell r="I23">
            <v>5</v>
          </cell>
          <cell r="J23">
            <v>15</v>
          </cell>
          <cell r="K23">
            <v>1.008</v>
          </cell>
          <cell r="L23">
            <v>0.77534246575342469</v>
          </cell>
          <cell r="M23">
            <v>0.22465753424657531</v>
          </cell>
        </row>
        <row r="24">
          <cell r="B24" t="str">
            <v>Княжпогостский р-н</v>
          </cell>
          <cell r="C24">
            <v>-39</v>
          </cell>
          <cell r="D24">
            <v>-39</v>
          </cell>
          <cell r="E24">
            <v>264</v>
          </cell>
          <cell r="F24">
            <v>-6.4</v>
          </cell>
          <cell r="G24">
            <v>0.91</v>
          </cell>
          <cell r="H24">
            <v>55</v>
          </cell>
          <cell r="I24">
            <v>5</v>
          </cell>
          <cell r="J24">
            <v>15</v>
          </cell>
          <cell r="K24">
            <v>1</v>
          </cell>
          <cell r="L24">
            <v>0.72328767123287674</v>
          </cell>
          <cell r="M24">
            <v>0.27671232876712326</v>
          </cell>
        </row>
        <row r="25">
          <cell r="B25" t="str">
            <v>Койгородок</v>
          </cell>
          <cell r="C25">
            <v>-35</v>
          </cell>
          <cell r="D25">
            <v>-35</v>
          </cell>
          <cell r="E25">
            <v>245</v>
          </cell>
          <cell r="F25">
            <v>-5.9</v>
          </cell>
          <cell r="G25">
            <v>0.95</v>
          </cell>
          <cell r="H25">
            <v>55</v>
          </cell>
          <cell r="I25">
            <v>5</v>
          </cell>
          <cell r="J25">
            <v>15</v>
          </cell>
          <cell r="K25">
            <v>1</v>
          </cell>
          <cell r="L25">
            <v>0.67123287671232879</v>
          </cell>
          <cell r="M25">
            <v>0.32876712328767121</v>
          </cell>
        </row>
        <row r="26">
          <cell r="B26" t="str">
            <v>Корткеросс</v>
          </cell>
          <cell r="C26">
            <v>-36</v>
          </cell>
          <cell r="D26">
            <v>-36</v>
          </cell>
          <cell r="E26">
            <v>243</v>
          </cell>
          <cell r="F26">
            <v>-5.8</v>
          </cell>
          <cell r="G26">
            <v>0.94</v>
          </cell>
          <cell r="H26">
            <v>55</v>
          </cell>
          <cell r="I26">
            <v>5</v>
          </cell>
          <cell r="J26">
            <v>15</v>
          </cell>
          <cell r="K26">
            <v>1</v>
          </cell>
          <cell r="L26">
            <v>0.66575342465753429</v>
          </cell>
          <cell r="M26">
            <v>0.33424657534246571</v>
          </cell>
        </row>
        <row r="27">
          <cell r="B27" t="str">
            <v>Сыктывдин</v>
          </cell>
          <cell r="C27">
            <v>-36</v>
          </cell>
          <cell r="D27">
            <v>-20</v>
          </cell>
          <cell r="E27">
            <v>268</v>
          </cell>
          <cell r="F27">
            <v>-5.8</v>
          </cell>
          <cell r="G27">
            <v>0.94</v>
          </cell>
          <cell r="H27">
            <v>55</v>
          </cell>
          <cell r="I27">
            <v>5</v>
          </cell>
          <cell r="J27">
            <v>15</v>
          </cell>
          <cell r="K27">
            <v>1</v>
          </cell>
          <cell r="L27">
            <v>0.73424657534246573</v>
          </cell>
          <cell r="M27">
            <v>0.26575342465753427</v>
          </cell>
        </row>
        <row r="28">
          <cell r="B28" t="str">
            <v>Усть-Кулом</v>
          </cell>
          <cell r="C28">
            <v>-38</v>
          </cell>
          <cell r="D28">
            <v>-38</v>
          </cell>
          <cell r="E28">
            <v>268</v>
          </cell>
          <cell r="F28">
            <v>-6.7</v>
          </cell>
          <cell r="G28">
            <v>0.92</v>
          </cell>
          <cell r="H28">
            <v>65</v>
          </cell>
          <cell r="I28">
            <v>5</v>
          </cell>
          <cell r="J28">
            <v>15</v>
          </cell>
          <cell r="K28">
            <v>1</v>
          </cell>
          <cell r="L28">
            <v>0.73424657534246573</v>
          </cell>
          <cell r="M28">
            <v>0.26575342465753427</v>
          </cell>
        </row>
        <row r="29">
          <cell r="B29" t="str">
            <v>Эжва</v>
          </cell>
          <cell r="C29">
            <v>-36</v>
          </cell>
          <cell r="D29">
            <v>-20</v>
          </cell>
          <cell r="E29">
            <v>272</v>
          </cell>
          <cell r="F29">
            <v>-5.8</v>
          </cell>
          <cell r="G29">
            <v>0.94</v>
          </cell>
          <cell r="H29">
            <v>55</v>
          </cell>
          <cell r="I29">
            <v>5</v>
          </cell>
          <cell r="J29">
            <v>15</v>
          </cell>
          <cell r="K29">
            <v>1</v>
          </cell>
          <cell r="L29">
            <v>0.74520547945205484</v>
          </cell>
          <cell r="M29">
            <v>0.25479452054794516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"/>
      <sheetName val="Тарифы"/>
      <sheetName val="Расчет"/>
      <sheetName val="Аннуитет"/>
      <sheetName val="Начисления"/>
      <sheetName val="Структура расчета ЛП"/>
      <sheetName val="Начисление ЛП"/>
      <sheetName val="АФХД"/>
      <sheetName val="ОГО и КК"/>
      <sheetName val="#платежи"/>
      <sheetName val="#начисления"/>
      <sheetName val="Имена"/>
      <sheetName val="Балансовые показатели"/>
      <sheetName val="Реестр КС-2"/>
      <sheetName val="реестр проч. док-в"/>
      <sheetName val="реестр учета затр. в хозсп."/>
      <sheetName val="управление"/>
      <sheetName val="Справочники"/>
      <sheetName val="работы на объектах"/>
      <sheetName val="Производство электроэнергии"/>
      <sheetName val="Лист13"/>
      <sheetName val="Реестр конкурсов"/>
      <sheetName val="Контрагенты"/>
      <sheetName val="Настройка"/>
      <sheetName val="Реестр смет"/>
      <sheetName val="Списки"/>
      <sheetName val="Структура МОЭК"/>
      <sheetName val="Субподрядчики"/>
      <sheetName val="Титульный"/>
    </sheetNames>
    <sheetDataSet>
      <sheetData sheetId="0"/>
      <sheetData sheetId="1"/>
      <sheetData sheetId="2">
        <row r="1">
          <cell r="D1" t="str">
            <v>нет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лан 2000"/>
      <sheetName val="Лист1"/>
      <sheetName val="Гр5_о_"/>
      <sheetName val="расчет тарифов"/>
      <sheetName val="ПРОГНОЗ_1"/>
      <sheetName val="Проект"/>
      <sheetName val="Справочники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_нор_утв"/>
      <sheetName val="пр_пр_утв"/>
      <sheetName val="Анализ"/>
      <sheetName val="Анализ_пр_пр"/>
      <sheetName val="произв_пр"/>
      <sheetName val="уд_н_э"/>
      <sheetName val="Кальк"/>
      <sheetName val="Э_э"/>
      <sheetName val="Мат_вода"/>
      <sheetName val="Аморт"/>
      <sheetName val="числен"/>
      <sheetName val="Ремонт"/>
      <sheetName val="ФОТ_раб"/>
      <sheetName val="ФОТ_раб_кан"/>
      <sheetName val="ФОТ_цех"/>
      <sheetName val="Соц"/>
      <sheetName val="Распр_цех"/>
      <sheetName val="ОТ_ТБ"/>
      <sheetName val="Всего_цех"/>
      <sheetName val="Проезд"/>
      <sheetName val="налоги"/>
      <sheetName val="Пр_расх"/>
      <sheetName val="Прибыль"/>
      <sheetName val="насосы"/>
      <sheetName val="ФОТ_раб (2)"/>
      <sheetName val="ФОТ_раб_кан (2)"/>
      <sheetName val="ФОТ_цех (2)"/>
      <sheetName val="Соц (2)"/>
      <sheetName val="Распр_цех (2)"/>
      <sheetName val="ОТ_ТБ (2)"/>
      <sheetName val="Всего_цех (2)"/>
      <sheetName val="теплоэнергия 09.09г.-05.10г."/>
      <sheetName val="сетка"/>
      <sheetName val="Кальк (2)"/>
      <sheetName val="Балансовые показатели"/>
      <sheetName val="гр5(о)"/>
      <sheetName val="Реестр конкурсов"/>
      <sheetName val="Контрагенты"/>
      <sheetName val="Реестр КС-2"/>
      <sheetName val="Настройка"/>
      <sheetName val="Реестр проч. док-в"/>
      <sheetName val="Реестр учета затр. в хозсп."/>
      <sheetName val="Реестр смет"/>
      <sheetName val="Списки"/>
      <sheetName val="Структура МОЭК"/>
      <sheetName val="Субподрядчики"/>
      <sheetName val="Управление"/>
      <sheetName val="Огл. Графиков"/>
      <sheetName val="рабочий"/>
      <sheetName val="текущие цены"/>
      <sheetName val="окраска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6">
          <cell r="B26" t="str">
            <v>ЭЦВ 4-2,5-65</v>
          </cell>
        </row>
        <row r="27">
          <cell r="B27" t="str">
            <v>ЭЦВ 4-2,5-80</v>
          </cell>
        </row>
        <row r="28">
          <cell r="B28" t="str">
            <v>ЭЦВ 4-10-115</v>
          </cell>
        </row>
        <row r="29">
          <cell r="B29" t="str">
            <v>ЭЦВ 5-4-75</v>
          </cell>
        </row>
        <row r="30">
          <cell r="B30" t="str">
            <v>ЭЦВ5-4-100</v>
          </cell>
        </row>
        <row r="31">
          <cell r="B31" t="str">
            <v>ЭЦВ 5-4-125</v>
          </cell>
        </row>
        <row r="32">
          <cell r="B32" t="str">
            <v>ЭЦВ 5-4-160</v>
          </cell>
        </row>
        <row r="33">
          <cell r="B33" t="str">
            <v>ЭЦВ 5-6,3-80</v>
          </cell>
        </row>
        <row r="34">
          <cell r="B34" t="str">
            <v>ЭЦВ 5-6,5-50</v>
          </cell>
        </row>
        <row r="35">
          <cell r="B35" t="str">
            <v>ЭЦВ 5-6,5-80</v>
          </cell>
        </row>
        <row r="36">
          <cell r="B36" t="str">
            <v>ЭЦВ 5-6,5-120</v>
          </cell>
        </row>
        <row r="37">
          <cell r="B37" t="str">
            <v>ЭЦВ 5-6,5-140</v>
          </cell>
        </row>
        <row r="38">
          <cell r="B38" t="str">
            <v>ЭЦВ 6-4-70</v>
          </cell>
        </row>
        <row r="39">
          <cell r="B39" t="str">
            <v>ЭЦВ 6-4-100</v>
          </cell>
        </row>
        <row r="40">
          <cell r="B40" t="str">
            <v>ЭЦВ 6-4-130</v>
          </cell>
        </row>
        <row r="41">
          <cell r="B41" t="str">
            <v>ЭЦВ 6-4-160</v>
          </cell>
        </row>
        <row r="42">
          <cell r="B42" t="str">
            <v>ЭЦВ 6-4-190</v>
          </cell>
        </row>
        <row r="43">
          <cell r="B43" t="str">
            <v>ЭЦВ 6-6,3-125</v>
          </cell>
        </row>
        <row r="44">
          <cell r="B44" t="str">
            <v>ЭЦВ 6-6,5-60</v>
          </cell>
        </row>
        <row r="45">
          <cell r="B45" t="str">
            <v>ЭЦВ 6-6,5-85</v>
          </cell>
        </row>
        <row r="46">
          <cell r="B46" t="str">
            <v>ЭЦВ6-6.5-105</v>
          </cell>
        </row>
        <row r="47">
          <cell r="B47" t="str">
            <v>ЭЦВ 6-6,5-120</v>
          </cell>
        </row>
        <row r="48">
          <cell r="B48" t="str">
            <v>ЭЦВ 6-6,5-125</v>
          </cell>
        </row>
        <row r="49">
          <cell r="B49" t="str">
            <v>ЭЦВ 6-6,5-140</v>
          </cell>
        </row>
        <row r="50">
          <cell r="B50" t="str">
            <v>ЭЦВ 6-6,5-160</v>
          </cell>
        </row>
        <row r="51">
          <cell r="B51" t="str">
            <v>ЭЦВ 6-6,5-185</v>
          </cell>
        </row>
        <row r="52">
          <cell r="B52" t="str">
            <v>ЭЦВ 6-6,5-225</v>
          </cell>
        </row>
        <row r="53">
          <cell r="B53" t="str">
            <v>ЭЦВ 6-10-50</v>
          </cell>
        </row>
        <row r="54">
          <cell r="B54" t="str">
            <v>ЭЦВ 6-10-80</v>
          </cell>
        </row>
        <row r="55">
          <cell r="B55" t="str">
            <v>ЭЦВ 6-10-110</v>
          </cell>
        </row>
        <row r="56">
          <cell r="B56" t="str">
            <v>ЭЦВ 6-10-140</v>
          </cell>
        </row>
        <row r="57">
          <cell r="B57" t="str">
            <v>ЭЦВ6-10-160</v>
          </cell>
        </row>
        <row r="58">
          <cell r="B58" t="str">
            <v>ЭЦВ 6-10-185</v>
          </cell>
        </row>
        <row r="59">
          <cell r="B59" t="str">
            <v>ЭЦВ 6-10-235</v>
          </cell>
        </row>
        <row r="60">
          <cell r="B60" t="str">
            <v>ЭЦВ 6-10-290</v>
          </cell>
        </row>
        <row r="61">
          <cell r="B61" t="str">
            <v>ЭЦВ 6-10-350</v>
          </cell>
        </row>
        <row r="62">
          <cell r="B62" t="str">
            <v>ЭЦВ6-16-50</v>
          </cell>
        </row>
        <row r="63">
          <cell r="B63" t="str">
            <v>ЭЦВ 6-16-75</v>
          </cell>
        </row>
        <row r="64">
          <cell r="B64" t="str">
            <v>ЭЦВ 6-16-90</v>
          </cell>
        </row>
        <row r="65">
          <cell r="B65" t="str">
            <v>ЭЦВ 6-16-100</v>
          </cell>
        </row>
        <row r="66">
          <cell r="B66" t="str">
            <v>ЭЦВ 6-16-110</v>
          </cell>
        </row>
        <row r="67">
          <cell r="B67" t="str">
            <v>ЭЦВ 6-16-140</v>
          </cell>
        </row>
        <row r="68">
          <cell r="B68" t="str">
            <v>ЭЦВ 6-16-160</v>
          </cell>
        </row>
        <row r="69">
          <cell r="B69" t="str">
            <v>ЭЦВ 6-16-190</v>
          </cell>
        </row>
        <row r="70">
          <cell r="B70" t="str">
            <v>ЭЦВ 6-25-50</v>
          </cell>
        </row>
        <row r="71">
          <cell r="B71" t="str">
            <v>ЭЦВ 6-25-60</v>
          </cell>
        </row>
        <row r="72">
          <cell r="B72" t="str">
            <v>ЭЦВ 6-25-70</v>
          </cell>
        </row>
        <row r="73">
          <cell r="B73" t="str">
            <v>ЭЦВ 6-25-80</v>
          </cell>
        </row>
        <row r="74">
          <cell r="B74" t="str">
            <v>ЭЦВ 6-25-90</v>
          </cell>
        </row>
        <row r="75">
          <cell r="B75" t="str">
            <v>ЭЦВ 6-25-100</v>
          </cell>
        </row>
        <row r="76">
          <cell r="B76" t="str">
            <v>ЭЦВ 6-25-120</v>
          </cell>
        </row>
        <row r="77">
          <cell r="B77" t="str">
            <v>ЭЦВ 8-16-140</v>
          </cell>
        </row>
        <row r="78">
          <cell r="B78" t="str">
            <v>ЭЦВ 8-16-160</v>
          </cell>
        </row>
        <row r="79">
          <cell r="B79" t="str">
            <v>ЭЦВ 8-16-180</v>
          </cell>
        </row>
        <row r="80">
          <cell r="B80" t="str">
            <v>ЭЦВ 8-16-200</v>
          </cell>
        </row>
        <row r="81">
          <cell r="B81" t="str">
            <v>ЭЦВ8-16-260</v>
          </cell>
        </row>
        <row r="82">
          <cell r="B82" t="str">
            <v>ЭЦВ 8-25-55</v>
          </cell>
        </row>
        <row r="83">
          <cell r="B83" t="str">
            <v>ЭЦВ 8-25-70</v>
          </cell>
        </row>
        <row r="84">
          <cell r="B84" t="str">
            <v>ЭЦВ 8-25-55</v>
          </cell>
        </row>
        <row r="85">
          <cell r="B85" t="str">
            <v>ЭЦВ 8-25-70</v>
          </cell>
        </row>
        <row r="86">
          <cell r="B86" t="str">
            <v>ЭЦВ 8-25-100</v>
          </cell>
        </row>
        <row r="87">
          <cell r="B87" t="str">
            <v>ЭЦВ 8-25-110</v>
          </cell>
        </row>
        <row r="88">
          <cell r="B88" t="str">
            <v>ЭЦВ 8-25-125</v>
          </cell>
        </row>
        <row r="89">
          <cell r="B89" t="str">
            <v>ЭЦВ 8-25-150</v>
          </cell>
        </row>
        <row r="90">
          <cell r="B90" t="str">
            <v>ЭЦВ 8-25-180</v>
          </cell>
        </row>
        <row r="91">
          <cell r="B91" t="str">
            <v>ЭЦВ 8-25-230</v>
          </cell>
        </row>
        <row r="92">
          <cell r="B92" t="str">
            <v>ЭЦВ 8-25-300</v>
          </cell>
        </row>
        <row r="93">
          <cell r="B93" t="str">
            <v>ЭЦВ8-25-340</v>
          </cell>
        </row>
        <row r="94">
          <cell r="B94" t="str">
            <v>ЭЦВ 8-25-400</v>
          </cell>
        </row>
        <row r="95">
          <cell r="B95" t="str">
            <v>ЭЦВ 8-40-40</v>
          </cell>
        </row>
        <row r="96">
          <cell r="B96" t="str">
            <v>ЭЦВ 8-40-60</v>
          </cell>
        </row>
        <row r="97">
          <cell r="B97" t="str">
            <v>ЭЦВ 8-40-90</v>
          </cell>
        </row>
        <row r="98">
          <cell r="B98" t="str">
            <v>ЭЦВ 8-40-120</v>
          </cell>
        </row>
        <row r="99">
          <cell r="B99" t="str">
            <v>ЭЦВ 8-40-150</v>
          </cell>
        </row>
        <row r="100">
          <cell r="B100" t="str">
            <v>ЭЦВ 8-40-180</v>
          </cell>
        </row>
        <row r="101">
          <cell r="B101" t="str">
            <v>ЭЦВ 8-40-200</v>
          </cell>
        </row>
        <row r="102">
          <cell r="B102" t="str">
            <v>ЭЦВ 8-65-40</v>
          </cell>
        </row>
        <row r="103">
          <cell r="B103" t="str">
            <v>ЭЦВ 8-65-70</v>
          </cell>
        </row>
        <row r="104">
          <cell r="B104" t="str">
            <v>ЭЦВ 8-65-90</v>
          </cell>
        </row>
        <row r="105">
          <cell r="B105" t="str">
            <v>ЭЦВ 8-65-110</v>
          </cell>
        </row>
        <row r="106">
          <cell r="B106" t="str">
            <v>ЭЦВ 8-65-145</v>
          </cell>
        </row>
        <row r="107">
          <cell r="B107" t="str">
            <v>ЭЦВ 8-65-180</v>
          </cell>
        </row>
        <row r="108">
          <cell r="B108" t="str">
            <v>ЭЦВ 10-65-65</v>
          </cell>
        </row>
        <row r="109">
          <cell r="B109" t="str">
            <v>ЭЦВ 10-65-90</v>
          </cell>
        </row>
        <row r="110">
          <cell r="B110" t="str">
            <v>ЭЦВ 10-65-110</v>
          </cell>
        </row>
        <row r="111">
          <cell r="B111" t="str">
            <v>ЭЦВ 10-65-150</v>
          </cell>
        </row>
        <row r="112">
          <cell r="B112" t="str">
            <v>ЭЦВ 10-65-175</v>
          </cell>
        </row>
        <row r="113">
          <cell r="B113" t="str">
            <v>ЭЦВ 10-65-225</v>
          </cell>
        </row>
        <row r="114">
          <cell r="B114" t="str">
            <v>ЭЦВ 10-65-275</v>
          </cell>
        </row>
        <row r="115">
          <cell r="B115" t="str">
            <v>ЭЦВ 10-100-120</v>
          </cell>
        </row>
        <row r="116">
          <cell r="B116" t="str">
            <v>ЭЦВ 10-120-40</v>
          </cell>
        </row>
        <row r="117">
          <cell r="B117" t="str">
            <v>ЭЦВ 10-120-60</v>
          </cell>
        </row>
        <row r="118">
          <cell r="B118" t="str">
            <v>ЭЦВ 10-120-80</v>
          </cell>
        </row>
        <row r="119">
          <cell r="B119" t="str">
            <v>ЭЦВ 10-120-100</v>
          </cell>
        </row>
        <row r="120">
          <cell r="B120" t="str">
            <v>ЭЦВ 10-120-140</v>
          </cell>
        </row>
        <row r="121">
          <cell r="B121" t="str">
            <v>ЭЦВ 10-160-25</v>
          </cell>
        </row>
        <row r="122">
          <cell r="B122" t="str">
            <v>ЭЦВ 10-160-35</v>
          </cell>
        </row>
        <row r="123">
          <cell r="B123" t="str">
            <v>ЭЦВ 10-160-50</v>
          </cell>
        </row>
        <row r="124">
          <cell r="B124" t="str">
            <v>ЭЦВ 10-160-75</v>
          </cell>
        </row>
        <row r="125">
          <cell r="B125" t="str">
            <v>ЭЦВ 10-160-100</v>
          </cell>
        </row>
        <row r="126">
          <cell r="B126" t="str">
            <v>ЭЦВ 10-160-125</v>
          </cell>
        </row>
        <row r="127">
          <cell r="B127" t="str">
            <v>ЭЦВ 10-160-150</v>
          </cell>
        </row>
        <row r="128">
          <cell r="B128" t="str">
            <v>ЭЦВ 12-160-65</v>
          </cell>
        </row>
        <row r="129">
          <cell r="B129" t="str">
            <v>ЭЦВ 12-160-100</v>
          </cell>
        </row>
        <row r="130">
          <cell r="B130" t="str">
            <v>ЭЦВ 12-160-140</v>
          </cell>
        </row>
        <row r="131">
          <cell r="B131" t="str">
            <v>ЭЦВ 12-160-175</v>
          </cell>
        </row>
        <row r="132">
          <cell r="B132" t="str">
            <v>ЭЦВ 12-160-200</v>
          </cell>
        </row>
        <row r="133">
          <cell r="B133" t="str">
            <v>ЭЦВ 12-200-35</v>
          </cell>
        </row>
        <row r="134">
          <cell r="B134" t="str">
            <v>ЭЦВ 12-200-70</v>
          </cell>
        </row>
        <row r="135">
          <cell r="B135" t="str">
            <v>ЭЦВ 12-200-105</v>
          </cell>
        </row>
        <row r="136">
          <cell r="B136" t="str">
            <v>ЭЦВ 12-200-140</v>
          </cell>
        </row>
        <row r="137">
          <cell r="B137" t="str">
            <v>ЭЦВ 12-210-25</v>
          </cell>
        </row>
        <row r="138">
          <cell r="B138" t="str">
            <v>ЭЦВ 12-210-55</v>
          </cell>
        </row>
        <row r="139">
          <cell r="B139" t="str">
            <v>ЭЦВ 12-250-35</v>
          </cell>
        </row>
        <row r="140">
          <cell r="B140" t="str">
            <v>ЭЦВ 12-250-70</v>
          </cell>
        </row>
        <row r="141">
          <cell r="B141" t="str">
            <v>ЭЦВ 12-250-105</v>
          </cell>
        </row>
        <row r="142">
          <cell r="B142" t="str">
            <v>ЭЦВ 12-250-140</v>
          </cell>
        </row>
        <row r="143">
          <cell r="B143" t="str">
            <v>ЭЦВ 12-255-30</v>
          </cell>
        </row>
        <row r="144">
          <cell r="B144" t="str">
            <v>К 8/18</v>
          </cell>
        </row>
        <row r="145">
          <cell r="B145" t="str">
            <v>К 20/18</v>
          </cell>
        </row>
        <row r="146">
          <cell r="B146" t="str">
            <v>К 90/35</v>
          </cell>
        </row>
        <row r="147">
          <cell r="B147" t="str">
            <v>К 20/30</v>
          </cell>
        </row>
        <row r="148">
          <cell r="B148" t="str">
            <v>К 45/30</v>
          </cell>
        </row>
        <row r="149">
          <cell r="B149" t="str">
            <v>К 45/55а</v>
          </cell>
        </row>
        <row r="150">
          <cell r="B150" t="str">
            <v>К 45/55</v>
          </cell>
        </row>
        <row r="151">
          <cell r="B151" t="str">
            <v>К 90/20</v>
          </cell>
        </row>
        <row r="152">
          <cell r="B152" t="str">
            <v>К 160/30</v>
          </cell>
        </row>
        <row r="153">
          <cell r="B153" t="str">
            <v>К 290/30</v>
          </cell>
        </row>
        <row r="154">
          <cell r="B154" t="str">
            <v>К 290/30а</v>
          </cell>
        </row>
        <row r="155">
          <cell r="B155" t="str">
            <v>К 50-32-125</v>
          </cell>
        </row>
        <row r="156">
          <cell r="B156" t="str">
            <v>К 65-50-125</v>
          </cell>
        </row>
        <row r="157">
          <cell r="B157" t="str">
            <v>К 65-50-160</v>
          </cell>
        </row>
        <row r="158">
          <cell r="B158" t="str">
            <v>К 80-50-200</v>
          </cell>
        </row>
        <row r="159">
          <cell r="B159" t="str">
            <v>К 80-50-200а</v>
          </cell>
        </row>
        <row r="160">
          <cell r="B160" t="str">
            <v>К 200-150-400а</v>
          </cell>
        </row>
        <row r="161">
          <cell r="B161" t="str">
            <v>К 200-150-400</v>
          </cell>
        </row>
        <row r="162">
          <cell r="B162" t="str">
            <v>К 200-150-315/4-5</v>
          </cell>
        </row>
        <row r="163">
          <cell r="B163" t="str">
            <v>К 200-150-315</v>
          </cell>
        </row>
        <row r="164">
          <cell r="B164" t="str">
            <v>К 200-150-250а</v>
          </cell>
        </row>
        <row r="165">
          <cell r="B165" t="str">
            <v>К 200-150-250</v>
          </cell>
        </row>
        <row r="166">
          <cell r="B166" t="str">
            <v>К 200-150-250/4-5</v>
          </cell>
        </row>
        <row r="167">
          <cell r="B167" t="str">
            <v>К 80-50-250</v>
          </cell>
        </row>
        <row r="168">
          <cell r="B168" t="str">
            <v>К 80-65-160</v>
          </cell>
        </row>
        <row r="169">
          <cell r="B169" t="str">
            <v>К 100-65-200</v>
          </cell>
        </row>
        <row r="170">
          <cell r="B170" t="str">
            <v>К 100-65-200а</v>
          </cell>
        </row>
        <row r="171">
          <cell r="B171" t="str">
            <v>К 100-65-200/2-5</v>
          </cell>
        </row>
        <row r="172">
          <cell r="B172" t="str">
            <v>К 100-65-250</v>
          </cell>
        </row>
        <row r="173">
          <cell r="B173" t="str">
            <v>К 100-65-250/2-5</v>
          </cell>
        </row>
        <row r="174">
          <cell r="B174" t="str">
            <v>К 100-65-250а</v>
          </cell>
        </row>
        <row r="175">
          <cell r="B175" t="str">
            <v>К100-80-160</v>
          </cell>
        </row>
        <row r="176">
          <cell r="B176" t="str">
            <v>К 100-80-160а</v>
          </cell>
        </row>
        <row r="177">
          <cell r="B177" t="str">
            <v>К 150-125-250</v>
          </cell>
        </row>
        <row r="178">
          <cell r="B178" t="str">
            <v>К 150-125-250а</v>
          </cell>
        </row>
        <row r="179">
          <cell r="B179" t="str">
            <v>К 150-125-315</v>
          </cell>
        </row>
        <row r="180">
          <cell r="B180" t="str">
            <v>К 150-125-315а</v>
          </cell>
        </row>
        <row r="181">
          <cell r="B181" t="str">
            <v>К 150-125-315/4-5</v>
          </cell>
        </row>
        <row r="182">
          <cell r="B182" t="str">
            <v>КМ 40-32-160/2-5</v>
          </cell>
        </row>
        <row r="183">
          <cell r="B183" t="str">
            <v>КМ 40-32-160а/2-5</v>
          </cell>
        </row>
        <row r="184">
          <cell r="B184" t="str">
            <v>КМ 40-32-180/2-5</v>
          </cell>
        </row>
        <row r="185">
          <cell r="B185" t="str">
            <v>КМ 40-32-180а/2-5</v>
          </cell>
        </row>
        <row r="186">
          <cell r="B186" t="str">
            <v>КМ 50-32-125</v>
          </cell>
        </row>
        <row r="187">
          <cell r="B187" t="str">
            <v>КМ 50-32-125/2-5</v>
          </cell>
        </row>
        <row r="188">
          <cell r="B188" t="str">
            <v>КМ 50-32-125а/2-5</v>
          </cell>
        </row>
        <row r="189">
          <cell r="B189" t="str">
            <v>КМ 50-32-200/2-5</v>
          </cell>
        </row>
        <row r="190">
          <cell r="B190" t="str">
            <v>КМ 50-32-200а/2-5</v>
          </cell>
        </row>
        <row r="191">
          <cell r="B191" t="str">
            <v>КМ 65-50-125</v>
          </cell>
        </row>
        <row r="192">
          <cell r="B192" t="str">
            <v>КМ 65-50-125/2-5</v>
          </cell>
        </row>
        <row r="193">
          <cell r="B193" t="str">
            <v>КМ 65-50-160</v>
          </cell>
        </row>
        <row r="194">
          <cell r="B194" t="str">
            <v>КМ 65-50-160/2-5</v>
          </cell>
        </row>
        <row r="195">
          <cell r="B195" t="str">
            <v>КМ 65-50-160а/2-5</v>
          </cell>
        </row>
        <row r="196">
          <cell r="B196" t="str">
            <v>КМ 80-65-160</v>
          </cell>
        </row>
        <row r="197">
          <cell r="B197" t="str">
            <v>КМ 80-65-160/2-5</v>
          </cell>
        </row>
        <row r="198">
          <cell r="B198" t="str">
            <v>КМ 80-65-160а/2-5</v>
          </cell>
        </row>
        <row r="199">
          <cell r="B199" t="str">
            <v>КМ 80-50-200</v>
          </cell>
        </row>
        <row r="200">
          <cell r="B200" t="str">
            <v>КМ 80-50-200/2-5</v>
          </cell>
        </row>
        <row r="201">
          <cell r="B201" t="str">
            <v>КМ 80-50-200а/2-5</v>
          </cell>
        </row>
        <row r="202">
          <cell r="B202" t="str">
            <v>КМ 80-50-200/4-5</v>
          </cell>
        </row>
        <row r="203">
          <cell r="B203" t="str">
            <v>КМ 80-50-200а/4-5</v>
          </cell>
        </row>
        <row r="204">
          <cell r="B204" t="str">
            <v>КМ 100-80-160</v>
          </cell>
        </row>
        <row r="205">
          <cell r="B205" t="str">
            <v>КМ 100-80-160/2-5</v>
          </cell>
        </row>
        <row r="206">
          <cell r="B206" t="str">
            <v>КМ 100-80-160а/2-5</v>
          </cell>
        </row>
        <row r="207">
          <cell r="B207" t="str">
            <v>КМ 100-65-200</v>
          </cell>
        </row>
        <row r="208">
          <cell r="B208" t="str">
            <v>КМ 100-65-200/2-5</v>
          </cell>
        </row>
        <row r="209">
          <cell r="B209" t="str">
            <v>КМ 100-65-200а/2-5</v>
          </cell>
        </row>
        <row r="210">
          <cell r="B210" t="str">
            <v>КМ 100-65-200/4-5</v>
          </cell>
        </row>
        <row r="211">
          <cell r="B211" t="str">
            <v>КМ 100-65-200а/4-5</v>
          </cell>
        </row>
        <row r="212">
          <cell r="B212" t="str">
            <v>КМ 150-125-250</v>
          </cell>
        </row>
        <row r="213">
          <cell r="B213" t="str">
            <v>КМ 150-125-250/4-5</v>
          </cell>
        </row>
        <row r="214">
          <cell r="B214" t="str">
            <v>КМ 150-125-250а/4-5</v>
          </cell>
        </row>
        <row r="215">
          <cell r="B215" t="str">
            <v>КМ 150-125-250/6</v>
          </cell>
        </row>
        <row r="216">
          <cell r="B216" t="str">
            <v>КМ 160/20</v>
          </cell>
        </row>
        <row r="217">
          <cell r="B217" t="str">
            <v>Д 160-112</v>
          </cell>
        </row>
        <row r="218">
          <cell r="B218" t="str">
            <v>Д 160-112.</v>
          </cell>
        </row>
        <row r="219">
          <cell r="B219" t="str">
            <v>Д 160-112а</v>
          </cell>
        </row>
        <row r="220">
          <cell r="B220" t="str">
            <v>Д 160-112б</v>
          </cell>
        </row>
        <row r="221">
          <cell r="B221" t="str">
            <v>Д 200-36</v>
          </cell>
        </row>
        <row r="222">
          <cell r="B222" t="str">
            <v>Д 200-36а</v>
          </cell>
        </row>
        <row r="223">
          <cell r="B223" t="str">
            <v>Д 200-36б</v>
          </cell>
        </row>
        <row r="224">
          <cell r="B224" t="str">
            <v>1Д 200-90</v>
          </cell>
        </row>
        <row r="225">
          <cell r="B225" t="str">
            <v>1Д 200-90.</v>
          </cell>
        </row>
        <row r="226">
          <cell r="B226" t="str">
            <v>1Д 200-90а</v>
          </cell>
        </row>
        <row r="227">
          <cell r="B227" t="str">
            <v>1Д 200-90б</v>
          </cell>
        </row>
        <row r="228">
          <cell r="B228" t="str">
            <v>1Д 250-125</v>
          </cell>
        </row>
        <row r="229">
          <cell r="B229" t="str">
            <v>1Д 250-125а</v>
          </cell>
        </row>
        <row r="230">
          <cell r="B230" t="str">
            <v>1Д 315-50</v>
          </cell>
        </row>
        <row r="231">
          <cell r="B231" t="str">
            <v>1Д 315-50а</v>
          </cell>
        </row>
        <row r="232">
          <cell r="B232" t="str">
            <v>1Д 315-50б</v>
          </cell>
        </row>
        <row r="233">
          <cell r="B233" t="str">
            <v>Д 320-50</v>
          </cell>
        </row>
        <row r="234">
          <cell r="B234" t="str">
            <v>Д 320-50а</v>
          </cell>
        </row>
        <row r="235">
          <cell r="B235" t="str">
            <v>Д 320-50б</v>
          </cell>
        </row>
        <row r="236">
          <cell r="B236" t="str">
            <v>1Д 315-71</v>
          </cell>
        </row>
        <row r="237">
          <cell r="B237" t="str">
            <v>1Д 315-71а</v>
          </cell>
        </row>
        <row r="238">
          <cell r="B238" t="str">
            <v>1Д 500-63</v>
          </cell>
        </row>
        <row r="239">
          <cell r="B239" t="str">
            <v>1Д 500-63а</v>
          </cell>
        </row>
        <row r="240">
          <cell r="B240" t="str">
            <v>1Д 500-63б</v>
          </cell>
        </row>
        <row r="241">
          <cell r="B241" t="str">
            <v>1Д 630-90</v>
          </cell>
        </row>
        <row r="242">
          <cell r="B242" t="str">
            <v>1Д 630-90.</v>
          </cell>
        </row>
        <row r="243">
          <cell r="B243" t="str">
            <v>1Д 630-90а</v>
          </cell>
        </row>
        <row r="244">
          <cell r="B244" t="str">
            <v>1Д 630-90а.</v>
          </cell>
        </row>
        <row r="245">
          <cell r="B245" t="str">
            <v>1Д 630-90б</v>
          </cell>
        </row>
        <row r="246">
          <cell r="B246" t="str">
            <v>1Д 630-90б.</v>
          </cell>
        </row>
        <row r="247">
          <cell r="B247" t="str">
            <v>1Д 630-125</v>
          </cell>
        </row>
        <row r="248">
          <cell r="B248" t="str">
            <v>1Д 630-125а</v>
          </cell>
        </row>
        <row r="249">
          <cell r="B249" t="str">
            <v>1Д 630-125б</v>
          </cell>
        </row>
        <row r="250">
          <cell r="B250" t="str">
            <v>1Д 800-56</v>
          </cell>
        </row>
        <row r="251">
          <cell r="B251" t="str">
            <v>1Д 800-56а</v>
          </cell>
        </row>
        <row r="252">
          <cell r="B252" t="str">
            <v>1Д 800-56б</v>
          </cell>
        </row>
        <row r="253">
          <cell r="B253" t="str">
            <v>1Д 1250-63</v>
          </cell>
        </row>
        <row r="254">
          <cell r="B254" t="str">
            <v>1Д 1250-63.</v>
          </cell>
        </row>
        <row r="255">
          <cell r="B255" t="str">
            <v>1Д 1250-63а</v>
          </cell>
        </row>
        <row r="256">
          <cell r="B256" t="str">
            <v>1Д 1250-63а.</v>
          </cell>
        </row>
        <row r="257">
          <cell r="B257" t="str">
            <v>1Д 1250-63б</v>
          </cell>
        </row>
        <row r="258">
          <cell r="B258" t="str">
            <v>1Д 1250-63б.</v>
          </cell>
        </row>
        <row r="259">
          <cell r="B259" t="str">
            <v>1Д 1250-125</v>
          </cell>
        </row>
        <row r="260">
          <cell r="B260" t="str">
            <v>1Д 1250-125а</v>
          </cell>
        </row>
        <row r="261">
          <cell r="B261" t="str">
            <v>1Д 1250-125б</v>
          </cell>
        </row>
        <row r="262">
          <cell r="B262" t="str">
            <v>1Д 1600-90</v>
          </cell>
        </row>
        <row r="263">
          <cell r="B263" t="str">
            <v>1Д 1600-90.</v>
          </cell>
        </row>
        <row r="264">
          <cell r="B264" t="str">
            <v>1Д 1600-90а</v>
          </cell>
        </row>
        <row r="265">
          <cell r="B265" t="str">
            <v>1Д 1600-90а.</v>
          </cell>
        </row>
        <row r="266">
          <cell r="B266" t="str">
            <v>1Д 1600-90б</v>
          </cell>
        </row>
        <row r="267">
          <cell r="B267" t="str">
            <v>1Д 1600-90б.</v>
          </cell>
        </row>
        <row r="268">
          <cell r="B268" t="str">
            <v>2Д 2000-21</v>
          </cell>
        </row>
        <row r="269">
          <cell r="B269" t="str">
            <v>2Д 2000-21а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47"/>
  <sheetViews>
    <sheetView view="pageBreakPreview" topLeftCell="B1" zoomScale="70" zoomScaleNormal="85" zoomScaleSheetLayoutView="70" workbookViewId="0">
      <selection activeCell="B56" sqref="B56"/>
    </sheetView>
  </sheetViews>
  <sheetFormatPr defaultColWidth="9.140625" defaultRowHeight="15"/>
  <cols>
    <col min="1" max="1" width="3.85546875" customWidth="1"/>
    <col min="2" max="2" width="79.42578125" customWidth="1"/>
    <col min="3" max="3" width="64.85546875" customWidth="1"/>
  </cols>
  <sheetData>
    <row r="2" spans="1:3" ht="15.75">
      <c r="A2" s="35"/>
      <c r="B2" s="35"/>
      <c r="C2" s="36" t="s">
        <v>270</v>
      </c>
    </row>
    <row r="3" spans="1:3" ht="9" customHeight="1">
      <c r="A3" s="35"/>
      <c r="B3" s="35"/>
      <c r="C3" s="36"/>
    </row>
    <row r="4" spans="1:3" ht="18.75">
      <c r="A4" s="101"/>
      <c r="B4" s="199" t="s">
        <v>307</v>
      </c>
      <c r="C4" s="199"/>
    </row>
    <row r="5" spans="1:3" ht="18.75">
      <c r="A5" s="101"/>
      <c r="B5" s="201" t="s">
        <v>1019</v>
      </c>
      <c r="C5" s="201"/>
    </row>
    <row r="6" spans="1:3" ht="23.25" customHeight="1">
      <c r="A6" s="101"/>
      <c r="B6" s="200" t="s">
        <v>309</v>
      </c>
      <c r="C6" s="200"/>
    </row>
    <row r="7" spans="1:3" ht="12" customHeight="1">
      <c r="A7" s="35"/>
      <c r="B7" s="34"/>
      <c r="C7" s="34"/>
    </row>
    <row r="8" spans="1:3" ht="31.5">
      <c r="A8" s="37"/>
      <c r="B8" s="38" t="s">
        <v>1</v>
      </c>
      <c r="C8" s="103" t="s">
        <v>1020</v>
      </c>
    </row>
    <row r="9" spans="1:3" ht="47.25">
      <c r="A9" s="37"/>
      <c r="B9" s="22" t="s">
        <v>2</v>
      </c>
      <c r="C9" s="103" t="s">
        <v>1021</v>
      </c>
    </row>
    <row r="10" spans="1:3" ht="15.75">
      <c r="A10" s="37"/>
      <c r="B10" s="22" t="s">
        <v>3</v>
      </c>
      <c r="C10" s="103" t="s">
        <v>1022</v>
      </c>
    </row>
    <row r="11" spans="1:3" ht="15.75">
      <c r="A11" s="37"/>
      <c r="B11" s="22" t="s">
        <v>4</v>
      </c>
      <c r="C11" s="103" t="s">
        <v>1023</v>
      </c>
    </row>
    <row r="12" spans="1:3" ht="31.5">
      <c r="A12" s="37"/>
      <c r="B12" s="22" t="s">
        <v>5</v>
      </c>
      <c r="C12" s="103" t="s">
        <v>1024</v>
      </c>
    </row>
    <row r="13" spans="1:3" ht="31.5">
      <c r="A13" s="37"/>
      <c r="B13" s="106" t="s">
        <v>299</v>
      </c>
      <c r="C13" s="107" t="s">
        <v>284</v>
      </c>
    </row>
    <row r="14" spans="1:3" ht="31.5">
      <c r="A14" s="37"/>
      <c r="B14" s="16" t="s">
        <v>300</v>
      </c>
      <c r="C14" s="108" t="s">
        <v>302</v>
      </c>
    </row>
    <row r="15" spans="1:3" ht="53.25" customHeight="1">
      <c r="A15" s="37"/>
      <c r="B15" s="16" t="s">
        <v>6</v>
      </c>
      <c r="C15" s="107" t="s">
        <v>301</v>
      </c>
    </row>
    <row r="16" spans="1:3" ht="25.5" customHeight="1">
      <c r="A16" s="37"/>
      <c r="B16" s="22" t="s">
        <v>229</v>
      </c>
      <c r="C16" s="102" t="s">
        <v>7</v>
      </c>
    </row>
    <row r="17" spans="1:3" ht="33.75" customHeight="1">
      <c r="A17" s="37"/>
      <c r="B17" s="22" t="s">
        <v>8</v>
      </c>
      <c r="C17" s="103" t="s">
        <v>240</v>
      </c>
    </row>
    <row r="18" spans="1:3" ht="47.25">
      <c r="A18" s="37"/>
      <c r="B18" s="38" t="s">
        <v>9</v>
      </c>
      <c r="C18" s="103" t="s">
        <v>237</v>
      </c>
    </row>
    <row r="19" spans="1:3" ht="31.5">
      <c r="A19" s="37"/>
      <c r="B19" s="22" t="s">
        <v>10</v>
      </c>
      <c r="C19" s="103" t="s">
        <v>236</v>
      </c>
    </row>
    <row r="20" spans="1:3" ht="35.25" customHeight="1">
      <c r="A20" s="37"/>
      <c r="B20" s="22" t="s">
        <v>11</v>
      </c>
      <c r="C20" s="103" t="s">
        <v>238</v>
      </c>
    </row>
    <row r="21" spans="1:3" ht="31.5">
      <c r="A21" s="37"/>
      <c r="B21" s="22" t="s">
        <v>12</v>
      </c>
      <c r="C21" s="102" t="s">
        <v>1025</v>
      </c>
    </row>
    <row r="22" spans="1:3" ht="33" customHeight="1">
      <c r="A22" s="37"/>
      <c r="B22" s="22" t="s">
        <v>13</v>
      </c>
      <c r="C22" s="103" t="s">
        <v>239</v>
      </c>
    </row>
    <row r="23" spans="1:3" ht="31.5">
      <c r="A23" s="37"/>
      <c r="B23" s="38" t="s">
        <v>230</v>
      </c>
      <c r="C23" s="102" t="s">
        <v>1025</v>
      </c>
    </row>
    <row r="24" spans="1:3" ht="15.75">
      <c r="A24" s="37"/>
      <c r="B24" s="22" t="s">
        <v>10</v>
      </c>
      <c r="C24" s="102" t="s">
        <v>1025</v>
      </c>
    </row>
    <row r="25" spans="1:3" ht="15.75">
      <c r="A25" s="37"/>
      <c r="B25" s="22" t="s">
        <v>11</v>
      </c>
      <c r="C25" s="102" t="s">
        <v>1025</v>
      </c>
    </row>
    <row r="26" spans="1:3" ht="31.5">
      <c r="A26" s="37"/>
      <c r="B26" s="22" t="s">
        <v>14</v>
      </c>
      <c r="C26" s="102" t="s">
        <v>1025</v>
      </c>
    </row>
    <row r="27" spans="1:3" ht="31.5">
      <c r="A27" s="37"/>
      <c r="B27" s="22" t="s">
        <v>13</v>
      </c>
      <c r="C27" s="102" t="s">
        <v>1025</v>
      </c>
    </row>
    <row r="28" spans="1:3" ht="47.25">
      <c r="A28" s="37"/>
      <c r="B28" s="38" t="s">
        <v>225</v>
      </c>
      <c r="C28" s="103" t="s">
        <v>1028</v>
      </c>
    </row>
    <row r="29" spans="1:3" ht="31.5">
      <c r="A29" s="37"/>
      <c r="B29" s="22" t="s">
        <v>228</v>
      </c>
      <c r="C29" s="102" t="s">
        <v>1025</v>
      </c>
    </row>
    <row r="30" spans="1:3" ht="24" customHeight="1">
      <c r="A30" s="37"/>
      <c r="B30" s="38" t="s">
        <v>15</v>
      </c>
      <c r="C30" s="102" t="s">
        <v>1025</v>
      </c>
    </row>
    <row r="31" spans="1:3" ht="63">
      <c r="A31" s="104"/>
      <c r="B31" s="22" t="s">
        <v>16</v>
      </c>
      <c r="C31" s="102" t="s">
        <v>1025</v>
      </c>
    </row>
    <row r="32" spans="1:3" ht="15.75">
      <c r="A32" s="101"/>
      <c r="B32" s="22" t="s">
        <v>17</v>
      </c>
      <c r="C32" s="102" t="s">
        <v>1025</v>
      </c>
    </row>
    <row r="33" spans="1:22" ht="63">
      <c r="A33" s="35"/>
      <c r="B33" s="38" t="s">
        <v>18</v>
      </c>
      <c r="C33" s="102" t="s">
        <v>1025</v>
      </c>
    </row>
    <row r="34" spans="1:22" ht="31.5">
      <c r="A34" s="35"/>
      <c r="B34" s="22" t="s">
        <v>231</v>
      </c>
      <c r="C34" s="102" t="s">
        <v>1025</v>
      </c>
    </row>
    <row r="35" spans="1:22" ht="35.25" customHeight="1">
      <c r="A35" s="35"/>
      <c r="B35" s="22" t="s">
        <v>232</v>
      </c>
      <c r="C35" s="102" t="s">
        <v>1025</v>
      </c>
    </row>
    <row r="36" spans="1:22" ht="39.75" customHeight="1">
      <c r="A36" s="35"/>
      <c r="B36" s="22" t="s">
        <v>19</v>
      </c>
      <c r="C36" s="102" t="s">
        <v>1025</v>
      </c>
    </row>
    <row r="37" spans="1:22" s="149" customFormat="1" ht="40.5" customHeight="1">
      <c r="B37" s="150" t="s">
        <v>1005</v>
      </c>
      <c r="C37" s="151" t="s">
        <v>1026</v>
      </c>
    </row>
    <row r="38" spans="1:22" s="149" customFormat="1" ht="22.5" customHeight="1">
      <c r="B38" s="152" t="s">
        <v>37</v>
      </c>
      <c r="C38" s="150"/>
      <c r="D38" s="151"/>
    </row>
    <row r="39" spans="1:22" s="157" customFormat="1" ht="32.25" customHeight="1">
      <c r="A39" s="153"/>
      <c r="B39" s="154" t="s">
        <v>1031</v>
      </c>
      <c r="C39" s="155" t="s">
        <v>1032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R39" s="156"/>
      <c r="S39" s="153"/>
      <c r="T39" s="153"/>
      <c r="U39" s="153"/>
      <c r="V39" s="153"/>
    </row>
    <row r="40" spans="1:22" s="157" customFormat="1" ht="42.75" customHeight="1">
      <c r="A40" s="153"/>
      <c r="B40" s="154" t="s">
        <v>1006</v>
      </c>
      <c r="C40" s="155" t="s">
        <v>1007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R40" s="156"/>
      <c r="S40" s="153"/>
      <c r="T40" s="153"/>
      <c r="U40" s="153"/>
      <c r="V40" s="153"/>
    </row>
    <row r="41" spans="1:22" s="149" customFormat="1" ht="9" customHeight="1">
      <c r="B41" s="202"/>
      <c r="C41" s="202"/>
    </row>
    <row r="42" spans="1:22" s="149" customFormat="1" ht="25.5" hidden="1" customHeight="1"/>
    <row r="43" spans="1:22" s="149" customFormat="1" ht="24" customHeight="1">
      <c r="B43" s="40" t="s">
        <v>1027</v>
      </c>
    </row>
    <row r="44" spans="1:22" ht="15.75">
      <c r="A44" s="35"/>
      <c r="B44" s="105"/>
      <c r="C44" s="35"/>
    </row>
    <row r="45" spans="1:22" ht="15.75">
      <c r="A45" s="35"/>
      <c r="B45" s="39"/>
      <c r="C45" s="37"/>
    </row>
    <row r="46" spans="1:22" ht="15.75">
      <c r="A46" s="35"/>
      <c r="B46" s="35"/>
    </row>
    <row r="47" spans="1:22" ht="15.75">
      <c r="A47" s="35"/>
      <c r="B47" s="40"/>
      <c r="C47" s="101"/>
    </row>
  </sheetData>
  <mergeCells count="4">
    <mergeCell ref="B4:C4"/>
    <mergeCell ref="B6:C6"/>
    <mergeCell ref="B5:C5"/>
    <mergeCell ref="B41:C41"/>
  </mergeCells>
  <printOptions horizontalCentered="1"/>
  <pageMargins left="0.19685039370078741" right="0.19685039370078741" top="0.19685039370078741" bottom="0" header="0.31496062992125984" footer="0.31496062992125984"/>
  <pageSetup paperSize="9" scale="67" fitToHeight="0" orientation="portrait" r:id="rId1"/>
  <rowBreaks count="1" manualBreakCount="1">
    <brk id="4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R97"/>
  <sheetViews>
    <sheetView topLeftCell="A73" zoomScale="85" zoomScaleNormal="85" zoomScaleSheetLayoutView="70" workbookViewId="0">
      <selection activeCell="F83" sqref="F83"/>
    </sheetView>
  </sheetViews>
  <sheetFormatPr defaultColWidth="9.140625" defaultRowHeight="15"/>
  <cols>
    <col min="1" max="1" width="9.28515625" customWidth="1"/>
    <col min="2" max="2" width="70.5703125" style="119" customWidth="1"/>
    <col min="3" max="3" width="9.85546875" customWidth="1"/>
    <col min="4" max="6" width="6" customWidth="1"/>
    <col min="7" max="7" width="10.28515625" customWidth="1"/>
    <col min="8" max="8" width="8.42578125" customWidth="1"/>
    <col min="9" max="11" width="5.85546875" customWidth="1"/>
    <col min="12" max="12" width="10.85546875" customWidth="1"/>
    <col min="13" max="13" width="12.28515625" customWidth="1"/>
    <col min="14" max="16" width="8.5703125" customWidth="1"/>
    <col min="17" max="17" width="9.42578125" customWidth="1"/>
    <col min="18" max="18" width="9.140625" customWidth="1"/>
    <col min="19" max="19" width="10.5703125" customWidth="1"/>
    <col min="20" max="21" width="10.42578125" customWidth="1"/>
    <col min="22" max="22" width="8.28515625" customWidth="1"/>
    <col min="23" max="23" width="8.5703125" customWidth="1"/>
    <col min="24" max="26" width="6.140625" customWidth="1"/>
    <col min="27" max="27" width="9" customWidth="1"/>
  </cols>
  <sheetData>
    <row r="2" spans="1:29">
      <c r="W2" s="27"/>
      <c r="X2" s="27"/>
      <c r="Y2" s="27"/>
      <c r="AA2" s="3" t="s">
        <v>38</v>
      </c>
    </row>
    <row r="4" spans="1:29" ht="47.25" customHeight="1">
      <c r="A4" s="212" t="s">
        <v>310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42"/>
      <c r="AC4" s="42"/>
    </row>
    <row r="5" spans="1:29">
      <c r="B5" s="30"/>
      <c r="C5" s="43"/>
      <c r="D5" s="43"/>
      <c r="E5" s="43"/>
      <c r="F5" s="43"/>
      <c r="G5" s="43"/>
      <c r="H5" s="43"/>
      <c r="I5" s="43"/>
      <c r="J5" s="211" t="s">
        <v>1046</v>
      </c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43"/>
      <c r="Y5" s="43"/>
      <c r="Z5" s="43"/>
      <c r="AA5" s="43"/>
    </row>
    <row r="6" spans="1:29">
      <c r="B6" s="30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6"/>
      <c r="Q6" s="46"/>
      <c r="R6" s="46"/>
      <c r="S6" s="46"/>
      <c r="T6" s="46"/>
      <c r="U6" s="46"/>
      <c r="V6" s="46"/>
      <c r="W6" s="46"/>
      <c r="X6" s="43"/>
      <c r="Y6" s="43"/>
      <c r="Z6" s="43"/>
      <c r="AA6" s="43"/>
    </row>
    <row r="7" spans="1:29" ht="15.75" customHeight="1">
      <c r="A7" s="209" t="s">
        <v>22</v>
      </c>
      <c r="B7" s="214" t="s">
        <v>23</v>
      </c>
      <c r="C7" s="210" t="s">
        <v>24</v>
      </c>
      <c r="D7" s="210"/>
      <c r="E7" s="210"/>
      <c r="F7" s="210"/>
      <c r="G7" s="210"/>
      <c r="H7" s="210"/>
      <c r="I7" s="210"/>
      <c r="J7" s="210"/>
      <c r="K7" s="210"/>
      <c r="L7" s="210"/>
      <c r="M7" s="210" t="s">
        <v>25</v>
      </c>
      <c r="N7" s="210"/>
      <c r="O7" s="210"/>
      <c r="P7" s="210"/>
      <c r="Q7" s="210"/>
      <c r="R7" s="210" t="s">
        <v>26</v>
      </c>
      <c r="S7" s="210"/>
      <c r="T7" s="210"/>
      <c r="U7" s="210"/>
      <c r="V7" s="210"/>
      <c r="W7" s="210"/>
      <c r="X7" s="210"/>
      <c r="Y7" s="210"/>
      <c r="Z7" s="210"/>
      <c r="AA7" s="210"/>
    </row>
    <row r="8" spans="1:29" ht="217.5" customHeight="1">
      <c r="A8" s="209"/>
      <c r="B8" s="214"/>
      <c r="C8" s="210" t="s">
        <v>39</v>
      </c>
      <c r="D8" s="210"/>
      <c r="E8" s="210"/>
      <c r="F8" s="210"/>
      <c r="G8" s="210"/>
      <c r="H8" s="210" t="s">
        <v>40</v>
      </c>
      <c r="I8" s="210"/>
      <c r="J8" s="210"/>
      <c r="K8" s="210"/>
      <c r="L8" s="210"/>
      <c r="M8" s="210" t="s">
        <v>41</v>
      </c>
      <c r="N8" s="210"/>
      <c r="O8" s="210"/>
      <c r="P8" s="210"/>
      <c r="Q8" s="210"/>
      <c r="R8" s="210" t="s">
        <v>42</v>
      </c>
      <c r="S8" s="210"/>
      <c r="T8" s="210"/>
      <c r="U8" s="210"/>
      <c r="V8" s="210"/>
      <c r="W8" s="210" t="s">
        <v>43</v>
      </c>
      <c r="X8" s="210"/>
      <c r="Y8" s="210"/>
      <c r="Z8" s="210"/>
      <c r="AA8" s="210"/>
    </row>
    <row r="9" spans="1:29" ht="15.75" customHeight="1">
      <c r="A9" s="209"/>
      <c r="B9" s="214"/>
      <c r="C9" s="209" t="s">
        <v>311</v>
      </c>
      <c r="D9" s="209" t="s">
        <v>33</v>
      </c>
      <c r="E9" s="209"/>
      <c r="F9" s="209"/>
      <c r="G9" s="209"/>
      <c r="H9" s="209" t="s">
        <v>312</v>
      </c>
      <c r="I9" s="209" t="s">
        <v>33</v>
      </c>
      <c r="J9" s="209"/>
      <c r="K9" s="209"/>
      <c r="L9" s="209"/>
      <c r="M9" s="209" t="s">
        <v>313</v>
      </c>
      <c r="N9" s="209" t="s">
        <v>33</v>
      </c>
      <c r="O9" s="209"/>
      <c r="P9" s="209"/>
      <c r="Q9" s="209"/>
      <c r="R9" s="209" t="s">
        <v>314</v>
      </c>
      <c r="S9" s="209" t="s">
        <v>33</v>
      </c>
      <c r="T9" s="209"/>
      <c r="U9" s="209"/>
      <c r="V9" s="209"/>
      <c r="W9" s="209" t="s">
        <v>312</v>
      </c>
      <c r="X9" s="209" t="s">
        <v>33</v>
      </c>
      <c r="Y9" s="209"/>
      <c r="Z9" s="209"/>
      <c r="AA9" s="209"/>
    </row>
    <row r="10" spans="1:29" ht="93" customHeight="1">
      <c r="A10" s="209"/>
      <c r="B10" s="214"/>
      <c r="C10" s="209"/>
      <c r="D10" s="44">
        <v>2027</v>
      </c>
      <c r="E10" s="44">
        <v>2028</v>
      </c>
      <c r="F10" s="44">
        <v>2029</v>
      </c>
      <c r="G10" s="38">
        <v>2030</v>
      </c>
      <c r="H10" s="209"/>
      <c r="I10" s="44">
        <v>2027</v>
      </c>
      <c r="J10" s="44">
        <v>2028</v>
      </c>
      <c r="K10" s="44">
        <v>2029</v>
      </c>
      <c r="L10" s="38">
        <v>2030</v>
      </c>
      <c r="M10" s="209"/>
      <c r="N10" s="44">
        <v>2027</v>
      </c>
      <c r="O10" s="44">
        <v>2028</v>
      </c>
      <c r="P10" s="44">
        <v>2029</v>
      </c>
      <c r="Q10" s="38">
        <v>2030</v>
      </c>
      <c r="R10" s="209"/>
      <c r="S10" s="44">
        <v>2027</v>
      </c>
      <c r="T10" s="44">
        <v>2028</v>
      </c>
      <c r="U10" s="44">
        <v>2029</v>
      </c>
      <c r="V10" s="38">
        <v>2030</v>
      </c>
      <c r="W10" s="209"/>
      <c r="X10" s="44">
        <v>2027</v>
      </c>
      <c r="Y10" s="44">
        <v>2028</v>
      </c>
      <c r="Z10" s="44">
        <v>2029</v>
      </c>
      <c r="AA10" s="38">
        <v>2030</v>
      </c>
    </row>
    <row r="11" spans="1:29">
      <c r="A11" s="45">
        <v>1</v>
      </c>
      <c r="B11" s="112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45">
        <v>11</v>
      </c>
      <c r="L11" s="45">
        <v>12</v>
      </c>
      <c r="M11" s="45">
        <v>13</v>
      </c>
      <c r="N11" s="45">
        <v>14</v>
      </c>
      <c r="O11" s="45">
        <v>15</v>
      </c>
      <c r="P11" s="45">
        <v>16</v>
      </c>
      <c r="Q11" s="45">
        <v>17</v>
      </c>
      <c r="R11" s="45">
        <v>18</v>
      </c>
      <c r="S11" s="45">
        <v>19</v>
      </c>
      <c r="T11" s="45">
        <v>20</v>
      </c>
      <c r="U11" s="45">
        <v>21</v>
      </c>
      <c r="V11" s="45">
        <v>22</v>
      </c>
      <c r="W11" s="45">
        <v>23</v>
      </c>
      <c r="X11" s="45">
        <v>24</v>
      </c>
      <c r="Y11" s="45">
        <v>25</v>
      </c>
      <c r="Z11" s="45">
        <v>26</v>
      </c>
      <c r="AA11" s="45">
        <v>27</v>
      </c>
    </row>
    <row r="12" spans="1:29" ht="72.75" customHeight="1">
      <c r="A12" s="118" t="s">
        <v>834</v>
      </c>
      <c r="B12" s="112" t="str">
        <f>'Форма 2'!C37</f>
        <v>Модернизация внутриплощадочных сетей горячего водоснабжения МГБ-1 микрорайон 5, территория МГБ-1. Участок сетей горячего водоснабжения от ЦТП-99 до ТК-99-5*(УТ-5*) до ТК-99-6*(УТ-6*), ТК-99-6 (УТ-6), ТК-99-5 (УТ-5) с ответвлениями к Детскому инфекционному отделению (инв.№314271)</v>
      </c>
      <c r="C12" s="94">
        <v>0</v>
      </c>
      <c r="D12" s="94">
        <v>0</v>
      </c>
      <c r="E12" s="94">
        <v>0</v>
      </c>
      <c r="F12" s="94">
        <v>0</v>
      </c>
      <c r="G12" s="94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</row>
    <row r="13" spans="1:29" ht="60">
      <c r="A13" s="118" t="s">
        <v>835</v>
      </c>
      <c r="B13" s="112" t="str">
        <f>'Форма 2'!C42</f>
        <v>Модернизация сетей горячего водоснабжения от ЦТП-59 в микрорайоне 27. Участок сетей горячего водоснабжения от жилого дома по проезду Взлётный, 4 до ввода в жилой дом по проезду Взлётный, 5 (инвентарный номер 308311)</v>
      </c>
      <c r="C13" s="94">
        <v>0</v>
      </c>
      <c r="D13" s="94">
        <v>0</v>
      </c>
      <c r="E13" s="94">
        <v>0</v>
      </c>
      <c r="F13" s="94">
        <v>0</v>
      </c>
      <c r="G13" s="94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</row>
    <row r="14" spans="1:29" ht="45">
      <c r="A14" s="118" t="s">
        <v>836</v>
      </c>
      <c r="B14" s="112" t="str">
        <f>'Форма 2'!C47</f>
        <v>Модернизация сетей горячего водоснабжения ж.д. Набережный 64, в мкр. 3. Участок сетей горячего водоснабжения от ТК-1-3 (ТК-3) до ввода в ж.д. пр-т Набережный, 64 (инв.№301901)</v>
      </c>
      <c r="C14" s="94">
        <v>0</v>
      </c>
      <c r="D14" s="94">
        <v>0</v>
      </c>
      <c r="E14" s="94">
        <v>0</v>
      </c>
      <c r="F14" s="94">
        <v>0</v>
      </c>
      <c r="G14" s="94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</row>
    <row r="15" spans="1:29" ht="45">
      <c r="A15" s="118" t="s">
        <v>837</v>
      </c>
      <c r="B15" s="112" t="str">
        <f>'Форма 2'!C52</f>
        <v>Модернизация сетей тепловодоснабжения от ТК-3 до ж.д. Энтузиастов, 47, 51 в мкр. 3. Участок сетей горячего водоснабжения от ТК-3  до ввода в ж.д. ул. 60 лет Октября, 3 (инв.№31586)</v>
      </c>
      <c r="C15" s="94">
        <v>0</v>
      </c>
      <c r="D15" s="94">
        <v>0</v>
      </c>
      <c r="E15" s="94">
        <v>0</v>
      </c>
      <c r="F15" s="94">
        <v>0</v>
      </c>
      <c r="G15" s="94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</row>
    <row r="16" spans="1:29" ht="105">
      <c r="A16" s="45" t="s">
        <v>838</v>
      </c>
      <c r="B16" s="112" t="str">
        <f>'Форма 2'!C57</f>
        <v>Модернизация сетей горячего водоснабжения от здания муниципального бюджетного общеобразовательного учреждения средней общеобразовательной школы №12, ул.Дзержинского 6Б (наружная стена здания), до первых отключающих устройств в подвале жилого дома по ул.Дзержинского,14В. Участок сетей горячего водоснабжения от т. врезки в техподполье ж.д. ул. Дзержинского, 14В до ввода Дзержинского, 6Б (инв.№31905)</v>
      </c>
      <c r="C16" s="94">
        <v>0</v>
      </c>
      <c r="D16" s="94">
        <v>0</v>
      </c>
      <c r="E16" s="94">
        <v>0</v>
      </c>
      <c r="F16" s="94">
        <v>0</v>
      </c>
      <c r="G16" s="94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</row>
    <row r="17" spans="1:27" ht="45">
      <c r="A17" s="45" t="s">
        <v>839</v>
      </c>
      <c r="B17" s="112" t="str">
        <f>'Форма 2'!C62</f>
        <v>Модернизация сетей горячего водоснабжения от ЦТП-9 в мкр. 13. Участок сетей горячего водоснабжения от ж.д. ул. Бажова, 1 до ввода в ж.д. ул. Островского, 11 (транзит) (инв.№306011)</v>
      </c>
      <c r="C17" s="94">
        <v>0</v>
      </c>
      <c r="D17" s="94">
        <v>0</v>
      </c>
      <c r="E17" s="94">
        <v>0</v>
      </c>
      <c r="F17" s="94">
        <v>0</v>
      </c>
      <c r="G17" s="94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178">
        <f>1/(210.2/1000)</f>
        <v>4.7573739295908659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</row>
    <row r="18" spans="1:27" ht="60">
      <c r="A18" s="45" t="s">
        <v>840</v>
      </c>
      <c r="B18" s="112" t="str">
        <f>'Форма 2'!C67</f>
        <v>Модернизация сетей горячего водоснабжения от ТК-61-3 до нежилого строения КНС-55 по проспекту Комсомольскому. Реконструкция участка сетей горячего водоснабжения от ТК-61-3 (ТК62-3) до нежилого строения КНС-55  (инв.№31819)</v>
      </c>
      <c r="C18" s="94">
        <v>0</v>
      </c>
      <c r="D18" s="94">
        <v>0</v>
      </c>
      <c r="E18" s="94">
        <v>0</v>
      </c>
      <c r="F18" s="94">
        <v>0</v>
      </c>
      <c r="G18" s="94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</row>
    <row r="19" spans="1:27" ht="45">
      <c r="A19" s="45" t="s">
        <v>841</v>
      </c>
      <c r="B19" s="112" t="str">
        <f>'Форма 2'!C72</f>
        <v>Модернизация сетей тепловодоснабжения. Участок сетей  горячего водоснабжения от ж.д. Мира, 49 до узла управления ж.д. Мира, 51 (инв.№31519)</v>
      </c>
      <c r="C19" s="94">
        <v>0</v>
      </c>
      <c r="D19" s="94">
        <v>0</v>
      </c>
      <c r="E19" s="94">
        <v>0</v>
      </c>
      <c r="F19" s="94">
        <v>0</v>
      </c>
      <c r="G19" s="94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</row>
    <row r="20" spans="1:27" ht="45">
      <c r="A20" s="45" t="s">
        <v>842</v>
      </c>
      <c r="B20" s="112" t="str">
        <f>'Форма 2'!C77</f>
        <v>Модернизация комплекса сетей тепловодоснабжения от ЦТП-81 в пос. Железнодорожный. Участок сетей горячего водоснабжения от ж.д. ул. Мечникова, 4 до ж.д. ул. Мечникова, 2 (инв.№30037)</v>
      </c>
      <c r="C20" s="94">
        <v>0</v>
      </c>
      <c r="D20" s="94">
        <v>0</v>
      </c>
      <c r="E20" s="94">
        <v>0</v>
      </c>
      <c r="F20" s="94">
        <v>0</v>
      </c>
      <c r="G20" s="94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</row>
    <row r="21" spans="1:27" ht="45">
      <c r="A21" s="45" t="s">
        <v>843</v>
      </c>
      <c r="B21" s="112" t="str">
        <f>'Форма 2'!C82</f>
        <v>Модернизация сетей тепловодоснабжения от ТК-60-4 до ж/дома пр. Комсомольский 36 в мкр.27. Участок сетей горячего водоснабжения от ТК60-4 до ввода в ж/д пр-т Комсомольский, 36 (инв.№30959)</v>
      </c>
      <c r="C21" s="94">
        <v>0</v>
      </c>
      <c r="D21" s="94">
        <v>0</v>
      </c>
      <c r="E21" s="94">
        <v>0</v>
      </c>
      <c r="F21" s="94">
        <v>0</v>
      </c>
      <c r="G21" s="94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178">
        <f>3/(12.5/1000)</f>
        <v>240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</row>
    <row r="22" spans="1:27" ht="60">
      <c r="A22" s="45" t="s">
        <v>844</v>
      </c>
      <c r="B22" s="112" t="str">
        <f>'Форма 2'!C87</f>
        <v>Модернизация сетей горячего водоснабжения от ЦТП-60 в мкр.27. Участок сетей горячего водоснабжения от ТК60-3 до ТК60-4, ТК-60-5. Участок сетей горячего водоснабжения от ТК60-3 до ввода в ж/д  пр-т Комсомольский, 38 (инв.№301391, 301501)</v>
      </c>
      <c r="C22" s="94">
        <v>0</v>
      </c>
      <c r="D22" s="94">
        <v>0</v>
      </c>
      <c r="E22" s="94">
        <v>0</v>
      </c>
      <c r="F22" s="94">
        <v>0</v>
      </c>
      <c r="G22" s="94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178">
        <f>2/(116.6/1000)</f>
        <v>17.152658662092627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</row>
    <row r="23" spans="1:27" ht="45">
      <c r="A23" s="45" t="s">
        <v>845</v>
      </c>
      <c r="B23" s="112" t="str">
        <f>'Форма 2'!C92</f>
        <v>Модернизация сетей горячего водоснабжения от ЦТП-18 в мкр. 13а. Участок сетей горячего водоснабжения от ТК-10 до ж.д. ул. Лермонтова, 6/2 (инв.№302901)</v>
      </c>
      <c r="C23" s="94">
        <v>0</v>
      </c>
      <c r="D23" s="94">
        <v>0</v>
      </c>
      <c r="E23" s="94">
        <v>0</v>
      </c>
      <c r="F23" s="94">
        <v>0</v>
      </c>
      <c r="G23" s="94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</row>
    <row r="24" spans="1:27" ht="30">
      <c r="A24" s="45" t="s">
        <v>846</v>
      </c>
      <c r="B24" s="112" t="str">
        <f>'Форма 2'!C97</f>
        <v>Модернизация трубопроводов сетей горячего водоснабжения. Замена теплогидроизоляции трубопроводов ЦТП №2 (инв.№10348)</v>
      </c>
      <c r="C24" s="94">
        <v>0</v>
      </c>
      <c r="D24" s="94">
        <v>0</v>
      </c>
      <c r="E24" s="94">
        <v>0</v>
      </c>
      <c r="F24" s="94">
        <v>0</v>
      </c>
      <c r="G24" s="94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</row>
    <row r="25" spans="1:27" ht="30">
      <c r="A25" s="45" t="s">
        <v>847</v>
      </c>
      <c r="B25" s="112" t="str">
        <f>'Форма 2'!C102</f>
        <v>Модернизация трубопроводов сетей горячего водоснабжения. Замена теплогидроизоляции трубопроводов ЦТП №8 (инв.№10114)</v>
      </c>
      <c r="C25" s="94">
        <v>0</v>
      </c>
      <c r="D25" s="94">
        <v>0</v>
      </c>
      <c r="E25" s="94">
        <v>0</v>
      </c>
      <c r="F25" s="94">
        <v>0</v>
      </c>
      <c r="G25" s="94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</row>
    <row r="26" spans="1:27" ht="30">
      <c r="A26" s="45" t="s">
        <v>848</v>
      </c>
      <c r="B26" s="112" t="str">
        <f>'Форма 2'!C107</f>
        <v>Модернизация трубопроводов сетей горячего водоснабжения. Замена теплогидроизоляции трубопроводов ЦТП №12 (инв.№10094)</v>
      </c>
      <c r="C26" s="94">
        <v>0</v>
      </c>
      <c r="D26" s="94">
        <v>0</v>
      </c>
      <c r="E26" s="94">
        <v>0</v>
      </c>
      <c r="F26" s="94">
        <v>0</v>
      </c>
      <c r="G26" s="94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</row>
    <row r="27" spans="1:27" ht="30">
      <c r="A27" s="118" t="s">
        <v>849</v>
      </c>
      <c r="B27" s="112" t="str">
        <f>'Форма 2'!C112</f>
        <v>Модернизация трубопроводов сетей горячего водоснабжения. Замена теплогидроизоляции трубопроводов ЦТП №21 (инв.№10118)</v>
      </c>
      <c r="C27" s="94">
        <v>0</v>
      </c>
      <c r="D27" s="94">
        <v>0</v>
      </c>
      <c r="E27" s="94">
        <v>0</v>
      </c>
      <c r="F27" s="94">
        <v>0</v>
      </c>
      <c r="G27" s="94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</row>
    <row r="28" spans="1:27" ht="30">
      <c r="A28" s="45" t="s">
        <v>850</v>
      </c>
      <c r="B28" s="112" t="str">
        <f>'Форма 2'!C117</f>
        <v>Модернизация трубопроводов сетей горячего водоснабжения. Замена теплогидроизоляции трубопроводов ЦТП №41 (инв.№10093)</v>
      </c>
      <c r="C28" s="94">
        <v>0</v>
      </c>
      <c r="D28" s="94">
        <v>0</v>
      </c>
      <c r="E28" s="94">
        <v>0</v>
      </c>
      <c r="F28" s="94">
        <v>0</v>
      </c>
      <c r="G28" s="94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</row>
    <row r="29" spans="1:27" ht="30">
      <c r="A29" s="45" t="s">
        <v>851</v>
      </c>
      <c r="B29" s="112" t="str">
        <f>'Форма 2'!C122</f>
        <v>Модернизация трубопроводов сетей горячего водоснабжения. Замена теплогидроизоляции трубопроводов ЦТП №57 (инв.№10040)</v>
      </c>
      <c r="C29" s="94">
        <v>0</v>
      </c>
      <c r="D29" s="94">
        <v>0</v>
      </c>
      <c r="E29" s="94">
        <v>0</v>
      </c>
      <c r="F29" s="94">
        <v>0</v>
      </c>
      <c r="G29" s="94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</row>
    <row r="30" spans="1:27" ht="30">
      <c r="A30" s="45" t="s">
        <v>852</v>
      </c>
      <c r="B30" s="112" t="str">
        <f>'Форма 2'!C127</f>
        <v>Модернизация трубопроводов сетей горячего водоснабжения. Замена теплогидроизоляции трубопроводов ЦТП №73 (инв.№10055)</v>
      </c>
      <c r="C30" s="94">
        <v>0</v>
      </c>
      <c r="D30" s="94">
        <v>0</v>
      </c>
      <c r="E30" s="94">
        <v>0</v>
      </c>
      <c r="F30" s="94">
        <v>0</v>
      </c>
      <c r="G30" s="9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</row>
    <row r="31" spans="1:27" ht="30">
      <c r="A31" s="45" t="s">
        <v>853</v>
      </c>
      <c r="B31" s="112" t="str">
        <f>'Форма 2'!C132</f>
        <v>Модернизация трубопроводов сетей горячего водоснабжения. Замена теплогидроизоляции трубопроводов ЦТП №74 (инв.№10072)</v>
      </c>
      <c r="C31" s="94">
        <v>0</v>
      </c>
      <c r="D31" s="94">
        <v>0</v>
      </c>
      <c r="E31" s="94">
        <v>0</v>
      </c>
      <c r="F31" s="94">
        <v>0</v>
      </c>
      <c r="G31" s="94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</row>
    <row r="32" spans="1:27" ht="30">
      <c r="A32" s="45" t="s">
        <v>854</v>
      </c>
      <c r="B32" s="112" t="str">
        <f>'Форма 2'!C137</f>
        <v>Модернизация трубопроводов сетей горячего водоснабжения. Замена теплогидроизоляции трубопроводов ЦТП №83 (инв.№10618)</v>
      </c>
      <c r="C32" s="94">
        <v>0</v>
      </c>
      <c r="D32" s="94">
        <v>0</v>
      </c>
      <c r="E32" s="94">
        <v>0</v>
      </c>
      <c r="F32" s="94">
        <v>0</v>
      </c>
      <c r="G32" s="94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</row>
    <row r="33" spans="1:27" ht="45">
      <c r="A33" s="45" t="s">
        <v>855</v>
      </c>
      <c r="B33" s="112" t="str">
        <f>'Форма 2'!C142</f>
        <v>Модернизация сетей горячего водоснабжения от ЦТП-18 в мкр. 13А. Участок сетей горячего водоснабжения от ж.д. ул. Лермонтова, 2 до ввода в ж.д. ул. Лермонтова, 4 (инв.№303021)</v>
      </c>
      <c r="C33" s="94">
        <v>0</v>
      </c>
      <c r="D33" s="94">
        <v>0</v>
      </c>
      <c r="E33" s="94">
        <v>0</v>
      </c>
      <c r="F33" s="94">
        <v>0</v>
      </c>
      <c r="G33" s="94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</row>
    <row r="34" spans="1:27" ht="45">
      <c r="A34" s="45" t="s">
        <v>856</v>
      </c>
      <c r="B34" s="112" t="str">
        <f>'Форма 2'!C147</f>
        <v>Модернизация комплекса сетей тепловодоснабжения от ЦТП-43 в мкр. 33. Участок сетей горячего водоснабжения от ТК-43-4 до ТК-43-5 (инв.№1289)</v>
      </c>
      <c r="C34" s="94">
        <v>0</v>
      </c>
      <c r="D34" s="94">
        <v>0</v>
      </c>
      <c r="E34" s="94">
        <v>0</v>
      </c>
      <c r="F34" s="94">
        <v>0</v>
      </c>
      <c r="G34" s="94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</row>
    <row r="35" spans="1:27" ht="45">
      <c r="A35" s="45" t="s">
        <v>857</v>
      </c>
      <c r="B35" s="112" t="str">
        <f>'Форма 2'!C152</f>
        <v>Модернизация сетей горячего водоснабжения 17 мкр. Участок сетей горячего водоснабжения от ж.д. пр-т Ленина, 28  до ввода в ж.д. пр-т Ленина, 30 (инв.№312301)</v>
      </c>
      <c r="C35" s="94">
        <v>0</v>
      </c>
      <c r="D35" s="94">
        <v>0</v>
      </c>
      <c r="E35" s="94">
        <v>0</v>
      </c>
      <c r="F35" s="94">
        <v>0</v>
      </c>
      <c r="G35" s="94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</row>
    <row r="36" spans="1:27" ht="45">
      <c r="A36" s="45" t="s">
        <v>858</v>
      </c>
      <c r="B36" s="112" t="str">
        <f>'Форма 2'!C157</f>
        <v>Модернизация сетей горячего водоснабжения от ЦТП-61 до ж.д. пр.Первопроходцев, 1 в мкр 25. Участок сетей горячего водоснабжения от ЦТП-61 до ТК-61-1 (инв.№303091)</v>
      </c>
      <c r="C36" s="94">
        <v>0</v>
      </c>
      <c r="D36" s="94">
        <v>0</v>
      </c>
      <c r="E36" s="94">
        <v>0</v>
      </c>
      <c r="F36" s="94">
        <v>0</v>
      </c>
      <c r="G36" s="94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</row>
    <row r="37" spans="1:27" ht="45">
      <c r="A37" s="45" t="s">
        <v>859</v>
      </c>
      <c r="B37" s="112" t="str">
        <f>'Форма 2'!C162</f>
        <v>Модернизация комплекса сетей тепловодоснабжения от ЦТП-31 в мкр. 11А. Участок сетей горячего водоснабжения от ЦТП-31 до ввода в ж.д. ул. Лермонтова, 13 (инв.№31339)</v>
      </c>
      <c r="C37" s="94">
        <v>0</v>
      </c>
      <c r="D37" s="94">
        <v>0</v>
      </c>
      <c r="E37" s="94">
        <v>0</v>
      </c>
      <c r="F37" s="94">
        <v>0</v>
      </c>
      <c r="G37" s="94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178">
        <f>1/(89/1000)</f>
        <v>11.235955056179776</v>
      </c>
      <c r="N37" s="178">
        <f t="shared" ref="N37" si="0">1/(89/1000)</f>
        <v>11.235955056179776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</row>
    <row r="38" spans="1:27" ht="45">
      <c r="A38" s="45" t="s">
        <v>860</v>
      </c>
      <c r="B38" s="112" t="str">
        <f>'Форма 2'!C167</f>
        <v>Модернизация сетей горячего водоснабжения от ТК-2 до ЦТП-20. Участок сетей горячего водоснабжения от ЦТП-20 до ТК-1, ТК-2 (инв.№30545)</v>
      </c>
      <c r="C38" s="94">
        <v>0</v>
      </c>
      <c r="D38" s="94">
        <v>0</v>
      </c>
      <c r="E38" s="94">
        <v>0</v>
      </c>
      <c r="F38" s="94">
        <v>0</v>
      </c>
      <c r="G38" s="94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178">
        <f>1/(144.6/1000)</f>
        <v>6.9156293222683258</v>
      </c>
      <c r="N38" s="178">
        <f t="shared" ref="N38" si="1">1/(144.6/1000)</f>
        <v>6.9156293222683258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</row>
    <row r="39" spans="1:27" ht="45">
      <c r="A39" s="45" t="s">
        <v>861</v>
      </c>
      <c r="B39" s="112" t="str">
        <f>'Форма 2'!C172</f>
        <v>Модернизация наружных сетей тепловодоснабжения. Участок сетей горячего водоснабжения от УТ-6 до ввода в ж.д. пр-т Ленина, 20/1 (транзит) (инв.№31623)</v>
      </c>
      <c r="C39" s="94">
        <v>0</v>
      </c>
      <c r="D39" s="94">
        <v>0</v>
      </c>
      <c r="E39" s="94">
        <v>0</v>
      </c>
      <c r="F39" s="94">
        <v>0</v>
      </c>
      <c r="G39" s="94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</row>
    <row r="40" spans="1:27" ht="45">
      <c r="A40" s="45" t="s">
        <v>862</v>
      </c>
      <c r="B40" s="112" t="str">
        <f>'Форма 2'!C177</f>
        <v>Модернизация наружных сетей тепловодоснабжения. Участок сетей горячего водоснабжения от УТ-7 (УТ-8) до ввода в ж.д. пр-т Ленина, 24/3 (транзит) (инв.№31613)</v>
      </c>
      <c r="C40" s="94">
        <v>0</v>
      </c>
      <c r="D40" s="94">
        <v>0</v>
      </c>
      <c r="E40" s="94">
        <v>0</v>
      </c>
      <c r="F40" s="94">
        <v>0</v>
      </c>
      <c r="G40" s="94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</row>
    <row r="41" spans="1:27" ht="45">
      <c r="A41" s="45" t="s">
        <v>863</v>
      </c>
      <c r="B41" s="112" t="str">
        <f>'Форма 2'!C182</f>
        <v>Модернизация наружных сетей тепловодоснабжения. Участок сетей горячего водоснабжения от УТ-4 до ввода в ж.д. пр-т Ленина, 16/1 (транзит) (инв.№31650)</v>
      </c>
      <c r="C41" s="94">
        <v>0</v>
      </c>
      <c r="D41" s="94">
        <v>0</v>
      </c>
      <c r="E41" s="94">
        <v>0</v>
      </c>
      <c r="F41" s="94">
        <v>0</v>
      </c>
      <c r="G41" s="94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</row>
    <row r="42" spans="1:27" ht="45">
      <c r="A42" s="45" t="s">
        <v>864</v>
      </c>
      <c r="B42" s="112" t="str">
        <f>'Форма 2'!C187</f>
        <v>Модернизация сетей горячего водоснабжения. Участок сетей горячего водоснабжения от УТ-3 до ввода в ж.д. пр-т Ленина, 16/2 (транзит) (инв.№31611)</v>
      </c>
      <c r="C42" s="94">
        <v>0</v>
      </c>
      <c r="D42" s="94">
        <v>0</v>
      </c>
      <c r="E42" s="94">
        <v>0</v>
      </c>
      <c r="F42" s="94">
        <v>0</v>
      </c>
      <c r="G42" s="94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</row>
    <row r="43" spans="1:27" ht="45">
      <c r="A43" s="45" t="s">
        <v>865</v>
      </c>
      <c r="B43" s="112" t="str">
        <f>'Форма 2'!C192</f>
        <v>Модернизация наружных сетей горячего водоснабжения. Участок сетей горячего водоснабжения от УТ-6 до ввода в ж.д. пр-т Ленина, 20 (транзит) (инв.№31621)</v>
      </c>
      <c r="C43" s="94">
        <v>0</v>
      </c>
      <c r="D43" s="94">
        <v>0</v>
      </c>
      <c r="E43" s="94">
        <v>0</v>
      </c>
      <c r="F43" s="94">
        <v>0</v>
      </c>
      <c r="G43" s="94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</row>
    <row r="44" spans="1:27" ht="45">
      <c r="A44" s="45" t="s">
        <v>866</v>
      </c>
      <c r="B44" s="112" t="str">
        <f>'Форма 2'!C197</f>
        <v>Модернизация сетей тепловодоснабжения от УТ-2 до ж/д ул. Рабочая, 31 18 мкр. Участок сетей горячего водоснабжения от УТ-2 до ввода в ж.д. ул. Рабочая, 31 (транзит) (инв.№31371)</v>
      </c>
      <c r="C44" s="94">
        <v>0</v>
      </c>
      <c r="D44" s="94">
        <v>0</v>
      </c>
      <c r="E44" s="94">
        <v>0</v>
      </c>
      <c r="F44" s="94">
        <v>0</v>
      </c>
      <c r="G44" s="94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</row>
    <row r="45" spans="1:27" ht="45">
      <c r="A45" s="45" t="s">
        <v>867</v>
      </c>
      <c r="B45" s="112" t="str">
        <f>'Форма 2'!C202</f>
        <v>Модернизация сетей тепловодоснабжения. Участок сетей горячего водоснабжения от УТ-8 до ввода в ж.д. пр-т Ленина, 24/1 (транзит) (инв.№31618)</v>
      </c>
      <c r="C45" s="94">
        <v>0</v>
      </c>
      <c r="D45" s="94">
        <v>0</v>
      </c>
      <c r="E45" s="94">
        <v>0</v>
      </c>
      <c r="F45" s="94">
        <v>0</v>
      </c>
      <c r="G45" s="94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</row>
    <row r="46" spans="1:27" ht="45">
      <c r="A46" s="45" t="s">
        <v>868</v>
      </c>
      <c r="B46" s="112" t="str">
        <f>'Форма 2'!C207</f>
        <v>Модернизация сетей тепловодоснабжения. Участок сетей горячего водоснабжения от УТ-8 до ввода в ж.д. пр-т Ленина, 24 (транзит) (инв.№31644)</v>
      </c>
      <c r="C46" s="94">
        <v>0</v>
      </c>
      <c r="D46" s="94">
        <v>0</v>
      </c>
      <c r="E46" s="94">
        <v>0</v>
      </c>
      <c r="F46" s="94">
        <v>0</v>
      </c>
      <c r="G46" s="94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</row>
    <row r="47" spans="1:27" ht="60">
      <c r="A47" s="45" t="s">
        <v>869</v>
      </c>
      <c r="B47" s="112" t="str">
        <f>'Форма 2'!C212</f>
        <v>Модернизация внутриквартальных сетей теплоснабжения и горячего водоснабжения от УТ-1 до УТ-8. Участок сетей горячего водоснабжения от УТ-1 до УТ-2, УТ-3, УТ-4, ТК-85-6, УТ-5, УТ-6, УТ-7, УТ-8 (инв.№30553)</v>
      </c>
      <c r="C47" s="94">
        <v>0</v>
      </c>
      <c r="D47" s="94">
        <v>0</v>
      </c>
      <c r="E47" s="94">
        <v>0</v>
      </c>
      <c r="F47" s="94">
        <v>0</v>
      </c>
      <c r="G47" s="94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</row>
    <row r="48" spans="1:27" ht="45">
      <c r="A48" s="45" t="s">
        <v>870</v>
      </c>
      <c r="B48" s="112" t="str">
        <f>'Форма 2'!C217</f>
        <v>Модернизация комплекса сетей тепловодоснабжения от ЦТП-15 в мкр. 6. Участок сетей горячего водоснабжения от ЦТП-15 до ТК-10 (инв.№31092)</v>
      </c>
      <c r="C48" s="94">
        <v>0</v>
      </c>
      <c r="D48" s="94">
        <v>0</v>
      </c>
      <c r="E48" s="94">
        <v>0</v>
      </c>
      <c r="F48" s="94">
        <v>0</v>
      </c>
      <c r="G48" s="94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</row>
    <row r="49" spans="1:27" ht="30">
      <c r="A49" s="45" t="s">
        <v>871</v>
      </c>
      <c r="B49" s="112" t="str">
        <f>'Форма 2'!C222</f>
        <v>Модернизация трубопроводов сетей горячего водоснабжения. Замена теплогидроизоляции трубопроводов ЦТП №81 (инв.№10617)</v>
      </c>
      <c r="C49" s="94">
        <v>0</v>
      </c>
      <c r="D49" s="94">
        <v>0</v>
      </c>
      <c r="E49" s="94">
        <v>0</v>
      </c>
      <c r="F49" s="94">
        <v>0</v>
      </c>
      <c r="G49" s="94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</row>
    <row r="50" spans="1:27" ht="30">
      <c r="A50" s="45" t="s">
        <v>872</v>
      </c>
      <c r="B50" s="112" t="str">
        <f>'Форма 2'!C227</f>
        <v>Модернизация трубопроводов сетей горячего водоснабжения. Замена теплогидроизоляции трубопроводов ЦТП №82 (инв.№10615)</v>
      </c>
      <c r="C50" s="94">
        <v>0</v>
      </c>
      <c r="D50" s="94">
        <v>0</v>
      </c>
      <c r="E50" s="94">
        <v>0</v>
      </c>
      <c r="F50" s="94">
        <v>0</v>
      </c>
      <c r="G50" s="94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</row>
    <row r="51" spans="1:27" ht="45">
      <c r="A51" s="118" t="s">
        <v>873</v>
      </c>
      <c r="B51" s="112" t="str">
        <f>'Форма 2'!C232</f>
        <v>Модернизация сетей горячего водоснабжения от ЦТП-57 в мкр. 28. Участок сетей горячего водоснабжения от ЦТП-57 до ТК 57-1, ввода в ж.д. ул. Югорская, 9 (инв.№309721)</v>
      </c>
      <c r="C51" s="94">
        <v>0</v>
      </c>
      <c r="D51" s="94">
        <v>0</v>
      </c>
      <c r="E51" s="94">
        <v>0</v>
      </c>
      <c r="F51" s="94">
        <v>0</v>
      </c>
      <c r="G51" s="94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</row>
    <row r="52" spans="1:27" ht="45">
      <c r="A52" s="45" t="s">
        <v>874</v>
      </c>
      <c r="B52" s="112" t="str">
        <f>'Форма 2'!C237</f>
        <v>Модернизация сетей горячего водоснабжения от ЦТП-16 в кв. "А". Участок сетей горячего водоснабжения от ТК16-5(УТ-5)  до ввода в ж.д. ул. Г. Кукуевицкого, 4 (инв.№302871)</v>
      </c>
      <c r="C52" s="94">
        <v>0</v>
      </c>
      <c r="D52" s="94">
        <v>0</v>
      </c>
      <c r="E52" s="94">
        <v>0</v>
      </c>
      <c r="F52" s="94">
        <v>0</v>
      </c>
      <c r="G52" s="94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178">
        <f>1/(81.4/1000)</f>
        <v>12.285012285012286</v>
      </c>
      <c r="N52" s="178">
        <f t="shared" ref="N52:O52" si="2">1/(81.4/1000)</f>
        <v>12.285012285012286</v>
      </c>
      <c r="O52" s="178">
        <f t="shared" si="2"/>
        <v>12.285012285012286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</row>
    <row r="53" spans="1:27" ht="45">
      <c r="A53" s="45" t="s">
        <v>875</v>
      </c>
      <c r="B53" s="112" t="str">
        <f>'Форма 2'!C242</f>
        <v xml:space="preserve">Модернизация сетей горячего водоснабжения от ЦТП-18 в мкр. 13а. Участок сетей горячего водоснабжения от ТК-8 до ТК-9, ТК-10 (инв.№303881). </v>
      </c>
      <c r="C53" s="94">
        <v>0</v>
      </c>
      <c r="D53" s="94">
        <v>0</v>
      </c>
      <c r="E53" s="94">
        <v>0</v>
      </c>
      <c r="F53" s="94">
        <v>0</v>
      </c>
      <c r="G53" s="94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</row>
    <row r="54" spans="1:27" ht="30">
      <c r="A54" s="45" t="s">
        <v>876</v>
      </c>
      <c r="B54" s="112" t="str">
        <f>'Форма 2'!C247</f>
        <v>Модернизация сетей горячего водоснабжения от ЦТП-16 в кв. "А". Участок сетей горячего водоснабжения от т.Б до УТ-5 (инв.№302671)</v>
      </c>
      <c r="C54" s="94">
        <v>0</v>
      </c>
      <c r="D54" s="94">
        <v>0</v>
      </c>
      <c r="E54" s="94">
        <v>0</v>
      </c>
      <c r="F54" s="94">
        <v>0</v>
      </c>
      <c r="G54" s="94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</row>
    <row r="55" spans="1:27" ht="45">
      <c r="A55" s="45" t="s">
        <v>877</v>
      </c>
      <c r="B55" s="112" t="str">
        <f>'Форма 2'!C252</f>
        <v>Модернизация сетей горячего водоснабжения от ЦТП-65 в мкр. 10. Участок сетей горячего водоснабжения от ж.д. ул. Просвещения, 37 до ввода в ж.д. ул. Гагарина, 26 (инв.№303031)</v>
      </c>
      <c r="C55" s="94">
        <v>0</v>
      </c>
      <c r="D55" s="94">
        <v>0</v>
      </c>
      <c r="E55" s="94">
        <v>0</v>
      </c>
      <c r="F55" s="94">
        <v>0</v>
      </c>
      <c r="G55" s="94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</row>
    <row r="56" spans="1:27" ht="45">
      <c r="A56" s="45" t="s">
        <v>878</v>
      </c>
      <c r="B56" s="112" t="str">
        <f>'Форма 2'!C257</f>
        <v>Модернизация сетей горячего водоснабжения от ТК-13 до ТК-10*, УТ-3 в 6 мкр. Участок сетей горячего водоснабжения от ТК-13 до ТК-10*, УТ-3 (инв.№4111)</v>
      </c>
      <c r="C56" s="94">
        <v>0</v>
      </c>
      <c r="D56" s="94">
        <v>0</v>
      </c>
      <c r="E56" s="94">
        <v>0</v>
      </c>
      <c r="F56" s="94">
        <v>0</v>
      </c>
      <c r="G56" s="94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</row>
    <row r="57" spans="1:27" ht="60">
      <c r="A57" s="45" t="s">
        <v>879</v>
      </c>
      <c r="B57" s="112" t="str">
        <f>'Форма 2'!C262</f>
        <v>Модернизация сетей тепловодоснабжения от ж/д ул. Островского, 4 до ж/д ул. Островского, 6 в 14 мкр. Участок сетей горячего водоснабжения от ж.д. ул. Островского, 4 до ввода в ж.д. ул. Островского, 6 (инв.№31489)</v>
      </c>
      <c r="C57" s="94">
        <v>0</v>
      </c>
      <c r="D57" s="94">
        <v>0</v>
      </c>
      <c r="E57" s="94">
        <v>0</v>
      </c>
      <c r="F57" s="94">
        <v>0</v>
      </c>
      <c r="G57" s="94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</row>
    <row r="58" spans="1:27" ht="60">
      <c r="A58" s="45" t="s">
        <v>880</v>
      </c>
      <c r="B58" s="112" t="str">
        <f>'Форма 2'!C267</f>
        <v>Модернизация комплекса сетей тепловодоснабжения от ЦТП-62 в мкр. 25. Участок сетей горячего водоснабжения от ЦТП-62 до ТК61-1, до ж.д. пр-т Комсомольский, 21/1, пр.Первопроходцев, 10 (инв.№31445, 31446, 31447)</v>
      </c>
      <c r="C58" s="94">
        <v>0</v>
      </c>
      <c r="D58" s="94">
        <v>0</v>
      </c>
      <c r="E58" s="94">
        <v>0</v>
      </c>
      <c r="F58" s="94">
        <v>0</v>
      </c>
      <c r="G58" s="94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178">
        <f>1/(113.1/1000)</f>
        <v>8.8417329796640143</v>
      </c>
      <c r="N58" s="178">
        <f t="shared" ref="N58:O58" si="3">1/(113.1/1000)</f>
        <v>8.8417329796640143</v>
      </c>
      <c r="O58" s="178">
        <f t="shared" si="3"/>
        <v>8.8417329796640143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</row>
    <row r="59" spans="1:27" ht="60">
      <c r="A59" s="45" t="s">
        <v>881</v>
      </c>
      <c r="B59" s="112" t="str">
        <f>'Форма 2'!C272</f>
        <v>Модернизация сетей горячего водоснабжения от ТК-4 до ж.д. Пушкина, 17, ж.д. Островского, 28, ТК-5, ж.д. Островского, 22, 26, 26/1, 26/2 в мкр. 15А. Участок сетей горячего водоснабжения от ТК-4 до ввода в ж.д. ул. Пушкина, 17 (инв.№712741)</v>
      </c>
      <c r="C59" s="94">
        <v>0</v>
      </c>
      <c r="D59" s="94">
        <v>0</v>
      </c>
      <c r="E59" s="94">
        <v>0</v>
      </c>
      <c r="F59" s="94">
        <v>0</v>
      </c>
      <c r="G59" s="94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178">
        <f>1/(49.7/1000)</f>
        <v>20.120724346076457</v>
      </c>
      <c r="N59" s="178">
        <f t="shared" ref="N59:O59" si="4">1/(49.7/1000)</f>
        <v>20.120724346076457</v>
      </c>
      <c r="O59" s="178">
        <f t="shared" si="4"/>
        <v>20.120724346076457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</row>
    <row r="60" spans="1:27" ht="45">
      <c r="A60" s="45" t="s">
        <v>882</v>
      </c>
      <c r="B60" s="112" t="str">
        <f>'Форма 2'!C277</f>
        <v>Модернизация  сетей горячего водоснабжения от ЦТП-70 в мкр. 8. Участок сетей горячего водоснабжения от ТК-70-1 (ТК-70-2) до ввода в ж.д. Майская, 3 (инв. №302931)</v>
      </c>
      <c r="C60" s="94">
        <v>0</v>
      </c>
      <c r="D60" s="94">
        <v>0</v>
      </c>
      <c r="E60" s="94">
        <v>0</v>
      </c>
      <c r="F60" s="94">
        <v>0</v>
      </c>
      <c r="G60" s="94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</row>
    <row r="61" spans="1:27" ht="90">
      <c r="A61" s="45" t="s">
        <v>883</v>
      </c>
      <c r="B61" s="112" t="str">
        <f>'Форма 2'!C282</f>
        <v>Модернизация  сетей горячего водоснабжения от ЦТП-47 в п. Звездный. Сети горячего водоснабжения от ТК47-1 до ТК47-2, границы земельного участка центра профессиональной подготовки управления МВД России по ХМАО – Югре. Участок сетей горячего водоснабжения от ТК-1 до ТК-2, границы земельного участка центра проф.подготовки УМВД России по ХМАО-Югре (инв. №931111, 32268)</v>
      </c>
      <c r="C61" s="94">
        <v>0</v>
      </c>
      <c r="D61" s="94">
        <v>0</v>
      </c>
      <c r="E61" s="94">
        <v>0</v>
      </c>
      <c r="F61" s="94">
        <v>0</v>
      </c>
      <c r="G61" s="94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178">
        <f>1/(125.3/1000)</f>
        <v>7.980845969672786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</row>
    <row r="62" spans="1:27" ht="45">
      <c r="A62" s="45" t="s">
        <v>1043</v>
      </c>
      <c r="B62" s="112" t="str">
        <f>'Форма 2'!C287</f>
        <v>Модернизация  сетей горячего водоснабжения от тк-57-1 до тк-87-2, ж.д. № 29 по ул. Озерная. Участок сетей горячего водоснабжения от ТК-57-1 до ж.д. ул. Озёрная, 29 (инв. №32342).</v>
      </c>
      <c r="C62" s="94">
        <v>0</v>
      </c>
      <c r="D62" s="94">
        <v>0</v>
      </c>
      <c r="E62" s="94">
        <v>0</v>
      </c>
      <c r="F62" s="94">
        <v>0</v>
      </c>
      <c r="G62" s="94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</row>
    <row r="63" spans="1:27" ht="45">
      <c r="A63" s="45" t="s">
        <v>884</v>
      </c>
      <c r="B63" s="112" t="str">
        <f>'Форма 2'!C302</f>
        <v xml:space="preserve">Модернизация сетей горячего водоснабжения от ЦТП-18 в мкр. 13а. Участок сетей горячего водоснабжения от ТК-9 до д.с. ул. Лермонтова, 2/2 (инв.№303731). </v>
      </c>
      <c r="C63" s="94">
        <v>0</v>
      </c>
      <c r="D63" s="94">
        <v>0</v>
      </c>
      <c r="E63" s="94">
        <v>0</v>
      </c>
      <c r="F63" s="94">
        <v>0</v>
      </c>
      <c r="G63" s="94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</row>
    <row r="64" spans="1:27" ht="54.75" customHeight="1">
      <c r="A64" s="45" t="s">
        <v>1066</v>
      </c>
      <c r="B64" s="112" t="str">
        <f>'Форма 2'!C297</f>
        <v xml:space="preserve">Модернизация сетей горячего водоснабжения от ЦТП-18 в мкр. 13а. Участок сетей горячего водоснабжения от ТК-9 до д.с. ул. Лермонтова, 2/1 (инв.№303251). </v>
      </c>
      <c r="C64" s="94">
        <v>0</v>
      </c>
      <c r="D64" s="94">
        <v>0</v>
      </c>
      <c r="E64" s="94">
        <v>0</v>
      </c>
      <c r="F64" s="94">
        <v>0</v>
      </c>
      <c r="G64" s="94">
        <v>0</v>
      </c>
      <c r="H64" s="45">
        <v>0</v>
      </c>
      <c r="I64" s="45">
        <v>0</v>
      </c>
      <c r="J64" s="45">
        <v>0</v>
      </c>
      <c r="K64" s="45">
        <v>0</v>
      </c>
      <c r="L64" s="94">
        <v>0</v>
      </c>
      <c r="M64" s="94">
        <v>0</v>
      </c>
      <c r="N64" s="94">
        <v>0</v>
      </c>
      <c r="O64" s="94">
        <v>0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4">
        <v>0</v>
      </c>
      <c r="Y64" s="94">
        <v>0</v>
      </c>
      <c r="Z64" s="94">
        <v>0</v>
      </c>
      <c r="AA64" s="94">
        <v>0</v>
      </c>
    </row>
    <row r="65" spans="1:27" ht="45">
      <c r="A65" s="45" t="s">
        <v>1067</v>
      </c>
      <c r="B65" s="112" t="str">
        <f>'Форма 2'!C302</f>
        <v xml:space="preserve">Модернизация сетей горячего водоснабжения от ЦТП-18 в мкр. 13а. Участок сетей горячего водоснабжения от ТК-9 до д.с. ул. Лермонтова, 2/2 (инв.№303731). </v>
      </c>
      <c r="C65" s="94">
        <v>0</v>
      </c>
      <c r="D65" s="94">
        <v>0</v>
      </c>
      <c r="E65" s="94">
        <v>0</v>
      </c>
      <c r="F65" s="94">
        <v>0</v>
      </c>
      <c r="G65" s="94">
        <v>0</v>
      </c>
      <c r="H65" s="45">
        <v>0</v>
      </c>
      <c r="I65" s="45">
        <v>0</v>
      </c>
      <c r="J65" s="45">
        <v>0</v>
      </c>
      <c r="K65" s="45">
        <v>0</v>
      </c>
      <c r="L65" s="94">
        <v>0</v>
      </c>
      <c r="M65" s="94">
        <v>0</v>
      </c>
      <c r="N65" s="94">
        <v>0</v>
      </c>
      <c r="O65" s="94">
        <v>0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4">
        <v>0</v>
      </c>
      <c r="Y65" s="94">
        <v>0</v>
      </c>
      <c r="Z65" s="94">
        <v>0</v>
      </c>
      <c r="AA65" s="94">
        <v>0</v>
      </c>
    </row>
    <row r="66" spans="1:27" ht="30">
      <c r="A66" s="45" t="s">
        <v>885</v>
      </c>
      <c r="B66" s="112" t="str">
        <f>'Форма 2'!C309</f>
        <v>Модернизация циркуляционных насосов ГВС с установкой шкафов управления ШУН с 2 ЧП на ЦТП №51 (инв.№10067)</v>
      </c>
      <c r="C66" s="94">
        <v>0</v>
      </c>
      <c r="D66" s="94">
        <v>0</v>
      </c>
      <c r="E66" s="94">
        <v>0</v>
      </c>
      <c r="F66" s="94">
        <v>0</v>
      </c>
      <c r="G66" s="94">
        <v>0</v>
      </c>
      <c r="H66" s="45">
        <v>0</v>
      </c>
      <c r="I66" s="45">
        <v>0</v>
      </c>
      <c r="J66" s="45">
        <v>0</v>
      </c>
      <c r="K66" s="45">
        <v>0</v>
      </c>
      <c r="L66" s="94">
        <v>0</v>
      </c>
      <c r="M66" s="94">
        <v>0</v>
      </c>
      <c r="N66" s="94">
        <v>0</v>
      </c>
      <c r="O66" s="94">
        <v>0</v>
      </c>
      <c r="P66" s="94">
        <v>0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4">
        <v>0</v>
      </c>
      <c r="Y66" s="94">
        <v>0</v>
      </c>
      <c r="Z66" s="94">
        <v>0</v>
      </c>
      <c r="AA66" s="94">
        <v>0</v>
      </c>
    </row>
    <row r="67" spans="1:27" ht="30">
      <c r="A67" s="45" t="s">
        <v>886</v>
      </c>
      <c r="B67" s="112" t="str">
        <f>'Форма 2'!C314</f>
        <v>Модернизация повысительных насосов ХВС на нужды ГВС с установкой шкафов управления ШУН с 4 ЧП на ЦТП №71 (инв.№10054)</v>
      </c>
      <c r="C67" s="94">
        <v>0</v>
      </c>
      <c r="D67" s="94">
        <v>0</v>
      </c>
      <c r="E67" s="94">
        <v>0</v>
      </c>
      <c r="F67" s="94">
        <v>0</v>
      </c>
      <c r="G67" s="94">
        <v>0</v>
      </c>
      <c r="H67" s="45">
        <v>0</v>
      </c>
      <c r="I67" s="45">
        <v>0</v>
      </c>
      <c r="J67" s="45">
        <v>0</v>
      </c>
      <c r="K67" s="45">
        <v>0</v>
      </c>
      <c r="L67" s="94">
        <v>0</v>
      </c>
      <c r="M67" s="94">
        <v>0</v>
      </c>
      <c r="N67" s="94">
        <v>0</v>
      </c>
      <c r="O67" s="94">
        <v>0</v>
      </c>
      <c r="P67" s="94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94">
        <v>0</v>
      </c>
      <c r="Y67" s="94">
        <v>0</v>
      </c>
      <c r="Z67" s="94">
        <v>0</v>
      </c>
      <c r="AA67" s="94">
        <v>0</v>
      </c>
    </row>
    <row r="68" spans="1:27" ht="30">
      <c r="A68" s="45" t="s">
        <v>887</v>
      </c>
      <c r="B68" s="112" t="str">
        <f>'Форма 2'!C319</f>
        <v>Модернизация (замена) циркуляционных насосов системы ГВС с ШУН с 2ЧП на ЦТП-64 (инв.№10175)</v>
      </c>
      <c r="C68" s="94">
        <v>0</v>
      </c>
      <c r="D68" s="94">
        <v>0</v>
      </c>
      <c r="E68" s="94">
        <v>0</v>
      </c>
      <c r="F68" s="94">
        <v>0</v>
      </c>
      <c r="G68" s="94">
        <v>0</v>
      </c>
      <c r="H68" s="45">
        <v>0</v>
      </c>
      <c r="I68" s="45">
        <v>0</v>
      </c>
      <c r="J68" s="45">
        <v>0</v>
      </c>
      <c r="K68" s="45">
        <v>0</v>
      </c>
      <c r="L68" s="94">
        <v>0</v>
      </c>
      <c r="M68" s="94">
        <v>0</v>
      </c>
      <c r="N68" s="94">
        <v>0</v>
      </c>
      <c r="O68" s="94">
        <v>0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94">
        <v>0</v>
      </c>
      <c r="Y68" s="94">
        <v>0</v>
      </c>
      <c r="Z68" s="94">
        <v>0</v>
      </c>
      <c r="AA68" s="94">
        <v>0</v>
      </c>
    </row>
    <row r="69" spans="1:27" ht="30">
      <c r="A69" s="45" t="s">
        <v>888</v>
      </c>
      <c r="B69" s="112" t="str">
        <f>'Форма 2'!C324</f>
        <v>Модернизация повысительных насосов ХВС на нужды ГВС с установкой шкафов управления ШУН с 4 ЧП на ЦТП №72 (инв.№10039)</v>
      </c>
      <c r="C69" s="94">
        <v>0</v>
      </c>
      <c r="D69" s="94">
        <v>0</v>
      </c>
      <c r="E69" s="94">
        <v>0</v>
      </c>
      <c r="F69" s="94">
        <v>0</v>
      </c>
      <c r="G69" s="94">
        <v>0</v>
      </c>
      <c r="H69" s="45">
        <v>0</v>
      </c>
      <c r="I69" s="45">
        <v>0</v>
      </c>
      <c r="J69" s="45">
        <v>0</v>
      </c>
      <c r="K69" s="45">
        <v>0</v>
      </c>
      <c r="L69" s="94">
        <v>0</v>
      </c>
      <c r="M69" s="94">
        <v>0</v>
      </c>
      <c r="N69" s="94">
        <v>0</v>
      </c>
      <c r="O69" s="94">
        <v>0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94">
        <v>0</v>
      </c>
      <c r="Y69" s="94">
        <v>0</v>
      </c>
      <c r="Z69" s="94">
        <v>0</v>
      </c>
      <c r="AA69" s="94">
        <v>0</v>
      </c>
    </row>
    <row r="70" spans="1:27" ht="30">
      <c r="A70" s="45" t="s">
        <v>889</v>
      </c>
      <c r="B70" s="112" t="str">
        <f>'Форма 2'!C329</f>
        <v>Модернизация (замена) водоподогревателей пластинчатого типа системы ГВС на ЦТП №51 (инв.№10067)</v>
      </c>
      <c r="C70" s="94">
        <v>0</v>
      </c>
      <c r="D70" s="94">
        <v>0</v>
      </c>
      <c r="E70" s="94">
        <v>0</v>
      </c>
      <c r="F70" s="94">
        <v>0</v>
      </c>
      <c r="G70" s="94">
        <v>0</v>
      </c>
      <c r="H70" s="45">
        <v>0</v>
      </c>
      <c r="I70" s="45">
        <v>0</v>
      </c>
      <c r="J70" s="45">
        <v>0</v>
      </c>
      <c r="K70" s="45">
        <v>0</v>
      </c>
      <c r="L70" s="94">
        <v>0</v>
      </c>
      <c r="M70" s="94">
        <v>0</v>
      </c>
      <c r="N70" s="94">
        <v>0</v>
      </c>
      <c r="O70" s="94">
        <v>0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94">
        <v>0</v>
      </c>
      <c r="Y70" s="94">
        <v>0</v>
      </c>
      <c r="Z70" s="94">
        <v>0</v>
      </c>
      <c r="AA70" s="94">
        <v>0</v>
      </c>
    </row>
    <row r="71" spans="1:27" ht="30">
      <c r="A71" s="45" t="s">
        <v>890</v>
      </c>
      <c r="B71" s="112" t="str">
        <f>'Форма 2'!C334</f>
        <v>Модернизация (замена) водоподогревателей пластинчатого типа системы ГВС на ЦТП №59 (инв.№10069)</v>
      </c>
      <c r="C71" s="94">
        <v>0</v>
      </c>
      <c r="D71" s="94">
        <v>0</v>
      </c>
      <c r="E71" s="94">
        <v>0</v>
      </c>
      <c r="F71" s="94">
        <v>0</v>
      </c>
      <c r="G71" s="94">
        <v>0</v>
      </c>
      <c r="H71" s="45">
        <v>0</v>
      </c>
      <c r="I71" s="45">
        <v>0</v>
      </c>
      <c r="J71" s="45">
        <v>0</v>
      </c>
      <c r="K71" s="45">
        <v>0</v>
      </c>
      <c r="L71" s="94">
        <v>0</v>
      </c>
      <c r="M71" s="94">
        <v>0</v>
      </c>
      <c r="N71" s="94">
        <v>0</v>
      </c>
      <c r="O71" s="94">
        <v>0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94">
        <v>0</v>
      </c>
      <c r="Y71" s="94">
        <v>0</v>
      </c>
      <c r="Z71" s="94">
        <v>0</v>
      </c>
      <c r="AA71" s="94">
        <v>0</v>
      </c>
    </row>
    <row r="72" spans="1:27" ht="30">
      <c r="A72" s="45" t="s">
        <v>891</v>
      </c>
      <c r="B72" s="112" t="str">
        <f>'Форма 2'!C339</f>
        <v>Модернизация шкафов автоматизации дистанционного контроля и управления на ЦТП № 10 (инв.№47413)</v>
      </c>
      <c r="C72" s="94">
        <v>0</v>
      </c>
      <c r="D72" s="94">
        <v>0</v>
      </c>
      <c r="E72" s="94">
        <v>0</v>
      </c>
      <c r="F72" s="94">
        <v>0</v>
      </c>
      <c r="G72" s="94">
        <v>0</v>
      </c>
      <c r="H72" s="45">
        <v>0</v>
      </c>
      <c r="I72" s="45">
        <v>0</v>
      </c>
      <c r="J72" s="45">
        <v>0</v>
      </c>
      <c r="K72" s="45">
        <v>0</v>
      </c>
      <c r="L72" s="94">
        <v>0</v>
      </c>
      <c r="M72" s="94">
        <v>0</v>
      </c>
      <c r="N72" s="94">
        <v>0</v>
      </c>
      <c r="O72" s="94">
        <v>0</v>
      </c>
      <c r="P72" s="94">
        <v>0</v>
      </c>
      <c r="Q72" s="94">
        <v>0</v>
      </c>
      <c r="R72" s="94">
        <v>0</v>
      </c>
      <c r="S72" s="94">
        <v>0</v>
      </c>
      <c r="T72" s="94">
        <v>0</v>
      </c>
      <c r="U72" s="94">
        <v>0</v>
      </c>
      <c r="V72" s="94">
        <v>0</v>
      </c>
      <c r="W72" s="94">
        <v>0</v>
      </c>
      <c r="X72" s="94">
        <v>0</v>
      </c>
      <c r="Y72" s="94">
        <v>0</v>
      </c>
      <c r="Z72" s="94">
        <v>0</v>
      </c>
      <c r="AA72" s="94">
        <v>0</v>
      </c>
    </row>
    <row r="73" spans="1:27" ht="30">
      <c r="A73" s="45" t="s">
        <v>892</v>
      </c>
      <c r="B73" s="112" t="str">
        <f>'Форма 2'!C344</f>
        <v>Модернизация шкафов автоматизации дистанционного контроля и управления на ЦТП № 32 (инв.№42649)</v>
      </c>
      <c r="C73" s="94">
        <v>0</v>
      </c>
      <c r="D73" s="94">
        <v>0</v>
      </c>
      <c r="E73" s="94">
        <v>0</v>
      </c>
      <c r="F73" s="94">
        <v>0</v>
      </c>
      <c r="G73" s="94">
        <v>0</v>
      </c>
      <c r="H73" s="45">
        <v>0</v>
      </c>
      <c r="I73" s="45">
        <v>0</v>
      </c>
      <c r="J73" s="45">
        <v>0</v>
      </c>
      <c r="K73" s="45">
        <v>0</v>
      </c>
      <c r="L73" s="94">
        <v>0</v>
      </c>
      <c r="M73" s="94">
        <v>0</v>
      </c>
      <c r="N73" s="94">
        <v>0</v>
      </c>
      <c r="O73" s="94">
        <v>0</v>
      </c>
      <c r="P73" s="94">
        <v>0</v>
      </c>
      <c r="Q73" s="94">
        <v>0</v>
      </c>
      <c r="R73" s="94">
        <v>0</v>
      </c>
      <c r="S73" s="94">
        <v>0</v>
      </c>
      <c r="T73" s="94">
        <v>0</v>
      </c>
      <c r="U73" s="94">
        <v>0</v>
      </c>
      <c r="V73" s="94">
        <v>0</v>
      </c>
      <c r="W73" s="94">
        <v>0</v>
      </c>
      <c r="X73" s="94">
        <v>0</v>
      </c>
      <c r="Y73" s="94">
        <v>0</v>
      </c>
      <c r="Z73" s="94">
        <v>0</v>
      </c>
      <c r="AA73" s="94">
        <v>0</v>
      </c>
    </row>
    <row r="74" spans="1:27" ht="30">
      <c r="A74" s="45" t="s">
        <v>893</v>
      </c>
      <c r="B74" s="112" t="str">
        <f>'Форма 2'!C349</f>
        <v>Модернизация шкафов автоматизации дистанционного контроля и управления на ЦТП № 69 (инв.№47448)</v>
      </c>
      <c r="C74" s="94">
        <v>0</v>
      </c>
      <c r="D74" s="94">
        <v>0</v>
      </c>
      <c r="E74" s="94">
        <v>0</v>
      </c>
      <c r="F74" s="94">
        <v>0</v>
      </c>
      <c r="G74" s="94">
        <v>0</v>
      </c>
      <c r="H74" s="45">
        <v>0</v>
      </c>
      <c r="I74" s="45">
        <v>0</v>
      </c>
      <c r="J74" s="45">
        <v>0</v>
      </c>
      <c r="K74" s="45">
        <v>0</v>
      </c>
      <c r="L74" s="94">
        <v>0</v>
      </c>
      <c r="M74" s="94">
        <v>0</v>
      </c>
      <c r="N74" s="94">
        <v>0</v>
      </c>
      <c r="O74" s="94">
        <v>0</v>
      </c>
      <c r="P74" s="94">
        <v>0</v>
      </c>
      <c r="Q74" s="94">
        <v>0</v>
      </c>
      <c r="R74" s="94">
        <v>0</v>
      </c>
      <c r="S74" s="94">
        <v>0</v>
      </c>
      <c r="T74" s="94">
        <v>0</v>
      </c>
      <c r="U74" s="94">
        <v>0</v>
      </c>
      <c r="V74" s="94">
        <v>0</v>
      </c>
      <c r="W74" s="94">
        <v>0</v>
      </c>
      <c r="X74" s="94">
        <v>0</v>
      </c>
      <c r="Y74" s="94">
        <v>0</v>
      </c>
      <c r="Z74" s="94">
        <v>0</v>
      </c>
      <c r="AA74" s="94">
        <v>0</v>
      </c>
    </row>
    <row r="75" spans="1:27" ht="30">
      <c r="A75" s="45" t="s">
        <v>894</v>
      </c>
      <c r="B75" s="112" t="str">
        <f>'Форма 2'!C354</f>
        <v>Модернизация шкафов управления насосами повысительной станции на нужды ГВС на ЦТП № 56 (инв.№42987)</v>
      </c>
      <c r="C75" s="94">
        <v>0</v>
      </c>
      <c r="D75" s="94">
        <v>0</v>
      </c>
      <c r="E75" s="94">
        <v>0</v>
      </c>
      <c r="F75" s="94">
        <v>0</v>
      </c>
      <c r="G75" s="94">
        <v>0</v>
      </c>
      <c r="H75" s="45">
        <v>0</v>
      </c>
      <c r="I75" s="45">
        <v>0</v>
      </c>
      <c r="J75" s="45">
        <v>0</v>
      </c>
      <c r="K75" s="45">
        <v>0</v>
      </c>
      <c r="L75" s="94">
        <v>0</v>
      </c>
      <c r="M75" s="94">
        <v>0</v>
      </c>
      <c r="N75" s="94">
        <v>0</v>
      </c>
      <c r="O75" s="94">
        <v>0</v>
      </c>
      <c r="P75" s="94">
        <v>0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</row>
    <row r="76" spans="1:27" ht="30">
      <c r="A76" s="45" t="s">
        <v>895</v>
      </c>
      <c r="B76" s="112" t="str">
        <f>'Форма 2'!C359</f>
        <v>Модернизация шкафов автоматизации дистанционного контроля и управления на ЦТП № 42 (инв.№42847)</v>
      </c>
      <c r="C76" s="94">
        <v>0</v>
      </c>
      <c r="D76" s="94">
        <v>0</v>
      </c>
      <c r="E76" s="94">
        <v>0</v>
      </c>
      <c r="F76" s="94">
        <v>0</v>
      </c>
      <c r="G76" s="94">
        <v>0</v>
      </c>
      <c r="H76" s="45">
        <v>0</v>
      </c>
      <c r="I76" s="45">
        <v>0</v>
      </c>
      <c r="J76" s="45">
        <v>0</v>
      </c>
      <c r="K76" s="45">
        <v>0</v>
      </c>
      <c r="L76" s="94">
        <v>0</v>
      </c>
      <c r="M76" s="94">
        <v>0</v>
      </c>
      <c r="N76" s="94">
        <v>0</v>
      </c>
      <c r="O76" s="94">
        <v>0</v>
      </c>
      <c r="P76" s="94">
        <v>0</v>
      </c>
      <c r="Q76" s="94">
        <v>0</v>
      </c>
      <c r="R76" s="94">
        <v>0</v>
      </c>
      <c r="S76" s="94">
        <v>0</v>
      </c>
      <c r="T76" s="94">
        <v>0</v>
      </c>
      <c r="U76" s="94">
        <v>0</v>
      </c>
      <c r="V76" s="94">
        <v>0</v>
      </c>
      <c r="W76" s="94">
        <v>0</v>
      </c>
      <c r="X76" s="94">
        <v>0</v>
      </c>
      <c r="Y76" s="94">
        <v>0</v>
      </c>
      <c r="Z76" s="94">
        <v>0</v>
      </c>
      <c r="AA76" s="94">
        <v>0</v>
      </c>
    </row>
    <row r="77" spans="1:27" ht="30">
      <c r="A77" s="45" t="s">
        <v>896</v>
      </c>
      <c r="B77" s="112" t="str">
        <f>'Форма 2'!C364</f>
        <v>Модернизация шкафов автоматизации дистанционного контроля и управления на ЦТП № 68 (инв.№47443)</v>
      </c>
      <c r="C77" s="94">
        <v>0</v>
      </c>
      <c r="D77" s="94">
        <v>0</v>
      </c>
      <c r="E77" s="94">
        <v>0</v>
      </c>
      <c r="F77" s="94">
        <v>0</v>
      </c>
      <c r="G77" s="94">
        <v>0</v>
      </c>
      <c r="H77" s="45">
        <v>0</v>
      </c>
      <c r="I77" s="45">
        <v>0</v>
      </c>
      <c r="J77" s="45">
        <v>0</v>
      </c>
      <c r="K77" s="45">
        <v>0</v>
      </c>
      <c r="L77" s="94">
        <v>0</v>
      </c>
      <c r="M77" s="94">
        <v>0</v>
      </c>
      <c r="N77" s="94">
        <v>0</v>
      </c>
      <c r="O77" s="94">
        <v>0</v>
      </c>
      <c r="P77" s="94">
        <v>0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</row>
    <row r="78" spans="1:27" ht="30">
      <c r="A78" s="45" t="s">
        <v>897</v>
      </c>
      <c r="B78" s="112" t="str">
        <f>'Форма 2'!C369</f>
        <v>Модернизация (замена) циркуляционных насосов системы ГВС с ШУН с 2 ЧП на ЦТП-94 (инв.№10207)</v>
      </c>
      <c r="C78" s="94">
        <v>0</v>
      </c>
      <c r="D78" s="94">
        <v>0</v>
      </c>
      <c r="E78" s="94">
        <v>0</v>
      </c>
      <c r="F78" s="94">
        <v>0</v>
      </c>
      <c r="G78" s="94">
        <v>0</v>
      </c>
      <c r="H78" s="45">
        <v>0</v>
      </c>
      <c r="I78" s="45">
        <v>0</v>
      </c>
      <c r="J78" s="45">
        <v>0</v>
      </c>
      <c r="K78" s="45">
        <v>0</v>
      </c>
      <c r="L78" s="94">
        <v>0</v>
      </c>
      <c r="M78" s="94">
        <v>0</v>
      </c>
      <c r="N78" s="94">
        <v>0</v>
      </c>
      <c r="O78" s="94">
        <v>0</v>
      </c>
      <c r="P78" s="94">
        <v>0</v>
      </c>
      <c r="Q78" s="94">
        <v>0</v>
      </c>
      <c r="R78" s="94">
        <v>0</v>
      </c>
      <c r="S78" s="94">
        <v>0</v>
      </c>
      <c r="T78" s="94">
        <v>0</v>
      </c>
      <c r="U78" s="94">
        <v>0</v>
      </c>
      <c r="V78" s="94">
        <v>0</v>
      </c>
      <c r="W78" s="94">
        <v>0</v>
      </c>
      <c r="X78" s="94">
        <v>0</v>
      </c>
      <c r="Y78" s="94">
        <v>0</v>
      </c>
      <c r="Z78" s="94">
        <v>0</v>
      </c>
      <c r="AA78" s="94">
        <v>0</v>
      </c>
    </row>
    <row r="79" spans="1:27" ht="30">
      <c r="A79" s="45" t="s">
        <v>898</v>
      </c>
      <c r="B79" s="112" t="str">
        <f>'Форма 2'!C374</f>
        <v>Модернизация шкафов автоматизации дистанционного контроля и управления на ЦТП № 67 (инв.№47411)</v>
      </c>
      <c r="C79" s="94">
        <v>0</v>
      </c>
      <c r="D79" s="94">
        <v>0</v>
      </c>
      <c r="E79" s="94">
        <v>0</v>
      </c>
      <c r="F79" s="94">
        <v>0</v>
      </c>
      <c r="G79" s="94">
        <v>0</v>
      </c>
      <c r="H79" s="45">
        <v>0</v>
      </c>
      <c r="I79" s="45">
        <v>0</v>
      </c>
      <c r="J79" s="45">
        <v>0</v>
      </c>
      <c r="K79" s="45">
        <v>0</v>
      </c>
      <c r="L79" s="94">
        <v>0</v>
      </c>
      <c r="M79" s="94">
        <v>0</v>
      </c>
      <c r="N79" s="94">
        <v>0</v>
      </c>
      <c r="O79" s="94">
        <v>0</v>
      </c>
      <c r="P79" s="94">
        <v>0</v>
      </c>
      <c r="Q79" s="94">
        <v>0</v>
      </c>
      <c r="R79" s="94">
        <v>0</v>
      </c>
      <c r="S79" s="94">
        <v>0</v>
      </c>
      <c r="T79" s="94">
        <v>0</v>
      </c>
      <c r="U79" s="94">
        <v>0</v>
      </c>
      <c r="V79" s="94">
        <v>0</v>
      </c>
      <c r="W79" s="94">
        <v>0</v>
      </c>
      <c r="X79" s="94">
        <v>0</v>
      </c>
      <c r="Y79" s="94">
        <v>0</v>
      </c>
      <c r="Z79" s="94">
        <v>0</v>
      </c>
      <c r="AA79" s="94">
        <v>0</v>
      </c>
    </row>
    <row r="80" spans="1:27" ht="30">
      <c r="A80" s="45" t="s">
        <v>899</v>
      </c>
      <c r="B80" s="112" t="str">
        <f>'Форма 2'!C379</f>
        <v>Модернизация шкафов управления циркуляционными насосами на ЦТП № 55 (инв.№51403)</v>
      </c>
      <c r="C80" s="94">
        <v>0</v>
      </c>
      <c r="D80" s="94">
        <v>0</v>
      </c>
      <c r="E80" s="94">
        <v>0</v>
      </c>
      <c r="F80" s="94">
        <v>0</v>
      </c>
      <c r="G80" s="94">
        <v>0</v>
      </c>
      <c r="H80" s="45">
        <v>0</v>
      </c>
      <c r="I80" s="45">
        <v>0</v>
      </c>
      <c r="J80" s="45">
        <v>0</v>
      </c>
      <c r="K80" s="45">
        <v>0</v>
      </c>
      <c r="L80" s="94">
        <v>0</v>
      </c>
      <c r="M80" s="94">
        <v>0</v>
      </c>
      <c r="N80" s="94">
        <v>0</v>
      </c>
      <c r="O80" s="94">
        <v>0</v>
      </c>
      <c r="P80" s="94">
        <v>0</v>
      </c>
      <c r="Q80" s="94">
        <v>0</v>
      </c>
      <c r="R80" s="94">
        <v>0</v>
      </c>
      <c r="S80" s="94">
        <v>0</v>
      </c>
      <c r="T80" s="94">
        <v>0</v>
      </c>
      <c r="U80" s="94">
        <v>0</v>
      </c>
      <c r="V80" s="94">
        <v>0</v>
      </c>
      <c r="W80" s="94">
        <v>0</v>
      </c>
      <c r="X80" s="94">
        <v>0</v>
      </c>
      <c r="Y80" s="94">
        <v>0</v>
      </c>
      <c r="Z80" s="94">
        <v>0</v>
      </c>
      <c r="AA80" s="94">
        <v>0</v>
      </c>
    </row>
    <row r="81" spans="1:44" ht="30">
      <c r="A81" s="45" t="s">
        <v>900</v>
      </c>
      <c r="B81" s="112" t="str">
        <f>'Форма 2'!C384</f>
        <v>Модернизация (замена) водоподгревателей пластинчатого типа системы ГВС на ЦТП №58 (инв.№10065)</v>
      </c>
      <c r="C81" s="94">
        <v>0</v>
      </c>
      <c r="D81" s="94">
        <v>0</v>
      </c>
      <c r="E81" s="94">
        <v>0</v>
      </c>
      <c r="F81" s="94">
        <v>0</v>
      </c>
      <c r="G81" s="94">
        <v>0</v>
      </c>
      <c r="H81" s="45">
        <v>0</v>
      </c>
      <c r="I81" s="45">
        <v>0</v>
      </c>
      <c r="J81" s="45">
        <v>0</v>
      </c>
      <c r="K81" s="45">
        <v>0</v>
      </c>
      <c r="L81" s="94">
        <v>0</v>
      </c>
      <c r="M81" s="94">
        <v>0</v>
      </c>
      <c r="N81" s="94">
        <v>0</v>
      </c>
      <c r="O81" s="94">
        <v>0</v>
      </c>
      <c r="P81" s="94">
        <v>0</v>
      </c>
      <c r="Q81" s="94">
        <v>0</v>
      </c>
      <c r="R81" s="94">
        <v>0</v>
      </c>
      <c r="S81" s="94">
        <v>0</v>
      </c>
      <c r="T81" s="94">
        <v>0</v>
      </c>
      <c r="U81" s="94">
        <v>0</v>
      </c>
      <c r="V81" s="94">
        <v>0</v>
      </c>
      <c r="W81" s="94">
        <v>0</v>
      </c>
      <c r="X81" s="94">
        <v>0</v>
      </c>
      <c r="Y81" s="94">
        <v>0</v>
      </c>
      <c r="Z81" s="94">
        <v>0</v>
      </c>
      <c r="AA81" s="94">
        <v>0</v>
      </c>
    </row>
    <row r="82" spans="1:44" ht="30">
      <c r="A82" s="45" t="s">
        <v>901</v>
      </c>
      <c r="B82" s="112" t="str">
        <f>'Форма 2'!C389</f>
        <v>Модернизация (замена) водоподгревателей пластинчатого типа системы ГВС на ЦТП №54 (инв.№10043)</v>
      </c>
      <c r="C82" s="94">
        <v>0</v>
      </c>
      <c r="D82" s="94">
        <v>0</v>
      </c>
      <c r="E82" s="94">
        <v>0</v>
      </c>
      <c r="F82" s="94">
        <v>0</v>
      </c>
      <c r="G82" s="94">
        <v>0</v>
      </c>
      <c r="H82" s="45">
        <v>0</v>
      </c>
      <c r="I82" s="45">
        <v>0</v>
      </c>
      <c r="J82" s="45">
        <v>0</v>
      </c>
      <c r="K82" s="45">
        <v>0</v>
      </c>
      <c r="L82" s="94">
        <v>0</v>
      </c>
      <c r="M82" s="94">
        <v>0</v>
      </c>
      <c r="N82" s="94">
        <v>0</v>
      </c>
      <c r="O82" s="94">
        <v>0</v>
      </c>
      <c r="P82" s="94">
        <v>0</v>
      </c>
      <c r="Q82" s="94">
        <v>0</v>
      </c>
      <c r="R82" s="94">
        <v>0</v>
      </c>
      <c r="S82" s="94">
        <v>0</v>
      </c>
      <c r="T82" s="94">
        <v>0</v>
      </c>
      <c r="U82" s="94">
        <v>0</v>
      </c>
      <c r="V82" s="94">
        <v>0</v>
      </c>
      <c r="W82" s="94">
        <v>0</v>
      </c>
      <c r="X82" s="94">
        <v>0</v>
      </c>
      <c r="Y82" s="94">
        <v>0</v>
      </c>
      <c r="Z82" s="94">
        <v>0</v>
      </c>
      <c r="AA82" s="94">
        <v>0</v>
      </c>
    </row>
    <row r="83" spans="1:44" ht="30">
      <c r="A83" s="45" t="s">
        <v>902</v>
      </c>
      <c r="B83" s="112" t="str">
        <f>'Форма 2'!C394</f>
        <v>Модернизация шкафов автоматизации дистанционного контроля и управления на ЦТП № 37 (инв.№43514)</v>
      </c>
      <c r="C83" s="94">
        <v>0</v>
      </c>
      <c r="D83" s="94">
        <v>0</v>
      </c>
      <c r="E83" s="94">
        <v>0</v>
      </c>
      <c r="F83" s="94">
        <v>0</v>
      </c>
      <c r="G83" s="94">
        <v>0</v>
      </c>
      <c r="H83" s="45">
        <v>0</v>
      </c>
      <c r="I83" s="45">
        <v>0</v>
      </c>
      <c r="J83" s="45">
        <v>0</v>
      </c>
      <c r="K83" s="45">
        <v>0</v>
      </c>
      <c r="L83" s="94">
        <v>0</v>
      </c>
      <c r="M83" s="94">
        <v>0</v>
      </c>
      <c r="N83" s="94">
        <v>0</v>
      </c>
      <c r="O83" s="94">
        <v>0</v>
      </c>
      <c r="P83" s="94">
        <v>0</v>
      </c>
      <c r="Q83" s="94">
        <v>0</v>
      </c>
      <c r="R83" s="94">
        <v>0</v>
      </c>
      <c r="S83" s="94">
        <v>0</v>
      </c>
      <c r="T83" s="94">
        <v>0</v>
      </c>
      <c r="U83" s="94">
        <v>0</v>
      </c>
      <c r="V83" s="94">
        <v>0</v>
      </c>
      <c r="W83" s="94">
        <v>0</v>
      </c>
      <c r="X83" s="94">
        <v>0</v>
      </c>
      <c r="Y83" s="94">
        <v>0</v>
      </c>
      <c r="Z83" s="94">
        <v>0</v>
      </c>
      <c r="AA83" s="94">
        <v>0</v>
      </c>
    </row>
    <row r="84" spans="1:44" ht="30">
      <c r="A84" s="45" t="s">
        <v>903</v>
      </c>
      <c r="B84" s="112" t="str">
        <f>'Форма 2'!C399</f>
        <v>Модернизация шкафов автоматизации дистанционного контроля и управления на ЦТП № 55 (инв.№43522)</v>
      </c>
      <c r="C84" s="94">
        <v>0</v>
      </c>
      <c r="D84" s="94">
        <v>0</v>
      </c>
      <c r="E84" s="94">
        <v>0</v>
      </c>
      <c r="F84" s="94">
        <v>0</v>
      </c>
      <c r="G84" s="94">
        <v>0</v>
      </c>
      <c r="H84" s="45">
        <v>0</v>
      </c>
      <c r="I84" s="45">
        <v>0</v>
      </c>
      <c r="J84" s="45">
        <v>0</v>
      </c>
      <c r="K84" s="45">
        <v>0</v>
      </c>
      <c r="L84" s="94">
        <v>0</v>
      </c>
      <c r="M84" s="94">
        <v>0</v>
      </c>
      <c r="N84" s="94">
        <v>0</v>
      </c>
      <c r="O84" s="94">
        <v>0</v>
      </c>
      <c r="P84" s="94">
        <v>0</v>
      </c>
      <c r="Q84" s="94">
        <v>0</v>
      </c>
      <c r="R84" s="94">
        <v>0</v>
      </c>
      <c r="S84" s="94">
        <v>0</v>
      </c>
      <c r="T84" s="94">
        <v>0</v>
      </c>
      <c r="U84" s="94">
        <v>0</v>
      </c>
      <c r="V84" s="94">
        <v>0</v>
      </c>
      <c r="W84" s="94">
        <v>0</v>
      </c>
      <c r="X84" s="94">
        <v>0</v>
      </c>
      <c r="Y84" s="94">
        <v>0</v>
      </c>
      <c r="Z84" s="94">
        <v>0</v>
      </c>
      <c r="AA84" s="94">
        <v>0</v>
      </c>
    </row>
    <row r="85" spans="1:44" ht="30">
      <c r="A85" s="45" t="s">
        <v>904</v>
      </c>
      <c r="B85" s="112" t="str">
        <f>'Форма 2'!C404</f>
        <v>Модернизация шкафов управления насосами повысительной станции на нужды ГВС на ЦТП № 42 (инв.№42895)</v>
      </c>
      <c r="C85" s="94">
        <v>0</v>
      </c>
      <c r="D85" s="94">
        <v>0</v>
      </c>
      <c r="E85" s="94">
        <v>0</v>
      </c>
      <c r="F85" s="94">
        <v>0</v>
      </c>
      <c r="G85" s="94">
        <v>0</v>
      </c>
      <c r="H85" s="45">
        <v>0</v>
      </c>
      <c r="I85" s="45">
        <v>0</v>
      </c>
      <c r="J85" s="45">
        <v>0</v>
      </c>
      <c r="K85" s="45">
        <v>0</v>
      </c>
      <c r="L85" s="94">
        <v>0</v>
      </c>
      <c r="M85" s="94">
        <v>0</v>
      </c>
      <c r="N85" s="94">
        <v>0</v>
      </c>
      <c r="O85" s="94">
        <v>0</v>
      </c>
      <c r="P85" s="94">
        <v>0</v>
      </c>
      <c r="Q85" s="94">
        <v>0</v>
      </c>
      <c r="R85" s="94">
        <v>0</v>
      </c>
      <c r="S85" s="94">
        <v>0</v>
      </c>
      <c r="T85" s="94">
        <v>0</v>
      </c>
      <c r="U85" s="94">
        <v>0</v>
      </c>
      <c r="V85" s="94">
        <v>0</v>
      </c>
      <c r="W85" s="94">
        <v>0</v>
      </c>
      <c r="X85" s="94">
        <v>0</v>
      </c>
      <c r="Y85" s="94">
        <v>0</v>
      </c>
      <c r="Z85" s="94">
        <v>0</v>
      </c>
      <c r="AA85" s="94">
        <v>0</v>
      </c>
    </row>
    <row r="86" spans="1:44" ht="30">
      <c r="A86" s="45" t="s">
        <v>905</v>
      </c>
      <c r="B86" s="112" t="str">
        <f>'Форма 2'!C409</f>
        <v>Модернизация шкафов управления насосами повысительной станции на нужды ГВС на ЦТП № 77 (инв.№42899)</v>
      </c>
      <c r="C86" s="94">
        <v>0</v>
      </c>
      <c r="D86" s="94">
        <v>0</v>
      </c>
      <c r="E86" s="94">
        <v>0</v>
      </c>
      <c r="F86" s="94">
        <v>0</v>
      </c>
      <c r="G86" s="94">
        <v>0</v>
      </c>
      <c r="H86" s="45">
        <v>0</v>
      </c>
      <c r="I86" s="45">
        <v>0</v>
      </c>
      <c r="J86" s="45">
        <v>0</v>
      </c>
      <c r="K86" s="45">
        <v>0</v>
      </c>
      <c r="L86" s="94">
        <v>0</v>
      </c>
      <c r="M86" s="94">
        <v>0</v>
      </c>
      <c r="N86" s="94">
        <v>0</v>
      </c>
      <c r="O86" s="94">
        <v>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4">
        <v>0</v>
      </c>
    </row>
    <row r="87" spans="1:44" ht="30">
      <c r="A87" s="45" t="s">
        <v>906</v>
      </c>
      <c r="B87" s="112" t="str">
        <f>'Форма 2'!C414</f>
        <v>Модернизация шкафов управления насосами повысительной станции на нужды ГВС на ЦТП № 102 (инв.№41280)</v>
      </c>
      <c r="C87" s="94">
        <v>0</v>
      </c>
      <c r="D87" s="94">
        <v>0</v>
      </c>
      <c r="E87" s="94">
        <v>0</v>
      </c>
      <c r="F87" s="94">
        <v>0</v>
      </c>
      <c r="G87" s="94">
        <v>0</v>
      </c>
      <c r="H87" s="45">
        <v>0</v>
      </c>
      <c r="I87" s="45">
        <v>0</v>
      </c>
      <c r="J87" s="45">
        <v>0</v>
      </c>
      <c r="K87" s="45">
        <v>0</v>
      </c>
      <c r="L87" s="94">
        <v>0</v>
      </c>
      <c r="M87" s="94">
        <v>0</v>
      </c>
      <c r="N87" s="94">
        <v>0</v>
      </c>
      <c r="O87" s="94">
        <v>0</v>
      </c>
      <c r="P87" s="94">
        <v>0</v>
      </c>
      <c r="Q87" s="94">
        <v>0</v>
      </c>
      <c r="R87" s="94">
        <v>0</v>
      </c>
      <c r="S87" s="94">
        <v>0</v>
      </c>
      <c r="T87" s="94">
        <v>0</v>
      </c>
      <c r="U87" s="94">
        <v>0</v>
      </c>
      <c r="V87" s="94">
        <v>0</v>
      </c>
      <c r="W87" s="94">
        <v>0</v>
      </c>
      <c r="X87" s="94">
        <v>0</v>
      </c>
      <c r="Y87" s="94">
        <v>0</v>
      </c>
      <c r="Z87" s="94">
        <v>0</v>
      </c>
      <c r="AA87" s="94">
        <v>0</v>
      </c>
    </row>
    <row r="88" spans="1:44" ht="31.5">
      <c r="A88" s="45" t="s">
        <v>907</v>
      </c>
      <c r="B88" s="56" t="str">
        <f>'Форма 2'!C419</f>
        <v>Модернизация шкафов управления циркуляционными насосами на ЦТП № 7 (инв.№46279)</v>
      </c>
      <c r="C88" s="94">
        <v>0</v>
      </c>
      <c r="D88" s="94">
        <v>0</v>
      </c>
      <c r="E88" s="94">
        <v>0</v>
      </c>
      <c r="F88" s="94">
        <v>0</v>
      </c>
      <c r="G88" s="94">
        <v>0</v>
      </c>
      <c r="H88" s="45">
        <v>0</v>
      </c>
      <c r="I88" s="45">
        <v>0</v>
      </c>
      <c r="J88" s="45">
        <v>0</v>
      </c>
      <c r="K88" s="45">
        <v>0</v>
      </c>
      <c r="L88" s="94">
        <v>0</v>
      </c>
      <c r="M88" s="94">
        <v>0</v>
      </c>
      <c r="N88" s="94">
        <v>0</v>
      </c>
      <c r="O88" s="94">
        <v>0</v>
      </c>
      <c r="P88" s="94">
        <v>0</v>
      </c>
      <c r="Q88" s="94">
        <v>0</v>
      </c>
      <c r="R88" s="94">
        <v>0</v>
      </c>
      <c r="S88" s="94">
        <v>0</v>
      </c>
      <c r="T88" s="94">
        <v>0</v>
      </c>
      <c r="U88" s="94">
        <v>0</v>
      </c>
      <c r="V88" s="94">
        <v>0</v>
      </c>
      <c r="W88" s="94">
        <v>0</v>
      </c>
      <c r="X88" s="94">
        <v>0</v>
      </c>
      <c r="Y88" s="94">
        <v>0</v>
      </c>
      <c r="Z88" s="94">
        <v>0</v>
      </c>
      <c r="AA88" s="94">
        <v>0</v>
      </c>
    </row>
    <row r="89" spans="1:44" ht="15.75">
      <c r="A89" s="213" t="s">
        <v>35</v>
      </c>
      <c r="B89" s="213"/>
      <c r="C89" s="94">
        <v>0</v>
      </c>
      <c r="D89" s="94">
        <v>0</v>
      </c>
      <c r="E89" s="94">
        <v>0</v>
      </c>
      <c r="F89" s="94">
        <v>0</v>
      </c>
      <c r="G89" s="94">
        <v>0</v>
      </c>
      <c r="H89" s="1">
        <v>0.39</v>
      </c>
      <c r="I89" s="1">
        <v>0.28999999999999998</v>
      </c>
      <c r="J89" s="1">
        <v>0.28999999999999998</v>
      </c>
      <c r="K89" s="1">
        <v>0.28999999999999998</v>
      </c>
      <c r="L89" s="1">
        <v>0.28000000000000003</v>
      </c>
      <c r="M89" s="13">
        <v>0.44700000000000001</v>
      </c>
      <c r="N89" s="13">
        <v>0.44700000000000001</v>
      </c>
      <c r="O89" s="13">
        <v>0.44</v>
      </c>
      <c r="P89" s="13">
        <v>0.44</v>
      </c>
      <c r="Q89" s="13">
        <v>0.44</v>
      </c>
      <c r="R89" s="1">
        <v>8.3599999999999994E-2</v>
      </c>
      <c r="S89" s="1">
        <v>8.3599999999999994E-2</v>
      </c>
      <c r="T89" s="1">
        <v>8.3599999999999994E-2</v>
      </c>
      <c r="U89" s="1">
        <v>8.3599999999999994E-2</v>
      </c>
      <c r="V89" s="1">
        <v>8.3599999999999994E-2</v>
      </c>
      <c r="W89" s="1">
        <v>2.02</v>
      </c>
      <c r="X89" s="1">
        <v>2.02</v>
      </c>
      <c r="Y89" s="1">
        <v>2</v>
      </c>
      <c r="Z89" s="1">
        <v>1.99</v>
      </c>
      <c r="AA89" s="1">
        <v>1.98</v>
      </c>
    </row>
    <row r="90" spans="1:44">
      <c r="B90" s="30"/>
    </row>
    <row r="91" spans="1:44" s="132" customFormat="1" ht="63" customHeight="1">
      <c r="A91" s="131"/>
      <c r="B91" s="204" t="s">
        <v>1005</v>
      </c>
      <c r="C91" s="204"/>
      <c r="D91" s="204"/>
      <c r="F91" s="141"/>
      <c r="G91" s="141" t="s">
        <v>959</v>
      </c>
      <c r="H91" s="141"/>
      <c r="I91" s="133"/>
      <c r="J91" s="133"/>
      <c r="K91" s="205"/>
      <c r="L91" s="205"/>
      <c r="M91" s="133"/>
      <c r="N91" s="133"/>
      <c r="O91" s="133"/>
      <c r="P91" s="133"/>
      <c r="Q91" s="134"/>
      <c r="R91" s="134"/>
      <c r="S91" s="206"/>
      <c r="T91" s="206"/>
      <c r="U91" s="134"/>
      <c r="V91" s="207"/>
      <c r="W91" s="207"/>
      <c r="X91" s="207"/>
      <c r="Y91" s="207"/>
      <c r="Z91" s="133"/>
      <c r="AA91" s="134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45"/>
      <c r="AO91" s="145"/>
      <c r="AP91" s="145"/>
      <c r="AQ91" s="145"/>
      <c r="AR91" s="145"/>
    </row>
    <row r="92" spans="1:44" s="132" customFormat="1" ht="18.75">
      <c r="A92" s="131"/>
      <c r="B92" s="204" t="s">
        <v>37</v>
      </c>
      <c r="C92" s="204"/>
      <c r="D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4"/>
      <c r="S92" s="134"/>
      <c r="T92" s="133"/>
      <c r="V92" s="133"/>
      <c r="W92" s="146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45"/>
      <c r="AO92" s="145"/>
      <c r="AP92" s="145"/>
      <c r="AQ92" s="145"/>
      <c r="AR92" s="145"/>
    </row>
    <row r="93" spans="1:44" s="132" customFormat="1" ht="18.75">
      <c r="A93" s="131"/>
      <c r="B93" s="133"/>
      <c r="C93" s="133"/>
      <c r="D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0"/>
      <c r="S93" s="133"/>
      <c r="T93" s="147"/>
      <c r="U93" s="147"/>
      <c r="V93" s="133"/>
      <c r="W93" s="146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45"/>
      <c r="AO93" s="145"/>
      <c r="AP93" s="145"/>
      <c r="AQ93" s="145"/>
      <c r="AR93" s="145"/>
    </row>
    <row r="94" spans="1:44" s="136" customFormat="1" ht="55.5" customHeight="1">
      <c r="A94" s="135"/>
      <c r="B94" s="208" t="s">
        <v>1031</v>
      </c>
      <c r="C94" s="208"/>
      <c r="D94" s="208"/>
      <c r="F94" s="133"/>
      <c r="G94" s="137" t="s">
        <v>1032</v>
      </c>
      <c r="H94" s="133"/>
      <c r="I94" s="133"/>
      <c r="J94" s="133"/>
      <c r="K94" s="133"/>
      <c r="L94" s="133"/>
      <c r="M94" s="133"/>
      <c r="N94" s="138"/>
      <c r="O94" s="133"/>
      <c r="P94" s="133"/>
      <c r="Q94" s="138"/>
      <c r="R94" s="138"/>
      <c r="T94" s="140"/>
      <c r="U94" s="140"/>
      <c r="W94" s="140"/>
      <c r="AN94" s="142"/>
      <c r="AO94" s="142"/>
      <c r="AP94" s="142"/>
      <c r="AQ94" s="142"/>
      <c r="AR94" s="142"/>
    </row>
    <row r="95" spans="1:44" s="136" customFormat="1" ht="64.5" customHeight="1">
      <c r="A95" s="135"/>
      <c r="B95" s="208" t="s">
        <v>1029</v>
      </c>
      <c r="C95" s="208"/>
      <c r="D95" s="208"/>
      <c r="F95" s="133"/>
      <c r="G95" s="137" t="s">
        <v>1007</v>
      </c>
      <c r="H95" s="133"/>
      <c r="I95" s="133"/>
      <c r="J95" s="133"/>
      <c r="K95" s="133"/>
      <c r="L95" s="133"/>
      <c r="M95" s="133"/>
      <c r="N95" s="138"/>
      <c r="O95" s="133"/>
      <c r="P95" s="133"/>
      <c r="Q95" s="138"/>
      <c r="R95" s="138"/>
      <c r="T95" s="140"/>
      <c r="U95" s="140"/>
      <c r="W95" s="140"/>
      <c r="AN95" s="142"/>
      <c r="AO95" s="142"/>
      <c r="AP95" s="142"/>
      <c r="AQ95" s="142"/>
      <c r="AR95" s="142"/>
    </row>
    <row r="96" spans="1:44" s="132" customFormat="1" ht="27.75" customHeight="1">
      <c r="A96" s="136"/>
      <c r="B96" s="133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9"/>
      <c r="Q96" s="139"/>
      <c r="R96" s="140"/>
      <c r="S96" s="148"/>
      <c r="T96" s="136"/>
      <c r="U96" s="136"/>
      <c r="V96" s="136"/>
      <c r="W96" s="136"/>
      <c r="X96" s="139"/>
      <c r="Y96" s="139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45"/>
      <c r="AO96" s="145"/>
      <c r="AP96" s="145"/>
      <c r="AQ96" s="145"/>
      <c r="AR96" s="145"/>
    </row>
    <row r="97" spans="1:44" s="136" customFormat="1" ht="27" customHeight="1">
      <c r="A97" s="141"/>
      <c r="B97" s="203" t="s">
        <v>1008</v>
      </c>
      <c r="C97" s="203"/>
      <c r="D97" s="203"/>
      <c r="E97" s="203"/>
      <c r="F97" s="133"/>
      <c r="G97" s="133"/>
      <c r="H97" s="133"/>
      <c r="I97" s="133"/>
      <c r="J97" s="133"/>
      <c r="K97" s="133"/>
      <c r="L97" s="133"/>
      <c r="M97" s="133"/>
      <c r="N97" s="138"/>
      <c r="O97" s="133"/>
      <c r="P97" s="133"/>
      <c r="Q97" s="142"/>
      <c r="R97" s="142"/>
      <c r="AN97" s="142"/>
      <c r="AO97" s="142"/>
      <c r="AP97" s="142"/>
      <c r="AQ97" s="142"/>
      <c r="AR97" s="142"/>
    </row>
  </sheetData>
  <mergeCells count="32">
    <mergeCell ref="A4:AA4"/>
    <mergeCell ref="A89:B89"/>
    <mergeCell ref="C9:C10"/>
    <mergeCell ref="H9:H10"/>
    <mergeCell ref="M9:M10"/>
    <mergeCell ref="R9:R10"/>
    <mergeCell ref="A7:A10"/>
    <mergeCell ref="B7:B10"/>
    <mergeCell ref="C8:G8"/>
    <mergeCell ref="H8:L8"/>
    <mergeCell ref="D9:G9"/>
    <mergeCell ref="R8:V8"/>
    <mergeCell ref="P5:W5"/>
    <mergeCell ref="W9:W10"/>
    <mergeCell ref="W8:AA8"/>
    <mergeCell ref="X9:AA9"/>
    <mergeCell ref="M7:Q7"/>
    <mergeCell ref="R7:AA7"/>
    <mergeCell ref="S9:V9"/>
    <mergeCell ref="J5:O5"/>
    <mergeCell ref="C7:L7"/>
    <mergeCell ref="V91:Y91"/>
    <mergeCell ref="B95:D95"/>
    <mergeCell ref="N9:Q9"/>
    <mergeCell ref="M8:Q8"/>
    <mergeCell ref="I9:L9"/>
    <mergeCell ref="B94:D94"/>
    <mergeCell ref="B97:E97"/>
    <mergeCell ref="B92:C92"/>
    <mergeCell ref="B91:D91"/>
    <mergeCell ref="K91:L91"/>
    <mergeCell ref="S91:T91"/>
  </mergeCells>
  <printOptions horizontalCentered="1"/>
  <pageMargins left="0.19685039370078741" right="0.19685039370078741" top="0.39370078740157483" bottom="0" header="0.31496062992125984" footer="0.31496062992125984"/>
  <pageSetup paperSize="8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R465"/>
  <sheetViews>
    <sheetView tabSelected="1" view="pageBreakPreview" topLeftCell="A433" zoomScale="80" zoomScaleNormal="96" zoomScaleSheetLayoutView="80" workbookViewId="0">
      <selection activeCell="N449" sqref="N449:P449"/>
    </sheetView>
  </sheetViews>
  <sheetFormatPr defaultColWidth="9.140625" defaultRowHeight="15"/>
  <cols>
    <col min="1" max="1" width="15.28515625" customWidth="1"/>
    <col min="2" max="2" width="10.5703125" style="423" customWidth="1"/>
    <col min="3" max="3" width="48.140625" style="426" customWidth="1"/>
    <col min="4" max="4" width="30.85546875" style="420" customWidth="1"/>
    <col min="5" max="5" width="20.85546875" style="420" customWidth="1"/>
    <col min="6" max="6" width="34.7109375" style="420" customWidth="1"/>
    <col min="7" max="7" width="9.140625" style="420" customWidth="1"/>
    <col min="8" max="8" width="10.28515625" style="420" customWidth="1"/>
    <col min="9" max="9" width="18" style="420" customWidth="1"/>
    <col min="10" max="10" width="11.5703125" style="423" customWidth="1"/>
    <col min="11" max="11" width="12.28515625" style="423" customWidth="1"/>
    <col min="12" max="12" width="12.85546875" style="423" customWidth="1"/>
    <col min="13" max="13" width="19" style="423" customWidth="1"/>
    <col min="14" max="14" width="13.7109375" style="423" bestFit="1" customWidth="1"/>
    <col min="15" max="15" width="13.7109375" style="423" customWidth="1"/>
    <col min="16" max="16" width="14.7109375" style="423" customWidth="1"/>
    <col min="17" max="17" width="18.42578125" style="423" customWidth="1"/>
    <col min="18" max="18" width="15.42578125" style="423" customWidth="1"/>
  </cols>
  <sheetData>
    <row r="2" spans="1:18" ht="15.75">
      <c r="A2" s="23"/>
      <c r="B2" s="310"/>
      <c r="C2" s="311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2" t="s">
        <v>316</v>
      </c>
      <c r="R2" s="312"/>
    </row>
    <row r="3" spans="1:18" ht="15.75">
      <c r="A3" s="23"/>
      <c r="B3" s="310"/>
      <c r="C3" s="311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3"/>
    </row>
    <row r="4" spans="1:18" ht="23.25">
      <c r="A4" s="23"/>
      <c r="B4" s="314"/>
      <c r="C4" s="315"/>
      <c r="D4" s="316" t="s">
        <v>315</v>
      </c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4"/>
      <c r="R4" s="314"/>
    </row>
    <row r="5" spans="1:18" ht="22.5">
      <c r="B5" s="316" t="s">
        <v>1004</v>
      </c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</row>
    <row r="6" spans="1:18" ht="23.25">
      <c r="A6" s="23"/>
      <c r="B6" s="314"/>
      <c r="C6" s="315"/>
      <c r="D6" s="316" t="s">
        <v>309</v>
      </c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4"/>
      <c r="R6" s="314"/>
    </row>
    <row r="7" spans="1:18">
      <c r="A7" s="23"/>
      <c r="B7" s="310"/>
      <c r="C7" s="311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</row>
    <row r="8" spans="1:18" ht="15" customHeight="1">
      <c r="A8" s="224"/>
      <c r="B8" s="317" t="s">
        <v>22</v>
      </c>
      <c r="C8" s="318" t="s">
        <v>277</v>
      </c>
      <c r="D8" s="319" t="s">
        <v>50</v>
      </c>
      <c r="E8" s="319" t="s">
        <v>51</v>
      </c>
      <c r="F8" s="319" t="s">
        <v>52</v>
      </c>
      <c r="G8" s="319"/>
      <c r="H8" s="319"/>
      <c r="I8" s="319"/>
      <c r="J8" s="320" t="s">
        <v>264</v>
      </c>
      <c r="K8" s="321"/>
      <c r="L8" s="317" t="s">
        <v>53</v>
      </c>
      <c r="M8" s="317"/>
      <c r="N8" s="317"/>
      <c r="O8" s="317"/>
      <c r="P8" s="317"/>
      <c r="Q8" s="317"/>
      <c r="R8" s="317"/>
    </row>
    <row r="9" spans="1:18" ht="41.25" customHeight="1">
      <c r="A9" s="224"/>
      <c r="B9" s="317"/>
      <c r="C9" s="318"/>
      <c r="D9" s="319"/>
      <c r="E9" s="319"/>
      <c r="F9" s="319" t="s">
        <v>235</v>
      </c>
      <c r="G9" s="319" t="s">
        <v>54</v>
      </c>
      <c r="H9" s="319" t="s">
        <v>259</v>
      </c>
      <c r="I9" s="319"/>
      <c r="J9" s="322"/>
      <c r="K9" s="323"/>
      <c r="L9" s="317" t="s">
        <v>55</v>
      </c>
      <c r="M9" s="317" t="s">
        <v>317</v>
      </c>
      <c r="N9" s="317" t="s">
        <v>56</v>
      </c>
      <c r="O9" s="317"/>
      <c r="P9" s="317"/>
      <c r="Q9" s="317" t="s">
        <v>57</v>
      </c>
      <c r="R9" s="317" t="s">
        <v>58</v>
      </c>
    </row>
    <row r="10" spans="1:18" ht="28.5">
      <c r="A10" s="224"/>
      <c r="B10" s="317"/>
      <c r="C10" s="318"/>
      <c r="D10" s="319"/>
      <c r="E10" s="319"/>
      <c r="F10" s="319"/>
      <c r="G10" s="319"/>
      <c r="H10" s="324" t="s">
        <v>261</v>
      </c>
      <c r="I10" s="324" t="s">
        <v>260</v>
      </c>
      <c r="J10" s="325" t="s">
        <v>262</v>
      </c>
      <c r="K10" s="325" t="s">
        <v>263</v>
      </c>
      <c r="L10" s="317"/>
      <c r="M10" s="317"/>
      <c r="N10" s="325">
        <v>2027</v>
      </c>
      <c r="O10" s="325">
        <v>2028</v>
      </c>
      <c r="P10" s="325">
        <v>2029</v>
      </c>
      <c r="Q10" s="317"/>
      <c r="R10" s="317"/>
    </row>
    <row r="11" spans="1:18">
      <c r="A11" s="45"/>
      <c r="B11" s="325">
        <v>1</v>
      </c>
      <c r="C11" s="326">
        <v>2</v>
      </c>
      <c r="D11" s="324">
        <v>3</v>
      </c>
      <c r="E11" s="324">
        <v>4</v>
      </c>
      <c r="F11" s="324">
        <v>5</v>
      </c>
      <c r="G11" s="324">
        <v>6</v>
      </c>
      <c r="H11" s="324">
        <v>7</v>
      </c>
      <c r="I11" s="324">
        <v>8</v>
      </c>
      <c r="J11" s="325">
        <v>9</v>
      </c>
      <c r="K11" s="325">
        <v>10</v>
      </c>
      <c r="L11" s="325">
        <v>11</v>
      </c>
      <c r="M11" s="325">
        <v>12</v>
      </c>
      <c r="N11" s="325">
        <v>13</v>
      </c>
      <c r="O11" s="325">
        <v>14</v>
      </c>
      <c r="P11" s="325">
        <v>15</v>
      </c>
      <c r="Q11" s="325">
        <v>16</v>
      </c>
      <c r="R11" s="325">
        <v>17</v>
      </c>
    </row>
    <row r="12" spans="1:18">
      <c r="B12" s="327" t="s">
        <v>109</v>
      </c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9"/>
    </row>
    <row r="13" spans="1:18">
      <c r="B13" s="330" t="s">
        <v>110</v>
      </c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2"/>
    </row>
    <row r="14" spans="1:18">
      <c r="B14" s="333" t="s">
        <v>111</v>
      </c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5"/>
    </row>
    <row r="15" spans="1:18">
      <c r="A15" s="31"/>
      <c r="B15" s="336" t="s">
        <v>64</v>
      </c>
      <c r="C15" s="337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</row>
    <row r="16" spans="1:18">
      <c r="A16" s="31"/>
      <c r="B16" s="336" t="s">
        <v>65</v>
      </c>
      <c r="C16" s="337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</row>
    <row r="17" spans="1:18">
      <c r="B17" s="333" t="s">
        <v>112</v>
      </c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5"/>
    </row>
    <row r="18" spans="1:18">
      <c r="A18" s="31"/>
      <c r="B18" s="336" t="s">
        <v>67</v>
      </c>
      <c r="C18" s="337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  <c r="Q18" s="338"/>
      <c r="R18" s="338"/>
    </row>
    <row r="19" spans="1:18">
      <c r="A19" s="31"/>
      <c r="B19" s="336" t="s">
        <v>68</v>
      </c>
      <c r="C19" s="337"/>
      <c r="D19" s="338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  <c r="Q19" s="338"/>
      <c r="R19" s="338"/>
    </row>
    <row r="20" spans="1:18">
      <c r="B20" s="333" t="s">
        <v>113</v>
      </c>
      <c r="C20" s="334"/>
      <c r="D20" s="334"/>
      <c r="E20" s="334"/>
      <c r="F20" s="334"/>
      <c r="G20" s="334"/>
      <c r="H20" s="334"/>
      <c r="I20" s="334"/>
      <c r="J20" s="334"/>
      <c r="K20" s="334"/>
      <c r="L20" s="334"/>
      <c r="M20" s="334"/>
      <c r="N20" s="334"/>
      <c r="O20" s="334"/>
      <c r="P20" s="334"/>
      <c r="Q20" s="334"/>
      <c r="R20" s="335"/>
    </row>
    <row r="21" spans="1:18">
      <c r="A21" s="31"/>
      <c r="B21" s="336" t="s">
        <v>70</v>
      </c>
      <c r="C21" s="337"/>
      <c r="D21" s="338"/>
      <c r="E21" s="338"/>
      <c r="F21" s="338"/>
      <c r="G21" s="338"/>
      <c r="H21" s="338"/>
      <c r="I21" s="338"/>
      <c r="J21" s="338"/>
      <c r="K21" s="338"/>
      <c r="L21" s="338"/>
      <c r="M21" s="338"/>
      <c r="N21" s="338"/>
      <c r="O21" s="338"/>
      <c r="P21" s="338"/>
      <c r="Q21" s="338"/>
      <c r="R21" s="338"/>
    </row>
    <row r="22" spans="1:18">
      <c r="A22" s="31"/>
      <c r="B22" s="336" t="s">
        <v>71</v>
      </c>
      <c r="C22" s="337"/>
      <c r="D22" s="338"/>
      <c r="E22" s="338"/>
      <c r="F22" s="338"/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8"/>
    </row>
    <row r="23" spans="1:18">
      <c r="B23" s="333" t="s">
        <v>114</v>
      </c>
      <c r="C23" s="334"/>
      <c r="D23" s="334"/>
      <c r="E23" s="334"/>
      <c r="F23" s="334"/>
      <c r="G23" s="334"/>
      <c r="H23" s="334"/>
      <c r="I23" s="334"/>
      <c r="J23" s="334"/>
      <c r="K23" s="334"/>
      <c r="L23" s="334"/>
      <c r="M23" s="334"/>
      <c r="N23" s="334"/>
      <c r="O23" s="334"/>
      <c r="P23" s="334"/>
      <c r="Q23" s="334"/>
      <c r="R23" s="335"/>
    </row>
    <row r="24" spans="1:18">
      <c r="A24" s="31"/>
      <c r="B24" s="336" t="s">
        <v>73</v>
      </c>
      <c r="C24" s="337"/>
      <c r="D24" s="338"/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</row>
    <row r="25" spans="1:18">
      <c r="A25" s="31"/>
      <c r="B25" s="336" t="s">
        <v>74</v>
      </c>
      <c r="C25" s="337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</row>
    <row r="26" spans="1:18">
      <c r="B26" s="225" t="s">
        <v>75</v>
      </c>
      <c r="C26" s="226"/>
      <c r="D26" s="226"/>
      <c r="E26" s="226"/>
      <c r="F26" s="226"/>
      <c r="G26" s="226"/>
      <c r="H26" s="226"/>
      <c r="I26" s="226"/>
      <c r="J26" s="226"/>
      <c r="K26" s="227"/>
      <c r="L26" s="338"/>
      <c r="M26" s="338"/>
      <c r="N26" s="338"/>
      <c r="O26" s="338"/>
      <c r="P26" s="338"/>
      <c r="Q26" s="338"/>
      <c r="R26" s="338"/>
    </row>
    <row r="27" spans="1:18">
      <c r="B27" s="330" t="s">
        <v>115</v>
      </c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331"/>
      <c r="O27" s="331"/>
      <c r="P27" s="331"/>
      <c r="Q27" s="331"/>
      <c r="R27" s="332"/>
    </row>
    <row r="28" spans="1:18">
      <c r="B28" s="339" t="s">
        <v>116</v>
      </c>
      <c r="C28" s="340"/>
      <c r="D28" s="340"/>
      <c r="E28" s="340"/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340"/>
      <c r="Q28" s="340"/>
      <c r="R28" s="341"/>
    </row>
    <row r="29" spans="1:18">
      <c r="A29" s="31"/>
      <c r="B29" s="336" t="s">
        <v>78</v>
      </c>
      <c r="C29" s="337"/>
      <c r="D29" s="338"/>
      <c r="E29" s="338"/>
      <c r="F29" s="338"/>
      <c r="G29" s="338"/>
      <c r="H29" s="338"/>
      <c r="I29" s="338"/>
      <c r="J29" s="338"/>
      <c r="K29" s="338"/>
      <c r="L29" s="338"/>
      <c r="M29" s="338"/>
      <c r="N29" s="338"/>
      <c r="O29" s="338"/>
      <c r="P29" s="338"/>
      <c r="Q29" s="338"/>
      <c r="R29" s="338"/>
    </row>
    <row r="30" spans="1:18">
      <c r="A30" s="31"/>
      <c r="B30" s="336" t="s">
        <v>79</v>
      </c>
      <c r="C30" s="337"/>
      <c r="D30" s="338"/>
      <c r="E30" s="338"/>
      <c r="F30" s="338"/>
      <c r="G30" s="338"/>
      <c r="H30" s="338"/>
      <c r="I30" s="338"/>
      <c r="J30" s="338"/>
      <c r="K30" s="338"/>
      <c r="L30" s="338"/>
      <c r="M30" s="338"/>
      <c r="N30" s="338"/>
      <c r="O30" s="338"/>
      <c r="P30" s="338"/>
      <c r="Q30" s="338"/>
      <c r="R30" s="338"/>
    </row>
    <row r="31" spans="1:18">
      <c r="B31" s="342" t="s">
        <v>117</v>
      </c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4"/>
    </row>
    <row r="32" spans="1:18">
      <c r="A32" s="31"/>
      <c r="B32" s="336" t="s">
        <v>81</v>
      </c>
      <c r="C32" s="337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  <c r="Q32" s="338"/>
      <c r="R32" s="338"/>
    </row>
    <row r="33" spans="1:18">
      <c r="A33" s="31"/>
      <c r="B33" s="336" t="s">
        <v>82</v>
      </c>
      <c r="C33" s="337"/>
      <c r="D33" s="338"/>
      <c r="E33" s="338"/>
      <c r="F33" s="338"/>
      <c r="G33" s="338"/>
      <c r="H33" s="338"/>
      <c r="I33" s="338"/>
      <c r="J33" s="338"/>
      <c r="K33" s="338"/>
      <c r="L33" s="338"/>
      <c r="M33" s="338"/>
      <c r="N33" s="338"/>
      <c r="O33" s="338"/>
      <c r="P33" s="338"/>
      <c r="Q33" s="338"/>
      <c r="R33" s="338"/>
    </row>
    <row r="34" spans="1:18">
      <c r="B34" s="225" t="s">
        <v>83</v>
      </c>
      <c r="C34" s="226"/>
      <c r="D34" s="226"/>
      <c r="E34" s="226"/>
      <c r="F34" s="226"/>
      <c r="G34" s="226"/>
      <c r="H34" s="226"/>
      <c r="I34" s="226"/>
      <c r="J34" s="226"/>
      <c r="K34" s="227"/>
      <c r="L34" s="338"/>
      <c r="M34" s="338"/>
      <c r="N34" s="338"/>
      <c r="O34" s="338"/>
      <c r="P34" s="338"/>
      <c r="Q34" s="338"/>
      <c r="R34" s="338"/>
    </row>
    <row r="35" spans="1:18">
      <c r="B35" s="330" t="s">
        <v>118</v>
      </c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O35" s="331"/>
      <c r="P35" s="331"/>
      <c r="Q35" s="331"/>
      <c r="R35" s="332"/>
    </row>
    <row r="36" spans="1:18">
      <c r="B36" s="333" t="s">
        <v>119</v>
      </c>
      <c r="C36" s="334"/>
      <c r="D36" s="334"/>
      <c r="E36" s="334"/>
      <c r="F36" s="334"/>
      <c r="G36" s="334"/>
      <c r="H36" s="334"/>
      <c r="I36" s="334"/>
      <c r="J36" s="334"/>
      <c r="K36" s="334"/>
      <c r="L36" s="334"/>
      <c r="M36" s="334"/>
      <c r="N36" s="334"/>
      <c r="O36" s="334"/>
      <c r="P36" s="334"/>
      <c r="Q36" s="334"/>
      <c r="R36" s="335"/>
    </row>
    <row r="37" spans="1:18" s="129" customFormat="1" ht="104.25" customHeight="1">
      <c r="A37" s="221" t="s">
        <v>590</v>
      </c>
      <c r="B37" s="345" t="s">
        <v>86</v>
      </c>
      <c r="C37" s="326" t="s">
        <v>1044</v>
      </c>
      <c r="D37" s="346" t="s">
        <v>771</v>
      </c>
      <c r="E37" s="346" t="s">
        <v>772</v>
      </c>
      <c r="F37" s="324" t="s">
        <v>773</v>
      </c>
      <c r="G37" s="324" t="s">
        <v>778</v>
      </c>
      <c r="H37" s="324">
        <v>238.4</v>
      </c>
      <c r="I37" s="324">
        <v>238.4</v>
      </c>
      <c r="J37" s="347">
        <v>2027</v>
      </c>
      <c r="K37" s="347">
        <v>2027</v>
      </c>
      <c r="L37" s="348">
        <f>18923.89*1.22</f>
        <v>23087.145799999998</v>
      </c>
      <c r="M37" s="347">
        <v>0</v>
      </c>
      <c r="N37" s="349">
        <f>N38+N39+N40+N41</f>
        <v>23087.145799999998</v>
      </c>
      <c r="O37" s="350">
        <v>0</v>
      </c>
      <c r="P37" s="350">
        <v>0</v>
      </c>
      <c r="Q37" s="350">
        <v>0</v>
      </c>
      <c r="R37" s="350">
        <v>0</v>
      </c>
    </row>
    <row r="38" spans="1:18" s="144" customFormat="1" ht="31.5" customHeight="1">
      <c r="A38" s="222"/>
      <c r="B38" s="351" t="s">
        <v>328</v>
      </c>
      <c r="C38" s="352" t="s">
        <v>275</v>
      </c>
      <c r="D38" s="353"/>
      <c r="E38" s="353"/>
      <c r="F38" s="324" t="s">
        <v>774</v>
      </c>
      <c r="G38" s="324" t="s">
        <v>779</v>
      </c>
      <c r="H38" s="324" t="s">
        <v>780</v>
      </c>
      <c r="I38" s="324" t="s">
        <v>781</v>
      </c>
      <c r="J38" s="354"/>
      <c r="K38" s="354"/>
      <c r="L38" s="355"/>
      <c r="M38" s="354"/>
      <c r="N38" s="356">
        <f>L37*0.03</f>
        <v>692.61437399999988</v>
      </c>
      <c r="O38" s="350">
        <v>0</v>
      </c>
      <c r="P38" s="350">
        <v>0</v>
      </c>
      <c r="Q38" s="350">
        <v>0</v>
      </c>
      <c r="R38" s="350">
        <v>0</v>
      </c>
    </row>
    <row r="39" spans="1:18" s="144" customFormat="1" ht="21.75" customHeight="1">
      <c r="A39" s="222"/>
      <c r="B39" s="351" t="s">
        <v>329</v>
      </c>
      <c r="C39" s="352" t="s">
        <v>167</v>
      </c>
      <c r="D39" s="353"/>
      <c r="E39" s="353"/>
      <c r="F39" s="324" t="s">
        <v>775</v>
      </c>
      <c r="G39" s="357" t="s">
        <v>782</v>
      </c>
      <c r="H39" s="324" t="s">
        <v>783</v>
      </c>
      <c r="I39" s="324" t="s">
        <v>783</v>
      </c>
      <c r="J39" s="354"/>
      <c r="K39" s="354"/>
      <c r="L39" s="355"/>
      <c r="M39" s="354"/>
      <c r="N39" s="356">
        <f>L37*0.37</f>
        <v>8542.2439459999987</v>
      </c>
      <c r="O39" s="350">
        <v>0</v>
      </c>
      <c r="P39" s="350">
        <v>0</v>
      </c>
      <c r="Q39" s="350">
        <v>0</v>
      </c>
      <c r="R39" s="350">
        <v>0</v>
      </c>
    </row>
    <row r="40" spans="1:18" s="144" customFormat="1" ht="27" customHeight="1">
      <c r="A40" s="222"/>
      <c r="B40" s="351" t="s">
        <v>330</v>
      </c>
      <c r="C40" s="352" t="s">
        <v>282</v>
      </c>
      <c r="D40" s="353"/>
      <c r="E40" s="353"/>
      <c r="F40" s="358" t="s">
        <v>776</v>
      </c>
      <c r="G40" s="357" t="s">
        <v>784</v>
      </c>
      <c r="H40" s="324">
        <v>47</v>
      </c>
      <c r="I40" s="324">
        <v>0</v>
      </c>
      <c r="J40" s="354"/>
      <c r="K40" s="354"/>
      <c r="L40" s="355"/>
      <c r="M40" s="354"/>
      <c r="N40" s="356">
        <f>L37*0.6</f>
        <v>13852.287479999999</v>
      </c>
      <c r="O40" s="350">
        <v>0</v>
      </c>
      <c r="P40" s="350">
        <v>0</v>
      </c>
      <c r="Q40" s="350">
        <v>0</v>
      </c>
      <c r="R40" s="350">
        <v>0</v>
      </c>
    </row>
    <row r="41" spans="1:18" s="144" customFormat="1">
      <c r="A41" s="223"/>
      <c r="B41" s="351" t="s">
        <v>331</v>
      </c>
      <c r="C41" s="352" t="s">
        <v>283</v>
      </c>
      <c r="D41" s="359"/>
      <c r="E41" s="359"/>
      <c r="F41" s="324" t="s">
        <v>777</v>
      </c>
      <c r="G41" s="360" t="s">
        <v>784</v>
      </c>
      <c r="H41" s="338"/>
      <c r="I41" s="338"/>
      <c r="J41" s="361"/>
      <c r="K41" s="361"/>
      <c r="L41" s="362"/>
      <c r="M41" s="361"/>
      <c r="N41" s="350">
        <v>0</v>
      </c>
      <c r="O41" s="350">
        <v>0</v>
      </c>
      <c r="P41" s="350">
        <v>0</v>
      </c>
      <c r="Q41" s="350">
        <v>0</v>
      </c>
      <c r="R41" s="350">
        <v>0</v>
      </c>
    </row>
    <row r="42" spans="1:18" s="129" customFormat="1" ht="90.75" customHeight="1">
      <c r="A42" s="221" t="s">
        <v>590</v>
      </c>
      <c r="B42" s="345" t="s">
        <v>87</v>
      </c>
      <c r="C42" s="326" t="s">
        <v>1045</v>
      </c>
      <c r="D42" s="346" t="s">
        <v>771</v>
      </c>
      <c r="E42" s="346" t="s">
        <v>785</v>
      </c>
      <c r="F42" s="324" t="s">
        <v>773</v>
      </c>
      <c r="G42" s="324" t="s">
        <v>778</v>
      </c>
      <c r="H42" s="324">
        <v>90</v>
      </c>
      <c r="I42" s="324">
        <v>90</v>
      </c>
      <c r="J42" s="347">
        <v>2027</v>
      </c>
      <c r="K42" s="347">
        <v>2027</v>
      </c>
      <c r="L42" s="348">
        <f>6834.16*1.22</f>
        <v>8337.6751999999997</v>
      </c>
      <c r="M42" s="347">
        <v>0</v>
      </c>
      <c r="N42" s="349">
        <f>N43+N44+N45+N46</f>
        <v>8337.6751999999997</v>
      </c>
      <c r="O42" s="350">
        <v>0</v>
      </c>
      <c r="P42" s="350">
        <v>0</v>
      </c>
      <c r="Q42" s="350">
        <v>0</v>
      </c>
      <c r="R42" s="350">
        <v>0</v>
      </c>
    </row>
    <row r="43" spans="1:18" s="144" customFormat="1" ht="31.5" customHeight="1">
      <c r="A43" s="222"/>
      <c r="B43" s="351" t="s">
        <v>332</v>
      </c>
      <c r="C43" s="352" t="s">
        <v>275</v>
      </c>
      <c r="D43" s="353"/>
      <c r="E43" s="353"/>
      <c r="F43" s="324" t="s">
        <v>774</v>
      </c>
      <c r="G43" s="324" t="s">
        <v>779</v>
      </c>
      <c r="H43" s="324" t="s">
        <v>786</v>
      </c>
      <c r="I43" s="324" t="s">
        <v>787</v>
      </c>
      <c r="J43" s="354"/>
      <c r="K43" s="354"/>
      <c r="L43" s="355"/>
      <c r="M43" s="354"/>
      <c r="N43" s="356">
        <f>L42*0.03</f>
        <v>250.13025599999997</v>
      </c>
      <c r="O43" s="350">
        <v>0</v>
      </c>
      <c r="P43" s="350">
        <v>0</v>
      </c>
      <c r="Q43" s="350">
        <v>0</v>
      </c>
      <c r="R43" s="350">
        <v>0</v>
      </c>
    </row>
    <row r="44" spans="1:18" s="144" customFormat="1" ht="21.75" customHeight="1">
      <c r="A44" s="222"/>
      <c r="B44" s="351" t="s">
        <v>333</v>
      </c>
      <c r="C44" s="352" t="s">
        <v>167</v>
      </c>
      <c r="D44" s="353"/>
      <c r="E44" s="353"/>
      <c r="F44" s="324" t="s">
        <v>775</v>
      </c>
      <c r="G44" s="357" t="s">
        <v>782</v>
      </c>
      <c r="H44" s="324" t="s">
        <v>783</v>
      </c>
      <c r="I44" s="324" t="s">
        <v>783</v>
      </c>
      <c r="J44" s="354"/>
      <c r="K44" s="354"/>
      <c r="L44" s="355"/>
      <c r="M44" s="354"/>
      <c r="N44" s="356">
        <f>L42*0.37</f>
        <v>3084.939824</v>
      </c>
      <c r="O44" s="350">
        <v>0</v>
      </c>
      <c r="P44" s="350">
        <v>0</v>
      </c>
      <c r="Q44" s="350">
        <v>0</v>
      </c>
      <c r="R44" s="350">
        <v>0</v>
      </c>
    </row>
    <row r="45" spans="1:18" s="144" customFormat="1" ht="27" customHeight="1">
      <c r="A45" s="222"/>
      <c r="B45" s="351" t="s">
        <v>334</v>
      </c>
      <c r="C45" s="352" t="s">
        <v>282</v>
      </c>
      <c r="D45" s="353"/>
      <c r="E45" s="353"/>
      <c r="F45" s="358" t="s">
        <v>776</v>
      </c>
      <c r="G45" s="357" t="s">
        <v>784</v>
      </c>
      <c r="H45" s="324">
        <v>71</v>
      </c>
      <c r="I45" s="324">
        <v>0</v>
      </c>
      <c r="J45" s="354"/>
      <c r="K45" s="354"/>
      <c r="L45" s="355"/>
      <c r="M45" s="354"/>
      <c r="N45" s="356">
        <f>L42*0.6</f>
        <v>5002.6051199999993</v>
      </c>
      <c r="O45" s="350">
        <v>0</v>
      </c>
      <c r="P45" s="350">
        <v>0</v>
      </c>
      <c r="Q45" s="350">
        <v>0</v>
      </c>
      <c r="R45" s="350">
        <v>0</v>
      </c>
    </row>
    <row r="46" spans="1:18" s="144" customFormat="1">
      <c r="A46" s="223"/>
      <c r="B46" s="351" t="s">
        <v>335</v>
      </c>
      <c r="C46" s="352" t="s">
        <v>283</v>
      </c>
      <c r="D46" s="359"/>
      <c r="E46" s="359"/>
      <c r="F46" s="324" t="s">
        <v>777</v>
      </c>
      <c r="G46" s="360" t="s">
        <v>784</v>
      </c>
      <c r="H46" s="338"/>
      <c r="I46" s="338"/>
      <c r="J46" s="361"/>
      <c r="K46" s="361"/>
      <c r="L46" s="362"/>
      <c r="M46" s="361"/>
      <c r="N46" s="350">
        <v>0</v>
      </c>
      <c r="O46" s="350">
        <v>0</v>
      </c>
      <c r="P46" s="350">
        <v>0</v>
      </c>
      <c r="Q46" s="350">
        <v>0</v>
      </c>
      <c r="R46" s="350">
        <v>0</v>
      </c>
    </row>
    <row r="47" spans="1:18" s="129" customFormat="1" ht="78.75" customHeight="1">
      <c r="A47" s="221" t="s">
        <v>590</v>
      </c>
      <c r="B47" s="345" t="s">
        <v>336</v>
      </c>
      <c r="C47" s="326" t="s">
        <v>701</v>
      </c>
      <c r="D47" s="346" t="s">
        <v>771</v>
      </c>
      <c r="E47" s="346" t="s">
        <v>788</v>
      </c>
      <c r="F47" s="324" t="s">
        <v>773</v>
      </c>
      <c r="G47" s="324" t="s">
        <v>778</v>
      </c>
      <c r="H47" s="324">
        <v>88.7</v>
      </c>
      <c r="I47" s="324">
        <v>88.7</v>
      </c>
      <c r="J47" s="347">
        <v>2027</v>
      </c>
      <c r="K47" s="347">
        <v>2027</v>
      </c>
      <c r="L47" s="348">
        <f>11287.28*1.22</f>
        <v>13770.481600000001</v>
      </c>
      <c r="M47" s="347">
        <v>0</v>
      </c>
      <c r="N47" s="349">
        <f>N48+N49+N50+N51</f>
        <v>13770.481599999999</v>
      </c>
      <c r="O47" s="350">
        <v>0</v>
      </c>
      <c r="P47" s="350">
        <v>0</v>
      </c>
      <c r="Q47" s="350">
        <v>0</v>
      </c>
      <c r="R47" s="350">
        <v>0</v>
      </c>
    </row>
    <row r="48" spans="1:18" s="144" customFormat="1" ht="31.5" customHeight="1">
      <c r="A48" s="222"/>
      <c r="B48" s="351" t="s">
        <v>338</v>
      </c>
      <c r="C48" s="352" t="s">
        <v>275</v>
      </c>
      <c r="D48" s="353"/>
      <c r="E48" s="353"/>
      <c r="F48" s="324" t="s">
        <v>774</v>
      </c>
      <c r="G48" s="324" t="s">
        <v>779</v>
      </c>
      <c r="H48" s="324" t="s">
        <v>789</v>
      </c>
      <c r="I48" s="324" t="s">
        <v>790</v>
      </c>
      <c r="J48" s="354"/>
      <c r="K48" s="354"/>
      <c r="L48" s="355"/>
      <c r="M48" s="354"/>
      <c r="N48" s="356">
        <f>L47*0.03</f>
        <v>413.11444800000004</v>
      </c>
      <c r="O48" s="350">
        <v>0</v>
      </c>
      <c r="P48" s="350">
        <v>0</v>
      </c>
      <c r="Q48" s="350">
        <v>0</v>
      </c>
      <c r="R48" s="350">
        <v>0</v>
      </c>
    </row>
    <row r="49" spans="1:18" s="144" customFormat="1" ht="21.75" customHeight="1">
      <c r="A49" s="222"/>
      <c r="B49" s="351" t="s">
        <v>339</v>
      </c>
      <c r="C49" s="352" t="s">
        <v>167</v>
      </c>
      <c r="D49" s="353"/>
      <c r="E49" s="353"/>
      <c r="F49" s="324" t="s">
        <v>775</v>
      </c>
      <c r="G49" s="357" t="s">
        <v>782</v>
      </c>
      <c r="H49" s="324" t="s">
        <v>783</v>
      </c>
      <c r="I49" s="324" t="s">
        <v>783</v>
      </c>
      <c r="J49" s="354"/>
      <c r="K49" s="354"/>
      <c r="L49" s="355"/>
      <c r="M49" s="354"/>
      <c r="N49" s="356">
        <f>L47*0.37</f>
        <v>5095.0781919999999</v>
      </c>
      <c r="O49" s="350">
        <v>0</v>
      </c>
      <c r="P49" s="350">
        <v>0</v>
      </c>
      <c r="Q49" s="350">
        <v>0</v>
      </c>
      <c r="R49" s="350">
        <v>0</v>
      </c>
    </row>
    <row r="50" spans="1:18" s="144" customFormat="1" ht="27" customHeight="1">
      <c r="A50" s="222"/>
      <c r="B50" s="351" t="s">
        <v>340</v>
      </c>
      <c r="C50" s="352" t="s">
        <v>282</v>
      </c>
      <c r="D50" s="353"/>
      <c r="E50" s="353"/>
      <c r="F50" s="358" t="s">
        <v>776</v>
      </c>
      <c r="G50" s="357" t="s">
        <v>784</v>
      </c>
      <c r="H50" s="324">
        <v>71</v>
      </c>
      <c r="I50" s="324">
        <v>0</v>
      </c>
      <c r="J50" s="354"/>
      <c r="K50" s="354"/>
      <c r="L50" s="355"/>
      <c r="M50" s="354"/>
      <c r="N50" s="356">
        <f>L47*0.6</f>
        <v>8262.2889599999999</v>
      </c>
      <c r="O50" s="350">
        <v>0</v>
      </c>
      <c r="P50" s="350">
        <v>0</v>
      </c>
      <c r="Q50" s="350">
        <v>0</v>
      </c>
      <c r="R50" s="350">
        <v>0</v>
      </c>
    </row>
    <row r="51" spans="1:18" s="144" customFormat="1">
      <c r="A51" s="223"/>
      <c r="B51" s="351" t="s">
        <v>341</v>
      </c>
      <c r="C51" s="352" t="s">
        <v>283</v>
      </c>
      <c r="D51" s="359"/>
      <c r="E51" s="359"/>
      <c r="F51" s="324" t="s">
        <v>777</v>
      </c>
      <c r="G51" s="360" t="s">
        <v>784</v>
      </c>
      <c r="H51" s="338"/>
      <c r="I51" s="338"/>
      <c r="J51" s="361"/>
      <c r="K51" s="361"/>
      <c r="L51" s="362"/>
      <c r="M51" s="361"/>
      <c r="N51" s="350">
        <v>0</v>
      </c>
      <c r="O51" s="350">
        <v>0</v>
      </c>
      <c r="P51" s="350">
        <v>0</v>
      </c>
      <c r="Q51" s="350">
        <v>0</v>
      </c>
      <c r="R51" s="350">
        <v>0</v>
      </c>
    </row>
    <row r="52" spans="1:18" s="129" customFormat="1" ht="77.25" customHeight="1">
      <c r="A52" s="221" t="s">
        <v>590</v>
      </c>
      <c r="B52" s="345" t="s">
        <v>337</v>
      </c>
      <c r="C52" s="326" t="s">
        <v>719</v>
      </c>
      <c r="D52" s="346" t="s">
        <v>771</v>
      </c>
      <c r="E52" s="346" t="s">
        <v>791</v>
      </c>
      <c r="F52" s="324" t="s">
        <v>773</v>
      </c>
      <c r="G52" s="324" t="s">
        <v>778</v>
      </c>
      <c r="H52" s="324">
        <v>10.6</v>
      </c>
      <c r="I52" s="324">
        <v>10.6</v>
      </c>
      <c r="J52" s="347">
        <v>2027</v>
      </c>
      <c r="K52" s="347">
        <v>2027</v>
      </c>
      <c r="L52" s="348">
        <f>595.95*1.22</f>
        <v>727.05900000000008</v>
      </c>
      <c r="M52" s="347">
        <v>0</v>
      </c>
      <c r="N52" s="349">
        <f>N53+N54+N55+N56</f>
        <v>727.05900000000008</v>
      </c>
      <c r="O52" s="350">
        <v>0</v>
      </c>
      <c r="P52" s="350">
        <v>0</v>
      </c>
      <c r="Q52" s="350">
        <v>0</v>
      </c>
      <c r="R52" s="350">
        <v>0</v>
      </c>
    </row>
    <row r="53" spans="1:18" s="144" customFormat="1" ht="31.5" customHeight="1">
      <c r="A53" s="222"/>
      <c r="B53" s="351" t="s">
        <v>342</v>
      </c>
      <c r="C53" s="352" t="s">
        <v>275</v>
      </c>
      <c r="D53" s="353"/>
      <c r="E53" s="353"/>
      <c r="F53" s="324" t="s">
        <v>774</v>
      </c>
      <c r="G53" s="324" t="s">
        <v>779</v>
      </c>
      <c r="H53" s="324" t="s">
        <v>792</v>
      </c>
      <c r="I53" s="324" t="s">
        <v>793</v>
      </c>
      <c r="J53" s="354"/>
      <c r="K53" s="354"/>
      <c r="L53" s="355"/>
      <c r="M53" s="354"/>
      <c r="N53" s="356">
        <f>L52*0.03</f>
        <v>21.811770000000003</v>
      </c>
      <c r="O53" s="350">
        <v>0</v>
      </c>
      <c r="P53" s="350">
        <v>0</v>
      </c>
      <c r="Q53" s="350">
        <v>0</v>
      </c>
      <c r="R53" s="350">
        <v>0</v>
      </c>
    </row>
    <row r="54" spans="1:18" s="144" customFormat="1" ht="21.75" customHeight="1">
      <c r="A54" s="222"/>
      <c r="B54" s="351" t="s">
        <v>343</v>
      </c>
      <c r="C54" s="352" t="s">
        <v>167</v>
      </c>
      <c r="D54" s="353"/>
      <c r="E54" s="353"/>
      <c r="F54" s="324" t="s">
        <v>775</v>
      </c>
      <c r="G54" s="357" t="s">
        <v>782</v>
      </c>
      <c r="H54" s="324" t="s">
        <v>783</v>
      </c>
      <c r="I54" s="324" t="s">
        <v>783</v>
      </c>
      <c r="J54" s="354"/>
      <c r="K54" s="354"/>
      <c r="L54" s="355"/>
      <c r="M54" s="354"/>
      <c r="N54" s="356">
        <f>L52*0.37</f>
        <v>269.01183000000003</v>
      </c>
      <c r="O54" s="350">
        <v>0</v>
      </c>
      <c r="P54" s="350">
        <v>0</v>
      </c>
      <c r="Q54" s="350">
        <v>0</v>
      </c>
      <c r="R54" s="350">
        <v>0</v>
      </c>
    </row>
    <row r="55" spans="1:18" s="144" customFormat="1" ht="27" customHeight="1">
      <c r="A55" s="222"/>
      <c r="B55" s="351" t="s">
        <v>344</v>
      </c>
      <c r="C55" s="352" t="s">
        <v>282</v>
      </c>
      <c r="D55" s="353"/>
      <c r="E55" s="353"/>
      <c r="F55" s="358" t="s">
        <v>776</v>
      </c>
      <c r="G55" s="357" t="s">
        <v>784</v>
      </c>
      <c r="H55" s="324">
        <v>71</v>
      </c>
      <c r="I55" s="324">
        <v>0</v>
      </c>
      <c r="J55" s="354"/>
      <c r="K55" s="354"/>
      <c r="L55" s="355"/>
      <c r="M55" s="354"/>
      <c r="N55" s="356">
        <f>L52*0.6</f>
        <v>436.23540000000003</v>
      </c>
      <c r="O55" s="350">
        <v>0</v>
      </c>
      <c r="P55" s="350">
        <v>0</v>
      </c>
      <c r="Q55" s="350">
        <v>0</v>
      </c>
      <c r="R55" s="350">
        <v>0</v>
      </c>
    </row>
    <row r="56" spans="1:18" s="144" customFormat="1">
      <c r="A56" s="223"/>
      <c r="B56" s="351" t="s">
        <v>345</v>
      </c>
      <c r="C56" s="352" t="s">
        <v>283</v>
      </c>
      <c r="D56" s="359"/>
      <c r="E56" s="359"/>
      <c r="F56" s="324" t="s">
        <v>777</v>
      </c>
      <c r="G56" s="360" t="s">
        <v>784</v>
      </c>
      <c r="H56" s="338"/>
      <c r="I56" s="338"/>
      <c r="J56" s="361"/>
      <c r="K56" s="361"/>
      <c r="L56" s="362"/>
      <c r="M56" s="361"/>
      <c r="N56" s="350">
        <v>0</v>
      </c>
      <c r="O56" s="350">
        <v>0</v>
      </c>
      <c r="P56" s="350">
        <v>0</v>
      </c>
      <c r="Q56" s="350">
        <v>0</v>
      </c>
      <c r="R56" s="350">
        <v>0</v>
      </c>
    </row>
    <row r="57" spans="1:18" s="129" customFormat="1" ht="145.5" customHeight="1">
      <c r="A57" s="221" t="s">
        <v>590</v>
      </c>
      <c r="B57" s="345" t="s">
        <v>346</v>
      </c>
      <c r="C57" s="326" t="s">
        <v>702</v>
      </c>
      <c r="D57" s="346" t="s">
        <v>771</v>
      </c>
      <c r="E57" s="346" t="s">
        <v>794</v>
      </c>
      <c r="F57" s="324" t="s">
        <v>773</v>
      </c>
      <c r="G57" s="324" t="s">
        <v>778</v>
      </c>
      <c r="H57" s="324">
        <v>42</v>
      </c>
      <c r="I57" s="324">
        <v>42</v>
      </c>
      <c r="J57" s="347">
        <v>2027</v>
      </c>
      <c r="K57" s="347">
        <v>2027</v>
      </c>
      <c r="L57" s="348">
        <f>2532.36*1.22</f>
        <v>3089.4792000000002</v>
      </c>
      <c r="M57" s="347">
        <v>0</v>
      </c>
      <c r="N57" s="349">
        <f>N58+N59+N60+N61</f>
        <v>3089.4791999999998</v>
      </c>
      <c r="O57" s="350">
        <v>0</v>
      </c>
      <c r="P57" s="350">
        <v>0</v>
      </c>
      <c r="Q57" s="350">
        <v>0</v>
      </c>
      <c r="R57" s="350">
        <v>0</v>
      </c>
    </row>
    <row r="58" spans="1:18" s="144" customFormat="1" ht="31.5" customHeight="1">
      <c r="A58" s="222"/>
      <c r="B58" s="351" t="s">
        <v>350</v>
      </c>
      <c r="C58" s="352" t="s">
        <v>275</v>
      </c>
      <c r="D58" s="353"/>
      <c r="E58" s="353"/>
      <c r="F58" s="324" t="s">
        <v>774</v>
      </c>
      <c r="G58" s="324" t="s">
        <v>779</v>
      </c>
      <c r="H58" s="324">
        <v>50</v>
      </c>
      <c r="I58" s="324">
        <v>50</v>
      </c>
      <c r="J58" s="354"/>
      <c r="K58" s="354"/>
      <c r="L58" s="355"/>
      <c r="M58" s="354"/>
      <c r="N58" s="356">
        <f>L57*0.03</f>
        <v>92.684376</v>
      </c>
      <c r="O58" s="350">
        <v>0</v>
      </c>
      <c r="P58" s="350">
        <v>0</v>
      </c>
      <c r="Q58" s="350">
        <v>0</v>
      </c>
      <c r="R58" s="350">
        <v>0</v>
      </c>
    </row>
    <row r="59" spans="1:18" s="144" customFormat="1" ht="21.75" customHeight="1">
      <c r="A59" s="222"/>
      <c r="B59" s="351" t="s">
        <v>351</v>
      </c>
      <c r="C59" s="352" t="s">
        <v>167</v>
      </c>
      <c r="D59" s="353"/>
      <c r="E59" s="353"/>
      <c r="F59" s="324" t="s">
        <v>775</v>
      </c>
      <c r="G59" s="357" t="s">
        <v>782</v>
      </c>
      <c r="H59" s="324" t="s">
        <v>783</v>
      </c>
      <c r="I59" s="324" t="s">
        <v>783</v>
      </c>
      <c r="J59" s="354"/>
      <c r="K59" s="354"/>
      <c r="L59" s="355"/>
      <c r="M59" s="354"/>
      <c r="N59" s="356">
        <f>L57*0.37</f>
        <v>1143.1073040000001</v>
      </c>
      <c r="O59" s="350">
        <v>0</v>
      </c>
      <c r="P59" s="350">
        <v>0</v>
      </c>
      <c r="Q59" s="350">
        <v>0</v>
      </c>
      <c r="R59" s="350">
        <v>0</v>
      </c>
    </row>
    <row r="60" spans="1:18" s="144" customFormat="1" ht="27" customHeight="1">
      <c r="A60" s="222"/>
      <c r="B60" s="351" t="s">
        <v>352</v>
      </c>
      <c r="C60" s="352" t="s">
        <v>282</v>
      </c>
      <c r="D60" s="353"/>
      <c r="E60" s="353"/>
      <c r="F60" s="358" t="s">
        <v>776</v>
      </c>
      <c r="G60" s="357" t="s">
        <v>784</v>
      </c>
      <c r="H60" s="324">
        <v>71</v>
      </c>
      <c r="I60" s="324">
        <v>0</v>
      </c>
      <c r="J60" s="354"/>
      <c r="K60" s="354"/>
      <c r="L60" s="355"/>
      <c r="M60" s="354"/>
      <c r="N60" s="356">
        <f>L57*0.6</f>
        <v>1853.6875199999999</v>
      </c>
      <c r="O60" s="350">
        <v>0</v>
      </c>
      <c r="P60" s="350">
        <v>0</v>
      </c>
      <c r="Q60" s="350">
        <v>0</v>
      </c>
      <c r="R60" s="350">
        <v>0</v>
      </c>
    </row>
    <row r="61" spans="1:18" s="144" customFormat="1">
      <c r="A61" s="223"/>
      <c r="B61" s="351" t="s">
        <v>353</v>
      </c>
      <c r="C61" s="352" t="s">
        <v>283</v>
      </c>
      <c r="D61" s="359"/>
      <c r="E61" s="359"/>
      <c r="F61" s="324" t="s">
        <v>777</v>
      </c>
      <c r="G61" s="360" t="s">
        <v>784</v>
      </c>
      <c r="H61" s="338"/>
      <c r="I61" s="338"/>
      <c r="J61" s="361"/>
      <c r="K61" s="361"/>
      <c r="L61" s="362"/>
      <c r="M61" s="361"/>
      <c r="N61" s="350">
        <v>0</v>
      </c>
      <c r="O61" s="350">
        <v>0</v>
      </c>
      <c r="P61" s="350">
        <v>0</v>
      </c>
      <c r="Q61" s="350">
        <v>0</v>
      </c>
      <c r="R61" s="350">
        <v>0</v>
      </c>
    </row>
    <row r="62" spans="1:18" s="129" customFormat="1" ht="69" customHeight="1">
      <c r="A62" s="221" t="s">
        <v>590</v>
      </c>
      <c r="B62" s="345" t="s">
        <v>347</v>
      </c>
      <c r="C62" s="326" t="s">
        <v>703</v>
      </c>
      <c r="D62" s="346" t="s">
        <v>771</v>
      </c>
      <c r="E62" s="346" t="s">
        <v>795</v>
      </c>
      <c r="F62" s="324" t="s">
        <v>773</v>
      </c>
      <c r="G62" s="324" t="s">
        <v>778</v>
      </c>
      <c r="H62" s="338">
        <v>210.2</v>
      </c>
      <c r="I62" s="338">
        <v>210.2</v>
      </c>
      <c r="J62" s="347">
        <v>2027</v>
      </c>
      <c r="K62" s="347">
        <v>2027</v>
      </c>
      <c r="L62" s="348">
        <f>6163.38*1.22</f>
        <v>7519.3235999999997</v>
      </c>
      <c r="M62" s="347">
        <v>0</v>
      </c>
      <c r="N62" s="349">
        <f>N63+N64+N65+N66</f>
        <v>7519.3235999999997</v>
      </c>
      <c r="O62" s="350">
        <v>0</v>
      </c>
      <c r="P62" s="350">
        <v>0</v>
      </c>
      <c r="Q62" s="350">
        <v>0</v>
      </c>
      <c r="R62" s="350">
        <v>0</v>
      </c>
    </row>
    <row r="63" spans="1:18" s="144" customFormat="1" ht="31.5" customHeight="1">
      <c r="A63" s="222"/>
      <c r="B63" s="351" t="s">
        <v>354</v>
      </c>
      <c r="C63" s="352" t="s">
        <v>275</v>
      </c>
      <c r="D63" s="353"/>
      <c r="E63" s="353"/>
      <c r="F63" s="324" t="s">
        <v>774</v>
      </c>
      <c r="G63" s="324" t="s">
        <v>779</v>
      </c>
      <c r="H63" s="338" t="s">
        <v>796</v>
      </c>
      <c r="I63" s="338" t="s">
        <v>1035</v>
      </c>
      <c r="J63" s="354"/>
      <c r="K63" s="354"/>
      <c r="L63" s="355"/>
      <c r="M63" s="354"/>
      <c r="N63" s="356">
        <f>L62*0.03</f>
        <v>225.57970799999998</v>
      </c>
      <c r="O63" s="350">
        <v>0</v>
      </c>
      <c r="P63" s="350">
        <v>0</v>
      </c>
      <c r="Q63" s="350">
        <v>0</v>
      </c>
      <c r="R63" s="350">
        <v>0</v>
      </c>
    </row>
    <row r="64" spans="1:18" s="144" customFormat="1" ht="21.75" customHeight="1">
      <c r="A64" s="222"/>
      <c r="B64" s="351" t="s">
        <v>355</v>
      </c>
      <c r="C64" s="352" t="s">
        <v>167</v>
      </c>
      <c r="D64" s="353"/>
      <c r="E64" s="353"/>
      <c r="F64" s="324" t="s">
        <v>775</v>
      </c>
      <c r="G64" s="357" t="s">
        <v>782</v>
      </c>
      <c r="H64" s="363" t="s">
        <v>797</v>
      </c>
      <c r="I64" s="363" t="s">
        <v>798</v>
      </c>
      <c r="J64" s="354"/>
      <c r="K64" s="354"/>
      <c r="L64" s="355"/>
      <c r="M64" s="354"/>
      <c r="N64" s="356">
        <f>L62*0.37</f>
        <v>2782.1497319999999</v>
      </c>
      <c r="O64" s="350">
        <v>0</v>
      </c>
      <c r="P64" s="350">
        <v>0</v>
      </c>
      <c r="Q64" s="350">
        <v>0</v>
      </c>
      <c r="R64" s="350">
        <v>0</v>
      </c>
    </row>
    <row r="65" spans="1:18" s="144" customFormat="1" ht="27" customHeight="1">
      <c r="A65" s="222"/>
      <c r="B65" s="351" t="s">
        <v>356</v>
      </c>
      <c r="C65" s="352" t="s">
        <v>282</v>
      </c>
      <c r="D65" s="353"/>
      <c r="E65" s="353"/>
      <c r="F65" s="358" t="s">
        <v>776</v>
      </c>
      <c r="G65" s="357" t="s">
        <v>784</v>
      </c>
      <c r="H65" s="338">
        <v>67.400000000000006</v>
      </c>
      <c r="I65" s="338">
        <v>0</v>
      </c>
      <c r="J65" s="354"/>
      <c r="K65" s="354"/>
      <c r="L65" s="355"/>
      <c r="M65" s="354"/>
      <c r="N65" s="356">
        <f>L62*0.6</f>
        <v>4511.5941599999996</v>
      </c>
      <c r="O65" s="350">
        <v>0</v>
      </c>
      <c r="P65" s="350">
        <v>0</v>
      </c>
      <c r="Q65" s="350">
        <v>0</v>
      </c>
      <c r="R65" s="350">
        <v>0</v>
      </c>
    </row>
    <row r="66" spans="1:18" s="144" customFormat="1">
      <c r="A66" s="223"/>
      <c r="B66" s="351" t="s">
        <v>357</v>
      </c>
      <c r="C66" s="352" t="s">
        <v>283</v>
      </c>
      <c r="D66" s="359"/>
      <c r="E66" s="359"/>
      <c r="F66" s="324" t="s">
        <v>777</v>
      </c>
      <c r="G66" s="360" t="s">
        <v>784</v>
      </c>
      <c r="H66" s="338"/>
      <c r="I66" s="338"/>
      <c r="J66" s="361"/>
      <c r="K66" s="361"/>
      <c r="L66" s="362"/>
      <c r="M66" s="361"/>
      <c r="N66" s="350">
        <v>0</v>
      </c>
      <c r="O66" s="350">
        <v>0</v>
      </c>
      <c r="P66" s="350">
        <v>0</v>
      </c>
      <c r="Q66" s="350">
        <v>0</v>
      </c>
      <c r="R66" s="350">
        <v>0</v>
      </c>
    </row>
    <row r="67" spans="1:18" s="129" customFormat="1" ht="89.25" customHeight="1">
      <c r="A67" s="221" t="s">
        <v>590</v>
      </c>
      <c r="B67" s="345" t="s">
        <v>348</v>
      </c>
      <c r="C67" s="326" t="s">
        <v>1034</v>
      </c>
      <c r="D67" s="346" t="s">
        <v>771</v>
      </c>
      <c r="E67" s="346" t="s">
        <v>799</v>
      </c>
      <c r="F67" s="324" t="s">
        <v>773</v>
      </c>
      <c r="G67" s="324" t="s">
        <v>778</v>
      </c>
      <c r="H67" s="324">
        <v>32</v>
      </c>
      <c r="I67" s="324">
        <v>32</v>
      </c>
      <c r="J67" s="347">
        <v>2029</v>
      </c>
      <c r="K67" s="347">
        <v>2029</v>
      </c>
      <c r="L67" s="348">
        <f>1205.38*1.22</f>
        <v>1470.5636000000002</v>
      </c>
      <c r="M67" s="347">
        <v>0</v>
      </c>
      <c r="N67" s="350">
        <v>0</v>
      </c>
      <c r="O67" s="350">
        <v>0</v>
      </c>
      <c r="P67" s="349">
        <f>P68+P69+P70+P71</f>
        <v>1470.5636000000002</v>
      </c>
      <c r="Q67" s="350">
        <v>0</v>
      </c>
      <c r="R67" s="350">
        <v>0</v>
      </c>
    </row>
    <row r="68" spans="1:18" s="144" customFormat="1" ht="31.5" customHeight="1">
      <c r="A68" s="222"/>
      <c r="B68" s="351" t="s">
        <v>358</v>
      </c>
      <c r="C68" s="352" t="s">
        <v>275</v>
      </c>
      <c r="D68" s="353"/>
      <c r="E68" s="353"/>
      <c r="F68" s="324" t="s">
        <v>774</v>
      </c>
      <c r="G68" s="324" t="s">
        <v>779</v>
      </c>
      <c r="H68" s="324">
        <v>40</v>
      </c>
      <c r="I68" s="324">
        <v>40</v>
      </c>
      <c r="J68" s="354"/>
      <c r="K68" s="354"/>
      <c r="L68" s="355"/>
      <c r="M68" s="354"/>
      <c r="N68" s="350">
        <v>0</v>
      </c>
      <c r="O68" s="350">
        <v>0</v>
      </c>
      <c r="P68" s="356">
        <f>L67*0.03</f>
        <v>44.116908000000002</v>
      </c>
      <c r="Q68" s="350">
        <v>0</v>
      </c>
      <c r="R68" s="350">
        <v>0</v>
      </c>
    </row>
    <row r="69" spans="1:18" s="144" customFormat="1" ht="21.75" customHeight="1">
      <c r="A69" s="222"/>
      <c r="B69" s="351" t="s">
        <v>359</v>
      </c>
      <c r="C69" s="352" t="s">
        <v>167</v>
      </c>
      <c r="D69" s="353"/>
      <c r="E69" s="353"/>
      <c r="F69" s="324" t="s">
        <v>775</v>
      </c>
      <c r="G69" s="357" t="s">
        <v>782</v>
      </c>
      <c r="H69" s="324" t="s">
        <v>783</v>
      </c>
      <c r="I69" s="324" t="s">
        <v>783</v>
      </c>
      <c r="J69" s="354"/>
      <c r="K69" s="354"/>
      <c r="L69" s="355"/>
      <c r="M69" s="354"/>
      <c r="N69" s="350">
        <v>0</v>
      </c>
      <c r="O69" s="350">
        <v>0</v>
      </c>
      <c r="P69" s="356">
        <f>L67*0.37</f>
        <v>544.10853200000008</v>
      </c>
      <c r="Q69" s="350">
        <v>0</v>
      </c>
      <c r="R69" s="350">
        <v>0</v>
      </c>
    </row>
    <row r="70" spans="1:18" s="144" customFormat="1" ht="27" customHeight="1">
      <c r="A70" s="222"/>
      <c r="B70" s="351" t="s">
        <v>360</v>
      </c>
      <c r="C70" s="352" t="s">
        <v>282</v>
      </c>
      <c r="D70" s="353"/>
      <c r="E70" s="353"/>
      <c r="F70" s="358" t="s">
        <v>776</v>
      </c>
      <c r="G70" s="357" t="s">
        <v>784</v>
      </c>
      <c r="H70" s="324">
        <v>71</v>
      </c>
      <c r="I70" s="324">
        <v>0</v>
      </c>
      <c r="J70" s="354"/>
      <c r="K70" s="354"/>
      <c r="L70" s="355"/>
      <c r="M70" s="354"/>
      <c r="N70" s="350">
        <v>0</v>
      </c>
      <c r="O70" s="350">
        <v>0</v>
      </c>
      <c r="P70" s="356">
        <f>L67*0.6</f>
        <v>882.33816000000013</v>
      </c>
      <c r="Q70" s="350">
        <v>0</v>
      </c>
      <c r="R70" s="350">
        <v>0</v>
      </c>
    </row>
    <row r="71" spans="1:18" s="144" customFormat="1">
      <c r="A71" s="223"/>
      <c r="B71" s="351" t="s">
        <v>361</v>
      </c>
      <c r="C71" s="352" t="s">
        <v>283</v>
      </c>
      <c r="D71" s="359"/>
      <c r="E71" s="359"/>
      <c r="F71" s="324" t="s">
        <v>777</v>
      </c>
      <c r="G71" s="360" t="s">
        <v>784</v>
      </c>
      <c r="H71" s="338"/>
      <c r="I71" s="338"/>
      <c r="J71" s="361"/>
      <c r="K71" s="361"/>
      <c r="L71" s="362"/>
      <c r="M71" s="361"/>
      <c r="N71" s="350">
        <v>0</v>
      </c>
      <c r="O71" s="350">
        <v>0</v>
      </c>
      <c r="P71" s="350">
        <v>0</v>
      </c>
      <c r="Q71" s="350">
        <v>0</v>
      </c>
      <c r="R71" s="350">
        <v>0</v>
      </c>
    </row>
    <row r="72" spans="1:18" s="129" customFormat="1" ht="57" customHeight="1">
      <c r="A72" s="221" t="s">
        <v>590</v>
      </c>
      <c r="B72" s="345" t="s">
        <v>349</v>
      </c>
      <c r="C72" s="326" t="s">
        <v>720</v>
      </c>
      <c r="D72" s="346" t="s">
        <v>771</v>
      </c>
      <c r="E72" s="346" t="s">
        <v>800</v>
      </c>
      <c r="F72" s="324" t="s">
        <v>773</v>
      </c>
      <c r="G72" s="324" t="s">
        <v>778</v>
      </c>
      <c r="H72" s="324">
        <v>74.8</v>
      </c>
      <c r="I72" s="324">
        <v>74.8</v>
      </c>
      <c r="J72" s="347">
        <v>2029</v>
      </c>
      <c r="K72" s="347">
        <v>2029</v>
      </c>
      <c r="L72" s="348">
        <f>2960.88*1.22</f>
        <v>3612.2736</v>
      </c>
      <c r="M72" s="347">
        <v>0</v>
      </c>
      <c r="N72" s="350">
        <v>0</v>
      </c>
      <c r="O72" s="350">
        <v>0</v>
      </c>
      <c r="P72" s="349">
        <f>P73+P74+P75+P76</f>
        <v>3612.2736000000004</v>
      </c>
      <c r="Q72" s="350">
        <v>0</v>
      </c>
      <c r="R72" s="350">
        <v>0</v>
      </c>
    </row>
    <row r="73" spans="1:18" s="144" customFormat="1" ht="31.5" customHeight="1">
      <c r="A73" s="222"/>
      <c r="B73" s="351" t="s">
        <v>362</v>
      </c>
      <c r="C73" s="352" t="s">
        <v>275</v>
      </c>
      <c r="D73" s="353"/>
      <c r="E73" s="353"/>
      <c r="F73" s="324" t="s">
        <v>774</v>
      </c>
      <c r="G73" s="324" t="s">
        <v>779</v>
      </c>
      <c r="H73" s="324" t="s">
        <v>801</v>
      </c>
      <c r="I73" s="324" t="s">
        <v>802</v>
      </c>
      <c r="J73" s="354"/>
      <c r="K73" s="354"/>
      <c r="L73" s="355"/>
      <c r="M73" s="354"/>
      <c r="N73" s="350">
        <v>0</v>
      </c>
      <c r="O73" s="350">
        <v>0</v>
      </c>
      <c r="P73" s="356">
        <f>L72*0.03</f>
        <v>108.368208</v>
      </c>
      <c r="Q73" s="350">
        <v>0</v>
      </c>
      <c r="R73" s="350">
        <v>0</v>
      </c>
    </row>
    <row r="74" spans="1:18" s="144" customFormat="1" ht="21.75" customHeight="1">
      <c r="A74" s="222"/>
      <c r="B74" s="351" t="s">
        <v>363</v>
      </c>
      <c r="C74" s="352" t="s">
        <v>167</v>
      </c>
      <c r="D74" s="353"/>
      <c r="E74" s="353"/>
      <c r="F74" s="324" t="s">
        <v>775</v>
      </c>
      <c r="G74" s="357" t="s">
        <v>782</v>
      </c>
      <c r="H74" s="324" t="s">
        <v>783</v>
      </c>
      <c r="I74" s="324" t="s">
        <v>783</v>
      </c>
      <c r="J74" s="354"/>
      <c r="K74" s="354"/>
      <c r="L74" s="355"/>
      <c r="M74" s="354"/>
      <c r="N74" s="350">
        <v>0</v>
      </c>
      <c r="O74" s="350">
        <v>0</v>
      </c>
      <c r="P74" s="356">
        <f>L72*0.37</f>
        <v>1336.541232</v>
      </c>
      <c r="Q74" s="350">
        <v>0</v>
      </c>
      <c r="R74" s="350">
        <v>0</v>
      </c>
    </row>
    <row r="75" spans="1:18" s="144" customFormat="1" ht="27" customHeight="1">
      <c r="A75" s="222"/>
      <c r="B75" s="351" t="s">
        <v>364</v>
      </c>
      <c r="C75" s="352" t="s">
        <v>282</v>
      </c>
      <c r="D75" s="353"/>
      <c r="E75" s="353"/>
      <c r="F75" s="358" t="s">
        <v>776</v>
      </c>
      <c r="G75" s="357" t="s">
        <v>784</v>
      </c>
      <c r="H75" s="324">
        <v>67</v>
      </c>
      <c r="I75" s="324">
        <v>0</v>
      </c>
      <c r="J75" s="354"/>
      <c r="K75" s="354"/>
      <c r="L75" s="355"/>
      <c r="M75" s="354"/>
      <c r="N75" s="350">
        <v>0</v>
      </c>
      <c r="O75" s="350">
        <v>0</v>
      </c>
      <c r="P75" s="356">
        <f>L72*0.6</f>
        <v>2167.3641600000001</v>
      </c>
      <c r="Q75" s="350">
        <v>0</v>
      </c>
      <c r="R75" s="350">
        <v>0</v>
      </c>
    </row>
    <row r="76" spans="1:18" s="144" customFormat="1">
      <c r="A76" s="223"/>
      <c r="B76" s="351" t="s">
        <v>365</v>
      </c>
      <c r="C76" s="352" t="s">
        <v>283</v>
      </c>
      <c r="D76" s="359"/>
      <c r="E76" s="359"/>
      <c r="F76" s="324" t="s">
        <v>777</v>
      </c>
      <c r="G76" s="360" t="s">
        <v>784</v>
      </c>
      <c r="H76" s="338"/>
      <c r="I76" s="338"/>
      <c r="J76" s="361"/>
      <c r="K76" s="361"/>
      <c r="L76" s="362"/>
      <c r="M76" s="361"/>
      <c r="N76" s="350">
        <v>0</v>
      </c>
      <c r="O76" s="350">
        <v>0</v>
      </c>
      <c r="P76" s="350">
        <v>0</v>
      </c>
      <c r="Q76" s="350">
        <v>0</v>
      </c>
      <c r="R76" s="350">
        <v>0</v>
      </c>
    </row>
    <row r="77" spans="1:18" s="129" customFormat="1" ht="79.5" customHeight="1">
      <c r="A77" s="221" t="s">
        <v>590</v>
      </c>
      <c r="B77" s="345" t="s">
        <v>366</v>
      </c>
      <c r="C77" s="326" t="s">
        <v>721</v>
      </c>
      <c r="D77" s="346" t="s">
        <v>771</v>
      </c>
      <c r="E77" s="346" t="s">
        <v>803</v>
      </c>
      <c r="F77" s="324" t="s">
        <v>773</v>
      </c>
      <c r="G77" s="324" t="s">
        <v>778</v>
      </c>
      <c r="H77" s="324">
        <v>31.4</v>
      </c>
      <c r="I77" s="324">
        <v>31.4</v>
      </c>
      <c r="J77" s="347">
        <v>2029</v>
      </c>
      <c r="K77" s="347">
        <v>2029</v>
      </c>
      <c r="L77" s="348">
        <f>1468.27*1.22</f>
        <v>1791.2893999999999</v>
      </c>
      <c r="M77" s="347">
        <v>0</v>
      </c>
      <c r="N77" s="350">
        <v>0</v>
      </c>
      <c r="O77" s="350">
        <v>0</v>
      </c>
      <c r="P77" s="349">
        <f>P78+P79+P80+P81</f>
        <v>1791.2893999999999</v>
      </c>
      <c r="Q77" s="350">
        <v>0</v>
      </c>
      <c r="R77" s="350">
        <v>0</v>
      </c>
    </row>
    <row r="78" spans="1:18" s="144" customFormat="1" ht="31.5" customHeight="1">
      <c r="A78" s="222"/>
      <c r="B78" s="351" t="s">
        <v>369</v>
      </c>
      <c r="C78" s="352" t="s">
        <v>275</v>
      </c>
      <c r="D78" s="353"/>
      <c r="E78" s="353"/>
      <c r="F78" s="324" t="s">
        <v>774</v>
      </c>
      <c r="G78" s="324" t="s">
        <v>779</v>
      </c>
      <c r="H78" s="324" t="s">
        <v>804</v>
      </c>
      <c r="I78" s="324" t="s">
        <v>790</v>
      </c>
      <c r="J78" s="354"/>
      <c r="K78" s="354"/>
      <c r="L78" s="355"/>
      <c r="M78" s="354"/>
      <c r="N78" s="350">
        <v>0</v>
      </c>
      <c r="O78" s="350">
        <v>0</v>
      </c>
      <c r="P78" s="356">
        <f>L77*0.03</f>
        <v>53.738681999999997</v>
      </c>
      <c r="Q78" s="350">
        <v>0</v>
      </c>
      <c r="R78" s="350">
        <v>0</v>
      </c>
    </row>
    <row r="79" spans="1:18" s="144" customFormat="1" ht="21.75" customHeight="1">
      <c r="A79" s="222"/>
      <c r="B79" s="351" t="s">
        <v>370</v>
      </c>
      <c r="C79" s="352" t="s">
        <v>167</v>
      </c>
      <c r="D79" s="353"/>
      <c r="E79" s="353"/>
      <c r="F79" s="324" t="s">
        <v>775</v>
      </c>
      <c r="G79" s="357" t="s">
        <v>782</v>
      </c>
      <c r="H79" s="324" t="s">
        <v>783</v>
      </c>
      <c r="I79" s="324" t="s">
        <v>783</v>
      </c>
      <c r="J79" s="354"/>
      <c r="K79" s="354"/>
      <c r="L79" s="355"/>
      <c r="M79" s="354"/>
      <c r="N79" s="350">
        <v>0</v>
      </c>
      <c r="O79" s="350">
        <v>0</v>
      </c>
      <c r="P79" s="356">
        <f>L77*0.37</f>
        <v>662.77707799999996</v>
      </c>
      <c r="Q79" s="350">
        <v>0</v>
      </c>
      <c r="R79" s="350">
        <v>0</v>
      </c>
    </row>
    <row r="80" spans="1:18" s="144" customFormat="1" ht="27" customHeight="1">
      <c r="A80" s="222"/>
      <c r="B80" s="351" t="s">
        <v>371</v>
      </c>
      <c r="C80" s="352" t="s">
        <v>282</v>
      </c>
      <c r="D80" s="353"/>
      <c r="E80" s="353"/>
      <c r="F80" s="358" t="s">
        <v>776</v>
      </c>
      <c r="G80" s="357" t="s">
        <v>784</v>
      </c>
      <c r="H80" s="324">
        <v>71</v>
      </c>
      <c r="I80" s="324">
        <v>0</v>
      </c>
      <c r="J80" s="354"/>
      <c r="K80" s="354"/>
      <c r="L80" s="355"/>
      <c r="M80" s="354"/>
      <c r="N80" s="350">
        <v>0</v>
      </c>
      <c r="O80" s="350">
        <v>0</v>
      </c>
      <c r="P80" s="356">
        <f>L77*0.6</f>
        <v>1074.7736399999999</v>
      </c>
      <c r="Q80" s="350">
        <v>0</v>
      </c>
      <c r="R80" s="350">
        <v>0</v>
      </c>
    </row>
    <row r="81" spans="1:18" s="144" customFormat="1">
      <c r="A81" s="223"/>
      <c r="B81" s="351" t="s">
        <v>372</v>
      </c>
      <c r="C81" s="352" t="s">
        <v>283</v>
      </c>
      <c r="D81" s="359"/>
      <c r="E81" s="359"/>
      <c r="F81" s="324" t="s">
        <v>777</v>
      </c>
      <c r="G81" s="360" t="s">
        <v>784</v>
      </c>
      <c r="H81" s="338"/>
      <c r="I81" s="338"/>
      <c r="J81" s="361"/>
      <c r="K81" s="361"/>
      <c r="L81" s="362"/>
      <c r="M81" s="361"/>
      <c r="N81" s="350">
        <v>0</v>
      </c>
      <c r="O81" s="350">
        <v>0</v>
      </c>
      <c r="P81" s="350">
        <v>0</v>
      </c>
      <c r="Q81" s="350">
        <v>0</v>
      </c>
      <c r="R81" s="350">
        <v>0</v>
      </c>
    </row>
    <row r="82" spans="1:18" s="129" customFormat="1" ht="74.25" customHeight="1">
      <c r="A82" s="221" t="s">
        <v>590</v>
      </c>
      <c r="B82" s="345" t="s">
        <v>367</v>
      </c>
      <c r="C82" s="326" t="s">
        <v>722</v>
      </c>
      <c r="D82" s="346" t="s">
        <v>771</v>
      </c>
      <c r="E82" s="346" t="s">
        <v>805</v>
      </c>
      <c r="F82" s="324" t="s">
        <v>773</v>
      </c>
      <c r="G82" s="324" t="s">
        <v>778</v>
      </c>
      <c r="H82" s="324">
        <v>12.5</v>
      </c>
      <c r="I82" s="324">
        <v>12.5</v>
      </c>
      <c r="J82" s="347">
        <v>2027</v>
      </c>
      <c r="K82" s="347">
        <v>2027</v>
      </c>
      <c r="L82" s="348">
        <f>686.2*1.22</f>
        <v>837.16399999999999</v>
      </c>
      <c r="M82" s="347">
        <v>0</v>
      </c>
      <c r="N82" s="349">
        <f>N83+N84+N85+N86</f>
        <v>837.16399999999999</v>
      </c>
      <c r="O82" s="350">
        <v>0</v>
      </c>
      <c r="P82" s="350">
        <v>0</v>
      </c>
      <c r="Q82" s="350">
        <v>0</v>
      </c>
      <c r="R82" s="350">
        <v>0</v>
      </c>
    </row>
    <row r="83" spans="1:18" s="144" customFormat="1" ht="31.5" customHeight="1">
      <c r="A83" s="222"/>
      <c r="B83" s="351" t="s">
        <v>373</v>
      </c>
      <c r="C83" s="352" t="s">
        <v>275</v>
      </c>
      <c r="D83" s="353"/>
      <c r="E83" s="353"/>
      <c r="F83" s="324" t="s">
        <v>774</v>
      </c>
      <c r="G83" s="324" t="s">
        <v>779</v>
      </c>
      <c r="H83" s="324">
        <v>50</v>
      </c>
      <c r="I83" s="324">
        <v>50</v>
      </c>
      <c r="J83" s="354"/>
      <c r="K83" s="354"/>
      <c r="L83" s="355"/>
      <c r="M83" s="354"/>
      <c r="N83" s="356">
        <f>L82*0.03</f>
        <v>25.114919999999998</v>
      </c>
      <c r="O83" s="350">
        <v>0</v>
      </c>
      <c r="P83" s="350">
        <v>0</v>
      </c>
      <c r="Q83" s="350">
        <v>0</v>
      </c>
      <c r="R83" s="350">
        <v>0</v>
      </c>
    </row>
    <row r="84" spans="1:18" s="144" customFormat="1" ht="21.75" customHeight="1">
      <c r="A84" s="222"/>
      <c r="B84" s="351" t="s">
        <v>374</v>
      </c>
      <c r="C84" s="352" t="s">
        <v>167</v>
      </c>
      <c r="D84" s="353"/>
      <c r="E84" s="353"/>
      <c r="F84" s="324" t="s">
        <v>775</v>
      </c>
      <c r="G84" s="357" t="s">
        <v>782</v>
      </c>
      <c r="H84" s="324" t="s">
        <v>783</v>
      </c>
      <c r="I84" s="324" t="s">
        <v>783</v>
      </c>
      <c r="J84" s="354"/>
      <c r="K84" s="354"/>
      <c r="L84" s="355"/>
      <c r="M84" s="354"/>
      <c r="N84" s="356">
        <f>L82*0.37</f>
        <v>309.75067999999999</v>
      </c>
      <c r="O84" s="350">
        <v>0</v>
      </c>
      <c r="P84" s="350">
        <v>0</v>
      </c>
      <c r="Q84" s="350">
        <v>0</v>
      </c>
      <c r="R84" s="350">
        <v>0</v>
      </c>
    </row>
    <row r="85" spans="1:18" s="144" customFormat="1" ht="27" customHeight="1">
      <c r="A85" s="222"/>
      <c r="B85" s="351" t="s">
        <v>375</v>
      </c>
      <c r="C85" s="352" t="s">
        <v>282</v>
      </c>
      <c r="D85" s="353"/>
      <c r="E85" s="353"/>
      <c r="F85" s="358" t="s">
        <v>776</v>
      </c>
      <c r="G85" s="357" t="s">
        <v>784</v>
      </c>
      <c r="H85" s="324">
        <v>71</v>
      </c>
      <c r="I85" s="324">
        <v>0</v>
      </c>
      <c r="J85" s="354"/>
      <c r="K85" s="354"/>
      <c r="L85" s="355"/>
      <c r="M85" s="354"/>
      <c r="N85" s="356">
        <f>L82*0.6</f>
        <v>502.29839999999996</v>
      </c>
      <c r="O85" s="350">
        <v>0</v>
      </c>
      <c r="P85" s="350">
        <v>0</v>
      </c>
      <c r="Q85" s="350">
        <v>0</v>
      </c>
      <c r="R85" s="350">
        <v>0</v>
      </c>
    </row>
    <row r="86" spans="1:18" s="144" customFormat="1">
      <c r="A86" s="223"/>
      <c r="B86" s="351" t="s">
        <v>376</v>
      </c>
      <c r="C86" s="352" t="s">
        <v>283</v>
      </c>
      <c r="D86" s="359"/>
      <c r="E86" s="359"/>
      <c r="F86" s="324" t="s">
        <v>777</v>
      </c>
      <c r="G86" s="360" t="s">
        <v>784</v>
      </c>
      <c r="H86" s="338"/>
      <c r="I86" s="338"/>
      <c r="J86" s="361"/>
      <c r="K86" s="361"/>
      <c r="L86" s="362"/>
      <c r="M86" s="361"/>
      <c r="N86" s="350">
        <v>0</v>
      </c>
      <c r="O86" s="350">
        <v>0</v>
      </c>
      <c r="P86" s="350">
        <v>0</v>
      </c>
      <c r="Q86" s="350">
        <v>0</v>
      </c>
      <c r="R86" s="350">
        <v>0</v>
      </c>
    </row>
    <row r="87" spans="1:18" s="129" customFormat="1" ht="91.5" customHeight="1">
      <c r="A87" s="221" t="s">
        <v>590</v>
      </c>
      <c r="B87" s="345" t="s">
        <v>368</v>
      </c>
      <c r="C87" s="326" t="s">
        <v>704</v>
      </c>
      <c r="D87" s="346" t="s">
        <v>771</v>
      </c>
      <c r="E87" s="346" t="s">
        <v>805</v>
      </c>
      <c r="F87" s="324" t="s">
        <v>773</v>
      </c>
      <c r="G87" s="324" t="s">
        <v>778</v>
      </c>
      <c r="H87" s="324">
        <v>116.6</v>
      </c>
      <c r="I87" s="324">
        <v>116.6</v>
      </c>
      <c r="J87" s="347">
        <v>2027</v>
      </c>
      <c r="K87" s="347">
        <v>2027</v>
      </c>
      <c r="L87" s="348">
        <f>10950.09*1.22</f>
        <v>13359.1098</v>
      </c>
      <c r="M87" s="347">
        <v>0</v>
      </c>
      <c r="N87" s="349">
        <f>N88+N89+N90+N91</f>
        <v>13359.109799999998</v>
      </c>
      <c r="O87" s="350">
        <v>0</v>
      </c>
      <c r="P87" s="350">
        <v>0</v>
      </c>
      <c r="Q87" s="350">
        <v>0</v>
      </c>
      <c r="R87" s="350">
        <v>0</v>
      </c>
    </row>
    <row r="88" spans="1:18" s="144" customFormat="1" ht="31.5" customHeight="1">
      <c r="A88" s="222"/>
      <c r="B88" s="351" t="s">
        <v>377</v>
      </c>
      <c r="C88" s="352" t="s">
        <v>275</v>
      </c>
      <c r="D88" s="353"/>
      <c r="E88" s="353"/>
      <c r="F88" s="324" t="s">
        <v>774</v>
      </c>
      <c r="G88" s="324" t="s">
        <v>779</v>
      </c>
      <c r="H88" s="324" t="s">
        <v>806</v>
      </c>
      <c r="I88" s="324" t="s">
        <v>807</v>
      </c>
      <c r="J88" s="354"/>
      <c r="K88" s="354"/>
      <c r="L88" s="355"/>
      <c r="M88" s="354"/>
      <c r="N88" s="356">
        <f>L87*0.03</f>
        <v>400.77329399999996</v>
      </c>
      <c r="O88" s="350">
        <v>0</v>
      </c>
      <c r="P88" s="350">
        <v>0</v>
      </c>
      <c r="Q88" s="350">
        <v>0</v>
      </c>
      <c r="R88" s="350">
        <v>0</v>
      </c>
    </row>
    <row r="89" spans="1:18" s="144" customFormat="1" ht="21.75" customHeight="1">
      <c r="A89" s="222"/>
      <c r="B89" s="351" t="s">
        <v>378</v>
      </c>
      <c r="C89" s="352" t="s">
        <v>167</v>
      </c>
      <c r="D89" s="353"/>
      <c r="E89" s="353"/>
      <c r="F89" s="324" t="s">
        <v>775</v>
      </c>
      <c r="G89" s="357" t="s">
        <v>782</v>
      </c>
      <c r="H89" s="324" t="s">
        <v>783</v>
      </c>
      <c r="I89" s="324" t="s">
        <v>783</v>
      </c>
      <c r="J89" s="354"/>
      <c r="K89" s="354"/>
      <c r="L89" s="355"/>
      <c r="M89" s="354"/>
      <c r="N89" s="356">
        <f>L87*0.37</f>
        <v>4942.8706259999999</v>
      </c>
      <c r="O89" s="350">
        <v>0</v>
      </c>
      <c r="P89" s="350">
        <v>0</v>
      </c>
      <c r="Q89" s="350">
        <v>0</v>
      </c>
      <c r="R89" s="350">
        <v>0</v>
      </c>
    </row>
    <row r="90" spans="1:18" s="144" customFormat="1" ht="27" customHeight="1">
      <c r="A90" s="222"/>
      <c r="B90" s="351" t="s">
        <v>379</v>
      </c>
      <c r="C90" s="352" t="s">
        <v>282</v>
      </c>
      <c r="D90" s="353"/>
      <c r="E90" s="353"/>
      <c r="F90" s="358" t="s">
        <v>776</v>
      </c>
      <c r="G90" s="357" t="s">
        <v>784</v>
      </c>
      <c r="H90" s="324">
        <v>71</v>
      </c>
      <c r="I90" s="324">
        <v>0</v>
      </c>
      <c r="J90" s="354"/>
      <c r="K90" s="354"/>
      <c r="L90" s="355"/>
      <c r="M90" s="354"/>
      <c r="N90" s="356">
        <f>L87*0.6</f>
        <v>8015.4658799999997</v>
      </c>
      <c r="O90" s="350">
        <v>0</v>
      </c>
      <c r="P90" s="350">
        <v>0</v>
      </c>
      <c r="Q90" s="350">
        <v>0</v>
      </c>
      <c r="R90" s="350">
        <v>0</v>
      </c>
    </row>
    <row r="91" spans="1:18" s="144" customFormat="1">
      <c r="A91" s="223"/>
      <c r="B91" s="351" t="s">
        <v>380</v>
      </c>
      <c r="C91" s="352" t="s">
        <v>283</v>
      </c>
      <c r="D91" s="359"/>
      <c r="E91" s="359"/>
      <c r="F91" s="324" t="s">
        <v>777</v>
      </c>
      <c r="G91" s="360" t="s">
        <v>784</v>
      </c>
      <c r="H91" s="338"/>
      <c r="I91" s="338"/>
      <c r="J91" s="361"/>
      <c r="K91" s="361"/>
      <c r="L91" s="362"/>
      <c r="M91" s="361"/>
      <c r="N91" s="350">
        <v>0</v>
      </c>
      <c r="O91" s="350">
        <v>0</v>
      </c>
      <c r="P91" s="350">
        <v>0</v>
      </c>
      <c r="Q91" s="350">
        <v>0</v>
      </c>
      <c r="R91" s="350">
        <v>0</v>
      </c>
    </row>
    <row r="92" spans="1:18" s="129" customFormat="1" ht="60.75" customHeight="1">
      <c r="A92" s="221" t="s">
        <v>590</v>
      </c>
      <c r="B92" s="345" t="s">
        <v>381</v>
      </c>
      <c r="C92" s="326" t="s">
        <v>705</v>
      </c>
      <c r="D92" s="346" t="s">
        <v>771</v>
      </c>
      <c r="E92" s="346" t="s">
        <v>808</v>
      </c>
      <c r="F92" s="324" t="s">
        <v>773</v>
      </c>
      <c r="G92" s="324" t="s">
        <v>778</v>
      </c>
      <c r="H92" s="324">
        <v>19</v>
      </c>
      <c r="I92" s="324">
        <v>19</v>
      </c>
      <c r="J92" s="347">
        <v>2027</v>
      </c>
      <c r="K92" s="347">
        <v>2027</v>
      </c>
      <c r="L92" s="348">
        <f>680.59*1.22</f>
        <v>830.31979999999999</v>
      </c>
      <c r="M92" s="347">
        <v>0</v>
      </c>
      <c r="N92" s="349">
        <f>N93+N94+N95+N96</f>
        <v>830.31979999999999</v>
      </c>
      <c r="O92" s="350">
        <v>0</v>
      </c>
      <c r="P92" s="350">
        <v>0</v>
      </c>
      <c r="Q92" s="350">
        <v>0</v>
      </c>
      <c r="R92" s="350">
        <v>0</v>
      </c>
    </row>
    <row r="93" spans="1:18" s="144" customFormat="1" ht="31.5" customHeight="1">
      <c r="A93" s="222"/>
      <c r="B93" s="351" t="s">
        <v>382</v>
      </c>
      <c r="C93" s="352" t="s">
        <v>275</v>
      </c>
      <c r="D93" s="353"/>
      <c r="E93" s="353"/>
      <c r="F93" s="324" t="s">
        <v>774</v>
      </c>
      <c r="G93" s="324" t="s">
        <v>779</v>
      </c>
      <c r="H93" s="324" t="s">
        <v>789</v>
      </c>
      <c r="I93" s="324" t="s">
        <v>790</v>
      </c>
      <c r="J93" s="354"/>
      <c r="K93" s="354"/>
      <c r="L93" s="355"/>
      <c r="M93" s="354"/>
      <c r="N93" s="356">
        <f>L92*0.03</f>
        <v>24.909593999999998</v>
      </c>
      <c r="O93" s="350">
        <v>0</v>
      </c>
      <c r="P93" s="350">
        <v>0</v>
      </c>
      <c r="Q93" s="350">
        <v>0</v>
      </c>
      <c r="R93" s="350">
        <v>0</v>
      </c>
    </row>
    <row r="94" spans="1:18" s="144" customFormat="1" ht="21.75" customHeight="1">
      <c r="A94" s="222"/>
      <c r="B94" s="351" t="s">
        <v>383</v>
      </c>
      <c r="C94" s="352" t="s">
        <v>167</v>
      </c>
      <c r="D94" s="353"/>
      <c r="E94" s="353"/>
      <c r="F94" s="324" t="s">
        <v>775</v>
      </c>
      <c r="G94" s="357" t="s">
        <v>782</v>
      </c>
      <c r="H94" s="324" t="s">
        <v>783</v>
      </c>
      <c r="I94" s="324" t="s">
        <v>783</v>
      </c>
      <c r="J94" s="354"/>
      <c r="K94" s="354"/>
      <c r="L94" s="355"/>
      <c r="M94" s="354"/>
      <c r="N94" s="356">
        <f>L92*0.37</f>
        <v>307.21832599999999</v>
      </c>
      <c r="O94" s="350">
        <v>0</v>
      </c>
      <c r="P94" s="350">
        <v>0</v>
      </c>
      <c r="Q94" s="350">
        <v>0</v>
      </c>
      <c r="R94" s="350">
        <v>0</v>
      </c>
    </row>
    <row r="95" spans="1:18" s="144" customFormat="1" ht="27" customHeight="1">
      <c r="A95" s="222"/>
      <c r="B95" s="351" t="s">
        <v>384</v>
      </c>
      <c r="C95" s="352" t="s">
        <v>282</v>
      </c>
      <c r="D95" s="353"/>
      <c r="E95" s="353"/>
      <c r="F95" s="358" t="s">
        <v>776</v>
      </c>
      <c r="G95" s="357" t="s">
        <v>784</v>
      </c>
      <c r="H95" s="324">
        <v>49</v>
      </c>
      <c r="I95" s="324">
        <v>0</v>
      </c>
      <c r="J95" s="354"/>
      <c r="K95" s="354"/>
      <c r="L95" s="355"/>
      <c r="M95" s="354"/>
      <c r="N95" s="356">
        <f>L92*0.6</f>
        <v>498.19187999999997</v>
      </c>
      <c r="O95" s="350">
        <v>0</v>
      </c>
      <c r="P95" s="350">
        <v>0</v>
      </c>
      <c r="Q95" s="350">
        <v>0</v>
      </c>
      <c r="R95" s="350">
        <v>0</v>
      </c>
    </row>
    <row r="96" spans="1:18" s="144" customFormat="1">
      <c r="A96" s="223"/>
      <c r="B96" s="351" t="s">
        <v>385</v>
      </c>
      <c r="C96" s="352" t="s">
        <v>283</v>
      </c>
      <c r="D96" s="359"/>
      <c r="E96" s="359"/>
      <c r="F96" s="324" t="s">
        <v>777</v>
      </c>
      <c r="G96" s="360" t="s">
        <v>784</v>
      </c>
      <c r="H96" s="338"/>
      <c r="I96" s="338"/>
      <c r="J96" s="361"/>
      <c r="K96" s="361"/>
      <c r="L96" s="362"/>
      <c r="M96" s="361"/>
      <c r="N96" s="350">
        <v>0</v>
      </c>
      <c r="O96" s="350">
        <v>0</v>
      </c>
      <c r="P96" s="350">
        <v>0</v>
      </c>
      <c r="Q96" s="350">
        <v>0</v>
      </c>
      <c r="R96" s="350">
        <v>0</v>
      </c>
    </row>
    <row r="97" spans="1:18" s="129" customFormat="1" ht="51" customHeight="1">
      <c r="A97" s="221" t="s">
        <v>627</v>
      </c>
      <c r="B97" s="345" t="s">
        <v>386</v>
      </c>
      <c r="C97" s="326" t="s">
        <v>626</v>
      </c>
      <c r="D97" s="364" t="s">
        <v>979</v>
      </c>
      <c r="E97" s="346" t="s">
        <v>980</v>
      </c>
      <c r="F97" s="346" t="s">
        <v>981</v>
      </c>
      <c r="G97" s="346" t="s">
        <v>778</v>
      </c>
      <c r="H97" s="346" t="s">
        <v>982</v>
      </c>
      <c r="I97" s="346" t="s">
        <v>983</v>
      </c>
      <c r="J97" s="365">
        <v>2027</v>
      </c>
      <c r="K97" s="365">
        <v>2027</v>
      </c>
      <c r="L97" s="348">
        <f>68.12*1.22</f>
        <v>83.106400000000008</v>
      </c>
      <c r="M97" s="347">
        <v>0</v>
      </c>
      <c r="N97" s="349">
        <v>0</v>
      </c>
      <c r="O97" s="350">
        <v>0</v>
      </c>
      <c r="P97" s="349">
        <v>83.11</v>
      </c>
      <c r="Q97" s="350">
        <v>0</v>
      </c>
      <c r="R97" s="350">
        <v>0</v>
      </c>
    </row>
    <row r="98" spans="1:18" s="144" customFormat="1" ht="31.5" customHeight="1">
      <c r="A98" s="222"/>
      <c r="B98" s="351" t="s">
        <v>387</v>
      </c>
      <c r="C98" s="352" t="s">
        <v>275</v>
      </c>
      <c r="D98" s="366"/>
      <c r="E98" s="353"/>
      <c r="F98" s="353"/>
      <c r="G98" s="353"/>
      <c r="H98" s="353"/>
      <c r="I98" s="353"/>
      <c r="J98" s="367"/>
      <c r="K98" s="367"/>
      <c r="L98" s="355"/>
      <c r="M98" s="354"/>
      <c r="N98" s="356">
        <v>0</v>
      </c>
      <c r="O98" s="350">
        <v>0</v>
      </c>
      <c r="P98" s="356">
        <v>2.4900000000000002</v>
      </c>
      <c r="Q98" s="350">
        <v>0</v>
      </c>
      <c r="R98" s="350">
        <v>0</v>
      </c>
    </row>
    <row r="99" spans="1:18" s="144" customFormat="1" ht="21.75" customHeight="1">
      <c r="A99" s="222"/>
      <c r="B99" s="351" t="s">
        <v>388</v>
      </c>
      <c r="C99" s="352" t="s">
        <v>167</v>
      </c>
      <c r="D99" s="366"/>
      <c r="E99" s="353"/>
      <c r="F99" s="353"/>
      <c r="G99" s="353"/>
      <c r="H99" s="353"/>
      <c r="I99" s="353"/>
      <c r="J99" s="367"/>
      <c r="K99" s="367"/>
      <c r="L99" s="355"/>
      <c r="M99" s="354"/>
      <c r="N99" s="356">
        <v>0</v>
      </c>
      <c r="O99" s="350">
        <v>0</v>
      </c>
      <c r="P99" s="356">
        <v>30.75</v>
      </c>
      <c r="Q99" s="350">
        <v>0</v>
      </c>
      <c r="R99" s="350">
        <v>0</v>
      </c>
    </row>
    <row r="100" spans="1:18" s="144" customFormat="1" ht="27" customHeight="1">
      <c r="A100" s="222"/>
      <c r="B100" s="351" t="s">
        <v>389</v>
      </c>
      <c r="C100" s="352" t="s">
        <v>282</v>
      </c>
      <c r="D100" s="366"/>
      <c r="E100" s="353"/>
      <c r="F100" s="353"/>
      <c r="G100" s="353"/>
      <c r="H100" s="353"/>
      <c r="I100" s="353"/>
      <c r="J100" s="367"/>
      <c r="K100" s="367"/>
      <c r="L100" s="355"/>
      <c r="M100" s="354"/>
      <c r="N100" s="356">
        <v>0</v>
      </c>
      <c r="O100" s="350">
        <v>0</v>
      </c>
      <c r="P100" s="356">
        <v>49.86</v>
      </c>
      <c r="Q100" s="350">
        <v>0</v>
      </c>
      <c r="R100" s="350">
        <v>0</v>
      </c>
    </row>
    <row r="101" spans="1:18" s="144" customFormat="1" ht="31.5" customHeight="1">
      <c r="A101" s="223"/>
      <c r="B101" s="351" t="s">
        <v>390</v>
      </c>
      <c r="C101" s="352" t="s">
        <v>283</v>
      </c>
      <c r="D101" s="368"/>
      <c r="E101" s="359"/>
      <c r="F101" s="359"/>
      <c r="G101" s="359"/>
      <c r="H101" s="359"/>
      <c r="I101" s="359"/>
      <c r="J101" s="367"/>
      <c r="K101" s="367"/>
      <c r="L101" s="362"/>
      <c r="M101" s="361"/>
      <c r="N101" s="350">
        <v>0</v>
      </c>
      <c r="O101" s="350">
        <v>0</v>
      </c>
      <c r="P101" s="350">
        <v>0</v>
      </c>
      <c r="Q101" s="350">
        <v>0</v>
      </c>
      <c r="R101" s="350">
        <v>0</v>
      </c>
    </row>
    <row r="102" spans="1:18" s="129" customFormat="1" ht="43.5" customHeight="1">
      <c r="A102" s="221" t="s">
        <v>627</v>
      </c>
      <c r="B102" s="345" t="s">
        <v>391</v>
      </c>
      <c r="C102" s="326" t="s">
        <v>628</v>
      </c>
      <c r="D102" s="364" t="s">
        <v>979</v>
      </c>
      <c r="E102" s="346" t="s">
        <v>984</v>
      </c>
      <c r="F102" s="346" t="s">
        <v>985</v>
      </c>
      <c r="G102" s="346" t="s">
        <v>778</v>
      </c>
      <c r="H102" s="346" t="s">
        <v>982</v>
      </c>
      <c r="I102" s="346" t="s">
        <v>983</v>
      </c>
      <c r="J102" s="365">
        <v>2027</v>
      </c>
      <c r="K102" s="365">
        <v>2027</v>
      </c>
      <c r="L102" s="348">
        <f>238.69*1.22</f>
        <v>291.20179999999999</v>
      </c>
      <c r="M102" s="347">
        <v>0</v>
      </c>
      <c r="N102" s="349">
        <f>N103+N104+N105+N106</f>
        <v>291.20179999999999</v>
      </c>
      <c r="O102" s="350">
        <v>0</v>
      </c>
      <c r="P102" s="350">
        <v>0</v>
      </c>
      <c r="Q102" s="350">
        <v>0</v>
      </c>
      <c r="R102" s="350">
        <v>0</v>
      </c>
    </row>
    <row r="103" spans="1:18" s="144" customFormat="1" ht="31.5" customHeight="1">
      <c r="A103" s="222"/>
      <c r="B103" s="351" t="s">
        <v>392</v>
      </c>
      <c r="C103" s="352" t="s">
        <v>275</v>
      </c>
      <c r="D103" s="366"/>
      <c r="E103" s="353"/>
      <c r="F103" s="353"/>
      <c r="G103" s="353"/>
      <c r="H103" s="353"/>
      <c r="I103" s="353"/>
      <c r="J103" s="367"/>
      <c r="K103" s="367"/>
      <c r="L103" s="355"/>
      <c r="M103" s="354"/>
      <c r="N103" s="356">
        <f>L102*0.03</f>
        <v>8.7360539999999993</v>
      </c>
      <c r="O103" s="350">
        <v>0</v>
      </c>
      <c r="P103" s="350">
        <v>0</v>
      </c>
      <c r="Q103" s="350">
        <v>0</v>
      </c>
      <c r="R103" s="350">
        <v>0</v>
      </c>
    </row>
    <row r="104" spans="1:18" s="144" customFormat="1" ht="21.75" customHeight="1">
      <c r="A104" s="222"/>
      <c r="B104" s="351" t="s">
        <v>393</v>
      </c>
      <c r="C104" s="352" t="s">
        <v>167</v>
      </c>
      <c r="D104" s="366"/>
      <c r="E104" s="353"/>
      <c r="F104" s="353"/>
      <c r="G104" s="353"/>
      <c r="H104" s="353"/>
      <c r="I104" s="353"/>
      <c r="J104" s="367"/>
      <c r="K104" s="367"/>
      <c r="L104" s="355"/>
      <c r="M104" s="354"/>
      <c r="N104" s="356">
        <f>L102*0.37</f>
        <v>107.744666</v>
      </c>
      <c r="O104" s="350">
        <v>0</v>
      </c>
      <c r="P104" s="350">
        <v>0</v>
      </c>
      <c r="Q104" s="350">
        <v>0</v>
      </c>
      <c r="R104" s="350">
        <v>0</v>
      </c>
    </row>
    <row r="105" spans="1:18" s="144" customFormat="1" ht="27" customHeight="1">
      <c r="A105" s="222"/>
      <c r="B105" s="351" t="s">
        <v>394</v>
      </c>
      <c r="C105" s="352" t="s">
        <v>282</v>
      </c>
      <c r="D105" s="366"/>
      <c r="E105" s="353"/>
      <c r="F105" s="353"/>
      <c r="G105" s="353"/>
      <c r="H105" s="353"/>
      <c r="I105" s="353"/>
      <c r="J105" s="367"/>
      <c r="K105" s="367"/>
      <c r="L105" s="355"/>
      <c r="M105" s="354"/>
      <c r="N105" s="356">
        <f>L102*0.6</f>
        <v>174.72108</v>
      </c>
      <c r="O105" s="350">
        <v>0</v>
      </c>
      <c r="P105" s="350">
        <v>0</v>
      </c>
      <c r="Q105" s="350">
        <v>0</v>
      </c>
      <c r="R105" s="350">
        <v>0</v>
      </c>
    </row>
    <row r="106" spans="1:18" s="144" customFormat="1">
      <c r="A106" s="223"/>
      <c r="B106" s="351" t="s">
        <v>395</v>
      </c>
      <c r="C106" s="352" t="s">
        <v>283</v>
      </c>
      <c r="D106" s="368"/>
      <c r="E106" s="359"/>
      <c r="F106" s="359"/>
      <c r="G106" s="359"/>
      <c r="H106" s="359"/>
      <c r="I106" s="359"/>
      <c r="J106" s="367"/>
      <c r="K106" s="367"/>
      <c r="L106" s="362"/>
      <c r="M106" s="361"/>
      <c r="N106" s="350">
        <v>0</v>
      </c>
      <c r="O106" s="350">
        <v>0</v>
      </c>
      <c r="P106" s="350">
        <v>0</v>
      </c>
      <c r="Q106" s="350">
        <v>0</v>
      </c>
      <c r="R106" s="350">
        <v>0</v>
      </c>
    </row>
    <row r="107" spans="1:18" s="129" customFormat="1" ht="53.25" customHeight="1">
      <c r="A107" s="221" t="s">
        <v>627</v>
      </c>
      <c r="B107" s="345" t="s">
        <v>396</v>
      </c>
      <c r="C107" s="326" t="s">
        <v>629</v>
      </c>
      <c r="D107" s="364" t="s">
        <v>979</v>
      </c>
      <c r="E107" s="346" t="s">
        <v>986</v>
      </c>
      <c r="F107" s="346" t="s">
        <v>988</v>
      </c>
      <c r="G107" s="346" t="s">
        <v>778</v>
      </c>
      <c r="H107" s="346" t="s">
        <v>982</v>
      </c>
      <c r="I107" s="346" t="s">
        <v>983</v>
      </c>
      <c r="J107" s="365">
        <v>2027</v>
      </c>
      <c r="K107" s="365">
        <v>2027</v>
      </c>
      <c r="L107" s="348">
        <f>148.36*1.22</f>
        <v>180.9992</v>
      </c>
      <c r="M107" s="347">
        <v>0</v>
      </c>
      <c r="N107" s="349">
        <f>N108+N109+N110+N111</f>
        <v>180.99919999999997</v>
      </c>
      <c r="O107" s="350">
        <v>0</v>
      </c>
      <c r="P107" s="350">
        <v>0</v>
      </c>
      <c r="Q107" s="350">
        <v>0</v>
      </c>
      <c r="R107" s="350">
        <v>0</v>
      </c>
    </row>
    <row r="108" spans="1:18" s="144" customFormat="1" ht="31.5" customHeight="1">
      <c r="A108" s="222"/>
      <c r="B108" s="351" t="s">
        <v>399</v>
      </c>
      <c r="C108" s="352" t="s">
        <v>275</v>
      </c>
      <c r="D108" s="366"/>
      <c r="E108" s="353"/>
      <c r="F108" s="353"/>
      <c r="G108" s="353"/>
      <c r="H108" s="353"/>
      <c r="I108" s="353"/>
      <c r="J108" s="367"/>
      <c r="K108" s="367"/>
      <c r="L108" s="355"/>
      <c r="M108" s="354"/>
      <c r="N108" s="356">
        <f>L107*0.03</f>
        <v>5.4299759999999999</v>
      </c>
      <c r="O108" s="350">
        <v>0</v>
      </c>
      <c r="P108" s="350">
        <v>0</v>
      </c>
      <c r="Q108" s="350">
        <v>0</v>
      </c>
      <c r="R108" s="350">
        <v>0</v>
      </c>
    </row>
    <row r="109" spans="1:18" s="144" customFormat="1" ht="21.75" customHeight="1">
      <c r="A109" s="222"/>
      <c r="B109" s="351" t="s">
        <v>400</v>
      </c>
      <c r="C109" s="352" t="s">
        <v>167</v>
      </c>
      <c r="D109" s="366"/>
      <c r="E109" s="353"/>
      <c r="F109" s="353"/>
      <c r="G109" s="353"/>
      <c r="H109" s="353"/>
      <c r="I109" s="353"/>
      <c r="J109" s="367"/>
      <c r="K109" s="367"/>
      <c r="L109" s="355"/>
      <c r="M109" s="354"/>
      <c r="N109" s="356">
        <f>L107*0.37</f>
        <v>66.969703999999993</v>
      </c>
      <c r="O109" s="350">
        <v>0</v>
      </c>
      <c r="P109" s="350">
        <v>0</v>
      </c>
      <c r="Q109" s="350">
        <v>0</v>
      </c>
      <c r="R109" s="350">
        <v>0</v>
      </c>
    </row>
    <row r="110" spans="1:18" s="144" customFormat="1" ht="27" customHeight="1">
      <c r="A110" s="222"/>
      <c r="B110" s="351" t="s">
        <v>401</v>
      </c>
      <c r="C110" s="352" t="s">
        <v>282</v>
      </c>
      <c r="D110" s="366"/>
      <c r="E110" s="353"/>
      <c r="F110" s="353"/>
      <c r="G110" s="353"/>
      <c r="H110" s="353"/>
      <c r="I110" s="353"/>
      <c r="J110" s="367"/>
      <c r="K110" s="367"/>
      <c r="L110" s="355"/>
      <c r="M110" s="354"/>
      <c r="N110" s="356">
        <f>L107*0.6</f>
        <v>108.59952</v>
      </c>
      <c r="O110" s="350">
        <v>0</v>
      </c>
      <c r="P110" s="350">
        <v>0</v>
      </c>
      <c r="Q110" s="350">
        <v>0</v>
      </c>
      <c r="R110" s="350">
        <v>0</v>
      </c>
    </row>
    <row r="111" spans="1:18" s="144" customFormat="1">
      <c r="A111" s="223"/>
      <c r="B111" s="351" t="s">
        <v>402</v>
      </c>
      <c r="C111" s="352" t="s">
        <v>283</v>
      </c>
      <c r="D111" s="368"/>
      <c r="E111" s="359"/>
      <c r="F111" s="359"/>
      <c r="G111" s="359"/>
      <c r="H111" s="359"/>
      <c r="I111" s="359"/>
      <c r="J111" s="367"/>
      <c r="K111" s="367"/>
      <c r="L111" s="362"/>
      <c r="M111" s="361"/>
      <c r="N111" s="350">
        <v>0</v>
      </c>
      <c r="O111" s="350">
        <v>0</v>
      </c>
      <c r="P111" s="350">
        <v>0</v>
      </c>
      <c r="Q111" s="350">
        <v>0</v>
      </c>
      <c r="R111" s="350">
        <v>0</v>
      </c>
    </row>
    <row r="112" spans="1:18" s="129" customFormat="1" ht="49.5" customHeight="1">
      <c r="A112" s="221" t="s">
        <v>627</v>
      </c>
      <c r="B112" s="345" t="s">
        <v>397</v>
      </c>
      <c r="C112" s="326" t="s">
        <v>630</v>
      </c>
      <c r="D112" s="364" t="s">
        <v>979</v>
      </c>
      <c r="E112" s="346" t="s">
        <v>989</v>
      </c>
      <c r="F112" s="346" t="s">
        <v>981</v>
      </c>
      <c r="G112" s="346" t="s">
        <v>778</v>
      </c>
      <c r="H112" s="346" t="s">
        <v>982</v>
      </c>
      <c r="I112" s="346" t="s">
        <v>983</v>
      </c>
      <c r="J112" s="365">
        <v>2027</v>
      </c>
      <c r="K112" s="365">
        <v>2027</v>
      </c>
      <c r="L112" s="348">
        <f>130.35*1.22</f>
        <v>159.02699999999999</v>
      </c>
      <c r="M112" s="347">
        <v>0</v>
      </c>
      <c r="N112" s="349">
        <f>N113+N114+N115+N116</f>
        <v>159.02699999999999</v>
      </c>
      <c r="O112" s="350">
        <v>0</v>
      </c>
      <c r="P112" s="350">
        <v>0</v>
      </c>
      <c r="Q112" s="350">
        <v>0</v>
      </c>
      <c r="R112" s="350">
        <v>0</v>
      </c>
    </row>
    <row r="113" spans="1:18" s="144" customFormat="1" ht="31.5" customHeight="1">
      <c r="A113" s="222"/>
      <c r="B113" s="351" t="s">
        <v>403</v>
      </c>
      <c r="C113" s="352" t="s">
        <v>275</v>
      </c>
      <c r="D113" s="366"/>
      <c r="E113" s="353"/>
      <c r="F113" s="353"/>
      <c r="G113" s="353"/>
      <c r="H113" s="353"/>
      <c r="I113" s="353"/>
      <c r="J113" s="367"/>
      <c r="K113" s="367"/>
      <c r="L113" s="355"/>
      <c r="M113" s="354"/>
      <c r="N113" s="356">
        <f>L112*0.03</f>
        <v>4.7708099999999991</v>
      </c>
      <c r="O113" s="350">
        <v>0</v>
      </c>
      <c r="P113" s="350">
        <v>0</v>
      </c>
      <c r="Q113" s="350">
        <v>0</v>
      </c>
      <c r="R113" s="350">
        <v>0</v>
      </c>
    </row>
    <row r="114" spans="1:18" s="144" customFormat="1" ht="21.75" customHeight="1">
      <c r="A114" s="222"/>
      <c r="B114" s="351" t="s">
        <v>404</v>
      </c>
      <c r="C114" s="352" t="s">
        <v>167</v>
      </c>
      <c r="D114" s="366"/>
      <c r="E114" s="353"/>
      <c r="F114" s="353"/>
      <c r="G114" s="353"/>
      <c r="H114" s="353"/>
      <c r="I114" s="353"/>
      <c r="J114" s="367"/>
      <c r="K114" s="367"/>
      <c r="L114" s="355"/>
      <c r="M114" s="354"/>
      <c r="N114" s="356">
        <f>L112*0.37</f>
        <v>58.839989999999993</v>
      </c>
      <c r="O114" s="350">
        <v>0</v>
      </c>
      <c r="P114" s="350">
        <v>0</v>
      </c>
      <c r="Q114" s="350">
        <v>0</v>
      </c>
      <c r="R114" s="350">
        <v>0</v>
      </c>
    </row>
    <row r="115" spans="1:18" s="144" customFormat="1" ht="27" customHeight="1">
      <c r="A115" s="222"/>
      <c r="B115" s="351" t="s">
        <v>405</v>
      </c>
      <c r="C115" s="352" t="s">
        <v>282</v>
      </c>
      <c r="D115" s="366"/>
      <c r="E115" s="353"/>
      <c r="F115" s="353"/>
      <c r="G115" s="353"/>
      <c r="H115" s="353"/>
      <c r="I115" s="353"/>
      <c r="J115" s="367"/>
      <c r="K115" s="367"/>
      <c r="L115" s="355"/>
      <c r="M115" s="354"/>
      <c r="N115" s="356">
        <f>L112*0.6</f>
        <v>95.416199999999989</v>
      </c>
      <c r="O115" s="350">
        <v>0</v>
      </c>
      <c r="P115" s="350">
        <v>0</v>
      </c>
      <c r="Q115" s="350">
        <v>0</v>
      </c>
      <c r="R115" s="350">
        <v>0</v>
      </c>
    </row>
    <row r="116" spans="1:18" s="144" customFormat="1">
      <c r="A116" s="223"/>
      <c r="B116" s="351" t="s">
        <v>406</v>
      </c>
      <c r="C116" s="352" t="s">
        <v>283</v>
      </c>
      <c r="D116" s="368"/>
      <c r="E116" s="359"/>
      <c r="F116" s="359"/>
      <c r="G116" s="359"/>
      <c r="H116" s="359"/>
      <c r="I116" s="359"/>
      <c r="J116" s="367"/>
      <c r="K116" s="367"/>
      <c r="L116" s="362"/>
      <c r="M116" s="361"/>
      <c r="N116" s="350">
        <v>0</v>
      </c>
      <c r="O116" s="350">
        <v>0</v>
      </c>
      <c r="P116" s="350">
        <v>0</v>
      </c>
      <c r="Q116" s="350">
        <v>0</v>
      </c>
      <c r="R116" s="350">
        <v>0</v>
      </c>
    </row>
    <row r="117" spans="1:18" s="129" customFormat="1" ht="52.5" customHeight="1">
      <c r="A117" s="221" t="s">
        <v>627</v>
      </c>
      <c r="B117" s="345" t="s">
        <v>398</v>
      </c>
      <c r="C117" s="326" t="s">
        <v>631</v>
      </c>
      <c r="D117" s="364" t="s">
        <v>979</v>
      </c>
      <c r="E117" s="346" t="s">
        <v>990</v>
      </c>
      <c r="F117" s="346" t="s">
        <v>991</v>
      </c>
      <c r="G117" s="346" t="s">
        <v>778</v>
      </c>
      <c r="H117" s="346" t="s">
        <v>982</v>
      </c>
      <c r="I117" s="346" t="s">
        <v>983</v>
      </c>
      <c r="J117" s="365">
        <v>2027</v>
      </c>
      <c r="K117" s="365">
        <v>2027</v>
      </c>
      <c r="L117" s="348">
        <f>155.95*1.22</f>
        <v>190.25899999999999</v>
      </c>
      <c r="M117" s="347">
        <v>0</v>
      </c>
      <c r="N117" s="349">
        <f>N118+N119+N120+N121</f>
        <v>190.25899999999996</v>
      </c>
      <c r="O117" s="350">
        <v>0</v>
      </c>
      <c r="P117" s="350">
        <v>0</v>
      </c>
      <c r="Q117" s="350">
        <v>0</v>
      </c>
      <c r="R117" s="350">
        <v>0</v>
      </c>
    </row>
    <row r="118" spans="1:18" s="144" customFormat="1" ht="31.5" customHeight="1">
      <c r="A118" s="222"/>
      <c r="B118" s="351" t="s">
        <v>407</v>
      </c>
      <c r="C118" s="352" t="s">
        <v>275</v>
      </c>
      <c r="D118" s="366"/>
      <c r="E118" s="353"/>
      <c r="F118" s="353"/>
      <c r="G118" s="353"/>
      <c r="H118" s="353"/>
      <c r="I118" s="353"/>
      <c r="J118" s="367"/>
      <c r="K118" s="367"/>
      <c r="L118" s="355"/>
      <c r="M118" s="354"/>
      <c r="N118" s="356">
        <f>L117*0.03</f>
        <v>5.7077699999999991</v>
      </c>
      <c r="O118" s="350">
        <v>0</v>
      </c>
      <c r="P118" s="350">
        <v>0</v>
      </c>
      <c r="Q118" s="350">
        <v>0</v>
      </c>
      <c r="R118" s="350">
        <v>0</v>
      </c>
    </row>
    <row r="119" spans="1:18" s="144" customFormat="1" ht="21.75" customHeight="1">
      <c r="A119" s="222"/>
      <c r="B119" s="351" t="s">
        <v>408</v>
      </c>
      <c r="C119" s="352" t="s">
        <v>167</v>
      </c>
      <c r="D119" s="366"/>
      <c r="E119" s="353"/>
      <c r="F119" s="353"/>
      <c r="G119" s="353"/>
      <c r="H119" s="353"/>
      <c r="I119" s="353"/>
      <c r="J119" s="367"/>
      <c r="K119" s="367"/>
      <c r="L119" s="355"/>
      <c r="M119" s="354"/>
      <c r="N119" s="356">
        <f>L117*0.37</f>
        <v>70.395829999999989</v>
      </c>
      <c r="O119" s="350">
        <v>0</v>
      </c>
      <c r="P119" s="350">
        <v>0</v>
      </c>
      <c r="Q119" s="350">
        <v>0</v>
      </c>
      <c r="R119" s="350">
        <v>0</v>
      </c>
    </row>
    <row r="120" spans="1:18" s="144" customFormat="1" ht="27" customHeight="1">
      <c r="A120" s="222"/>
      <c r="B120" s="351" t="s">
        <v>409</v>
      </c>
      <c r="C120" s="352" t="s">
        <v>282</v>
      </c>
      <c r="D120" s="366"/>
      <c r="E120" s="353"/>
      <c r="F120" s="353"/>
      <c r="G120" s="353"/>
      <c r="H120" s="353"/>
      <c r="I120" s="353"/>
      <c r="J120" s="367"/>
      <c r="K120" s="367"/>
      <c r="L120" s="355"/>
      <c r="M120" s="354"/>
      <c r="N120" s="356">
        <f>L117*0.6</f>
        <v>114.15539999999999</v>
      </c>
      <c r="O120" s="350">
        <v>0</v>
      </c>
      <c r="P120" s="350">
        <v>0</v>
      </c>
      <c r="Q120" s="350">
        <v>0</v>
      </c>
      <c r="R120" s="350">
        <v>0</v>
      </c>
    </row>
    <row r="121" spans="1:18" s="144" customFormat="1">
      <c r="A121" s="223"/>
      <c r="B121" s="351" t="s">
        <v>410</v>
      </c>
      <c r="C121" s="352" t="s">
        <v>283</v>
      </c>
      <c r="D121" s="368"/>
      <c r="E121" s="359"/>
      <c r="F121" s="359"/>
      <c r="G121" s="359"/>
      <c r="H121" s="359"/>
      <c r="I121" s="359"/>
      <c r="J121" s="367"/>
      <c r="K121" s="367"/>
      <c r="L121" s="362"/>
      <c r="M121" s="361"/>
      <c r="N121" s="350">
        <v>0</v>
      </c>
      <c r="O121" s="350">
        <v>0</v>
      </c>
      <c r="P121" s="350">
        <v>0</v>
      </c>
      <c r="Q121" s="350">
        <v>0</v>
      </c>
      <c r="R121" s="350">
        <v>0</v>
      </c>
    </row>
    <row r="122" spans="1:18" s="129" customFormat="1" ht="51.75" customHeight="1">
      <c r="A122" s="221" t="s">
        <v>627</v>
      </c>
      <c r="B122" s="345" t="s">
        <v>411</v>
      </c>
      <c r="C122" s="326" t="s">
        <v>632</v>
      </c>
      <c r="D122" s="364" t="s">
        <v>979</v>
      </c>
      <c r="E122" s="346" t="s">
        <v>993</v>
      </c>
      <c r="F122" s="346" t="s">
        <v>992</v>
      </c>
      <c r="G122" s="346" t="s">
        <v>778</v>
      </c>
      <c r="H122" s="346" t="s">
        <v>982</v>
      </c>
      <c r="I122" s="346" t="s">
        <v>983</v>
      </c>
      <c r="J122" s="365">
        <v>2027</v>
      </c>
      <c r="K122" s="365">
        <v>2027</v>
      </c>
      <c r="L122" s="348">
        <f>162.15*1.22</f>
        <v>197.82300000000001</v>
      </c>
      <c r="M122" s="347">
        <v>0</v>
      </c>
      <c r="N122" s="349">
        <f>N123+N124+N125+N126</f>
        <v>197.82300000000001</v>
      </c>
      <c r="O122" s="350">
        <v>0</v>
      </c>
      <c r="P122" s="350">
        <v>0</v>
      </c>
      <c r="Q122" s="350">
        <v>0</v>
      </c>
      <c r="R122" s="350">
        <v>0</v>
      </c>
    </row>
    <row r="123" spans="1:18" s="144" customFormat="1" ht="31.5" customHeight="1">
      <c r="A123" s="222"/>
      <c r="B123" s="351" t="s">
        <v>414</v>
      </c>
      <c r="C123" s="352" t="s">
        <v>275</v>
      </c>
      <c r="D123" s="366"/>
      <c r="E123" s="353"/>
      <c r="F123" s="353"/>
      <c r="G123" s="353"/>
      <c r="H123" s="353"/>
      <c r="I123" s="353"/>
      <c r="J123" s="367"/>
      <c r="K123" s="367"/>
      <c r="L123" s="355"/>
      <c r="M123" s="354"/>
      <c r="N123" s="356">
        <f>L122*0.03</f>
        <v>5.9346899999999998</v>
      </c>
      <c r="O123" s="350">
        <v>0</v>
      </c>
      <c r="P123" s="350">
        <v>0</v>
      </c>
      <c r="Q123" s="350">
        <v>0</v>
      </c>
      <c r="R123" s="350">
        <v>0</v>
      </c>
    </row>
    <row r="124" spans="1:18" s="144" customFormat="1" ht="21.75" customHeight="1">
      <c r="A124" s="222"/>
      <c r="B124" s="351" t="s">
        <v>415</v>
      </c>
      <c r="C124" s="352" t="s">
        <v>167</v>
      </c>
      <c r="D124" s="366"/>
      <c r="E124" s="353"/>
      <c r="F124" s="353"/>
      <c r="G124" s="353"/>
      <c r="H124" s="353"/>
      <c r="I124" s="353"/>
      <c r="J124" s="367"/>
      <c r="K124" s="367"/>
      <c r="L124" s="355"/>
      <c r="M124" s="354"/>
      <c r="N124" s="356">
        <f>L122*0.37</f>
        <v>73.194510000000008</v>
      </c>
      <c r="O124" s="350">
        <v>0</v>
      </c>
      <c r="P124" s="350">
        <v>0</v>
      </c>
      <c r="Q124" s="350">
        <v>0</v>
      </c>
      <c r="R124" s="350">
        <v>0</v>
      </c>
    </row>
    <row r="125" spans="1:18" s="144" customFormat="1" ht="27" customHeight="1">
      <c r="A125" s="222"/>
      <c r="B125" s="351" t="s">
        <v>416</v>
      </c>
      <c r="C125" s="352" t="s">
        <v>282</v>
      </c>
      <c r="D125" s="366"/>
      <c r="E125" s="353"/>
      <c r="F125" s="353"/>
      <c r="G125" s="353"/>
      <c r="H125" s="353"/>
      <c r="I125" s="353"/>
      <c r="J125" s="367"/>
      <c r="K125" s="367"/>
      <c r="L125" s="355"/>
      <c r="M125" s="354"/>
      <c r="N125" s="356">
        <f>L122*0.6</f>
        <v>118.6938</v>
      </c>
      <c r="O125" s="350">
        <v>0</v>
      </c>
      <c r="P125" s="350">
        <v>0</v>
      </c>
      <c r="Q125" s="350">
        <v>0</v>
      </c>
      <c r="R125" s="350">
        <v>0</v>
      </c>
    </row>
    <row r="126" spans="1:18" s="144" customFormat="1">
      <c r="A126" s="223"/>
      <c r="B126" s="351" t="s">
        <v>417</v>
      </c>
      <c r="C126" s="352" t="s">
        <v>283</v>
      </c>
      <c r="D126" s="368"/>
      <c r="E126" s="359"/>
      <c r="F126" s="359"/>
      <c r="G126" s="359"/>
      <c r="H126" s="359"/>
      <c r="I126" s="359"/>
      <c r="J126" s="367"/>
      <c r="K126" s="367"/>
      <c r="L126" s="362"/>
      <c r="M126" s="361"/>
      <c r="N126" s="350">
        <v>0</v>
      </c>
      <c r="O126" s="350">
        <v>0</v>
      </c>
      <c r="P126" s="350">
        <v>0</v>
      </c>
      <c r="Q126" s="350">
        <v>0</v>
      </c>
      <c r="R126" s="350">
        <v>0</v>
      </c>
    </row>
    <row r="127" spans="1:18" s="129" customFormat="1" ht="52.5" customHeight="1">
      <c r="A127" s="221" t="s">
        <v>627</v>
      </c>
      <c r="B127" s="345" t="s">
        <v>412</v>
      </c>
      <c r="C127" s="326" t="s">
        <v>633</v>
      </c>
      <c r="D127" s="364" t="s">
        <v>979</v>
      </c>
      <c r="E127" s="346" t="s">
        <v>994</v>
      </c>
      <c r="F127" s="346" t="s">
        <v>995</v>
      </c>
      <c r="G127" s="346" t="s">
        <v>778</v>
      </c>
      <c r="H127" s="346" t="s">
        <v>982</v>
      </c>
      <c r="I127" s="346" t="s">
        <v>983</v>
      </c>
      <c r="J127" s="365">
        <v>2027</v>
      </c>
      <c r="K127" s="365">
        <v>2027</v>
      </c>
      <c r="L127" s="348">
        <f>75.18*1.22</f>
        <v>91.7196</v>
      </c>
      <c r="M127" s="347">
        <v>0</v>
      </c>
      <c r="N127" s="349">
        <f>N128+N129+N130+N131</f>
        <v>0</v>
      </c>
      <c r="O127" s="350">
        <v>0</v>
      </c>
      <c r="P127" s="349">
        <f>P128+P129+P130+P131</f>
        <v>91.72</v>
      </c>
      <c r="Q127" s="350">
        <v>0</v>
      </c>
      <c r="R127" s="350">
        <v>0</v>
      </c>
    </row>
    <row r="128" spans="1:18" s="144" customFormat="1" ht="31.5" customHeight="1">
      <c r="A128" s="222"/>
      <c r="B128" s="351" t="s">
        <v>418</v>
      </c>
      <c r="C128" s="352" t="s">
        <v>275</v>
      </c>
      <c r="D128" s="366"/>
      <c r="E128" s="353"/>
      <c r="F128" s="353"/>
      <c r="G128" s="353"/>
      <c r="H128" s="353"/>
      <c r="I128" s="353"/>
      <c r="J128" s="367"/>
      <c r="K128" s="367"/>
      <c r="L128" s="355"/>
      <c r="M128" s="354"/>
      <c r="N128" s="356">
        <v>0</v>
      </c>
      <c r="O128" s="350">
        <v>0</v>
      </c>
      <c r="P128" s="369">
        <v>2.75</v>
      </c>
      <c r="Q128" s="350">
        <v>0</v>
      </c>
      <c r="R128" s="350">
        <v>0</v>
      </c>
    </row>
    <row r="129" spans="1:18" s="144" customFormat="1" ht="21.75" customHeight="1">
      <c r="A129" s="222"/>
      <c r="B129" s="351" t="s">
        <v>419</v>
      </c>
      <c r="C129" s="352" t="s">
        <v>167</v>
      </c>
      <c r="D129" s="366"/>
      <c r="E129" s="353"/>
      <c r="F129" s="353"/>
      <c r="G129" s="353"/>
      <c r="H129" s="353"/>
      <c r="I129" s="353"/>
      <c r="J129" s="367"/>
      <c r="K129" s="367"/>
      <c r="L129" s="355"/>
      <c r="M129" s="354"/>
      <c r="N129" s="356">
        <v>0</v>
      </c>
      <c r="O129" s="350">
        <v>0</v>
      </c>
      <c r="P129" s="369">
        <v>33.94</v>
      </c>
      <c r="Q129" s="350">
        <v>0</v>
      </c>
      <c r="R129" s="350">
        <v>0</v>
      </c>
    </row>
    <row r="130" spans="1:18" s="144" customFormat="1" ht="27" customHeight="1">
      <c r="A130" s="222"/>
      <c r="B130" s="351" t="s">
        <v>420</v>
      </c>
      <c r="C130" s="352" t="s">
        <v>282</v>
      </c>
      <c r="D130" s="366"/>
      <c r="E130" s="353"/>
      <c r="F130" s="353"/>
      <c r="G130" s="353"/>
      <c r="H130" s="353"/>
      <c r="I130" s="353"/>
      <c r="J130" s="367"/>
      <c r="K130" s="367"/>
      <c r="L130" s="355"/>
      <c r="M130" s="354"/>
      <c r="N130" s="356">
        <v>0</v>
      </c>
      <c r="O130" s="350">
        <v>0</v>
      </c>
      <c r="P130" s="369">
        <v>55.03</v>
      </c>
      <c r="Q130" s="350">
        <v>0</v>
      </c>
      <c r="R130" s="350">
        <v>0</v>
      </c>
    </row>
    <row r="131" spans="1:18" s="144" customFormat="1">
      <c r="A131" s="223"/>
      <c r="B131" s="351" t="s">
        <v>421</v>
      </c>
      <c r="C131" s="352" t="s">
        <v>283</v>
      </c>
      <c r="D131" s="368"/>
      <c r="E131" s="359"/>
      <c r="F131" s="359"/>
      <c r="G131" s="359"/>
      <c r="H131" s="359"/>
      <c r="I131" s="359"/>
      <c r="J131" s="367"/>
      <c r="K131" s="367"/>
      <c r="L131" s="362"/>
      <c r="M131" s="361"/>
      <c r="N131" s="350">
        <v>0</v>
      </c>
      <c r="O131" s="350">
        <v>0</v>
      </c>
      <c r="P131" s="369">
        <v>0</v>
      </c>
      <c r="Q131" s="350">
        <v>0</v>
      </c>
      <c r="R131" s="350">
        <v>0</v>
      </c>
    </row>
    <row r="132" spans="1:18" s="129" customFormat="1" ht="51.75" customHeight="1">
      <c r="A132" s="221" t="s">
        <v>627</v>
      </c>
      <c r="B132" s="345" t="s">
        <v>413</v>
      </c>
      <c r="C132" s="326" t="s">
        <v>634</v>
      </c>
      <c r="D132" s="364" t="s">
        <v>979</v>
      </c>
      <c r="E132" s="346" t="s">
        <v>996</v>
      </c>
      <c r="F132" s="346" t="s">
        <v>997</v>
      </c>
      <c r="G132" s="346" t="s">
        <v>778</v>
      </c>
      <c r="H132" s="346" t="s">
        <v>982</v>
      </c>
      <c r="I132" s="346" t="s">
        <v>983</v>
      </c>
      <c r="J132" s="365">
        <v>2027</v>
      </c>
      <c r="K132" s="365">
        <v>2027</v>
      </c>
      <c r="L132" s="348">
        <f>110.62*1.22</f>
        <v>134.9564</v>
      </c>
      <c r="M132" s="347">
        <v>0</v>
      </c>
      <c r="N132" s="349">
        <f>N133+N134+N135+N136</f>
        <v>134.9564</v>
      </c>
      <c r="O132" s="350">
        <v>0</v>
      </c>
      <c r="P132" s="350">
        <v>0</v>
      </c>
      <c r="Q132" s="350">
        <v>0</v>
      </c>
      <c r="R132" s="350">
        <v>0</v>
      </c>
    </row>
    <row r="133" spans="1:18" s="144" customFormat="1" ht="31.5" customHeight="1">
      <c r="A133" s="222"/>
      <c r="B133" s="351" t="s">
        <v>422</v>
      </c>
      <c r="C133" s="352" t="s">
        <v>275</v>
      </c>
      <c r="D133" s="366"/>
      <c r="E133" s="353"/>
      <c r="F133" s="353"/>
      <c r="G133" s="353"/>
      <c r="H133" s="353"/>
      <c r="I133" s="353"/>
      <c r="J133" s="367"/>
      <c r="K133" s="367"/>
      <c r="L133" s="355"/>
      <c r="M133" s="354"/>
      <c r="N133" s="356">
        <f>L132*0.03</f>
        <v>4.048692</v>
      </c>
      <c r="O133" s="350">
        <v>0</v>
      </c>
      <c r="P133" s="350">
        <v>0</v>
      </c>
      <c r="Q133" s="350">
        <v>0</v>
      </c>
      <c r="R133" s="350">
        <v>0</v>
      </c>
    </row>
    <row r="134" spans="1:18" s="144" customFormat="1" ht="21.75" customHeight="1">
      <c r="A134" s="222"/>
      <c r="B134" s="351" t="s">
        <v>423</v>
      </c>
      <c r="C134" s="352" t="s">
        <v>167</v>
      </c>
      <c r="D134" s="366"/>
      <c r="E134" s="353"/>
      <c r="F134" s="353"/>
      <c r="G134" s="353"/>
      <c r="H134" s="353"/>
      <c r="I134" s="353"/>
      <c r="J134" s="367"/>
      <c r="K134" s="367"/>
      <c r="L134" s="355"/>
      <c r="M134" s="354"/>
      <c r="N134" s="356">
        <f>L132*0.37</f>
        <v>49.933867999999997</v>
      </c>
      <c r="O134" s="350">
        <v>0</v>
      </c>
      <c r="P134" s="350">
        <v>0</v>
      </c>
      <c r="Q134" s="350">
        <v>0</v>
      </c>
      <c r="R134" s="350">
        <v>0</v>
      </c>
    </row>
    <row r="135" spans="1:18" s="144" customFormat="1" ht="27" customHeight="1">
      <c r="A135" s="222"/>
      <c r="B135" s="351" t="s">
        <v>424</v>
      </c>
      <c r="C135" s="352" t="s">
        <v>282</v>
      </c>
      <c r="D135" s="366"/>
      <c r="E135" s="353"/>
      <c r="F135" s="353"/>
      <c r="G135" s="353"/>
      <c r="H135" s="353"/>
      <c r="I135" s="353"/>
      <c r="J135" s="367"/>
      <c r="K135" s="367"/>
      <c r="L135" s="355"/>
      <c r="M135" s="354"/>
      <c r="N135" s="356">
        <f>L132*0.6</f>
        <v>80.973839999999996</v>
      </c>
      <c r="O135" s="350">
        <v>0</v>
      </c>
      <c r="P135" s="350">
        <v>0</v>
      </c>
      <c r="Q135" s="350">
        <v>0</v>
      </c>
      <c r="R135" s="350">
        <v>0</v>
      </c>
    </row>
    <row r="136" spans="1:18" s="144" customFormat="1">
      <c r="A136" s="223"/>
      <c r="B136" s="351" t="s">
        <v>425</v>
      </c>
      <c r="C136" s="352" t="s">
        <v>283</v>
      </c>
      <c r="D136" s="368"/>
      <c r="E136" s="359"/>
      <c r="F136" s="359"/>
      <c r="G136" s="359"/>
      <c r="H136" s="359"/>
      <c r="I136" s="359"/>
      <c r="J136" s="367"/>
      <c r="K136" s="367"/>
      <c r="L136" s="362"/>
      <c r="M136" s="361"/>
      <c r="N136" s="350">
        <v>0</v>
      </c>
      <c r="O136" s="350">
        <v>0</v>
      </c>
      <c r="P136" s="350">
        <v>0</v>
      </c>
      <c r="Q136" s="350">
        <v>0</v>
      </c>
      <c r="R136" s="350">
        <v>0</v>
      </c>
    </row>
    <row r="137" spans="1:18" s="129" customFormat="1" ht="50.25" customHeight="1">
      <c r="A137" s="221" t="s">
        <v>627</v>
      </c>
      <c r="B137" s="345" t="s">
        <v>426</v>
      </c>
      <c r="C137" s="326" t="s">
        <v>635</v>
      </c>
      <c r="D137" s="364" t="s">
        <v>979</v>
      </c>
      <c r="E137" s="346" t="s">
        <v>998</v>
      </c>
      <c r="F137" s="346" t="s">
        <v>999</v>
      </c>
      <c r="G137" s="346" t="s">
        <v>778</v>
      </c>
      <c r="H137" s="346" t="s">
        <v>982</v>
      </c>
      <c r="I137" s="346" t="s">
        <v>983</v>
      </c>
      <c r="J137" s="365">
        <v>2027</v>
      </c>
      <c r="K137" s="365">
        <v>2027</v>
      </c>
      <c r="L137" s="348">
        <f>167.8*1.22</f>
        <v>204.71600000000001</v>
      </c>
      <c r="M137" s="347">
        <v>0</v>
      </c>
      <c r="N137" s="349">
        <f>N138+N139+N140+N141</f>
        <v>0</v>
      </c>
      <c r="O137" s="350">
        <v>0</v>
      </c>
      <c r="P137" s="349">
        <f>P138+P139+P140+P141</f>
        <v>204.72</v>
      </c>
      <c r="Q137" s="350">
        <v>0</v>
      </c>
      <c r="R137" s="350">
        <v>0</v>
      </c>
    </row>
    <row r="138" spans="1:18" s="144" customFormat="1" ht="31.5" customHeight="1">
      <c r="A138" s="222"/>
      <c r="B138" s="351" t="s">
        <v>427</v>
      </c>
      <c r="C138" s="352" t="s">
        <v>275</v>
      </c>
      <c r="D138" s="366"/>
      <c r="E138" s="353"/>
      <c r="F138" s="353"/>
      <c r="G138" s="353"/>
      <c r="H138" s="353"/>
      <c r="I138" s="353"/>
      <c r="J138" s="367"/>
      <c r="K138" s="367"/>
      <c r="L138" s="355"/>
      <c r="M138" s="354"/>
      <c r="N138" s="356">
        <v>0</v>
      </c>
      <c r="O138" s="350">
        <v>0</v>
      </c>
      <c r="P138" s="349">
        <v>6.14</v>
      </c>
      <c r="Q138" s="350">
        <v>0</v>
      </c>
      <c r="R138" s="350">
        <v>0</v>
      </c>
    </row>
    <row r="139" spans="1:18" s="144" customFormat="1" ht="21.75" customHeight="1">
      <c r="A139" s="222"/>
      <c r="B139" s="351" t="s">
        <v>428</v>
      </c>
      <c r="C139" s="352" t="s">
        <v>167</v>
      </c>
      <c r="D139" s="366"/>
      <c r="E139" s="353"/>
      <c r="F139" s="353"/>
      <c r="G139" s="353"/>
      <c r="H139" s="353"/>
      <c r="I139" s="353"/>
      <c r="J139" s="367"/>
      <c r="K139" s="367"/>
      <c r="L139" s="355"/>
      <c r="M139" s="354"/>
      <c r="N139" s="356">
        <v>0</v>
      </c>
      <c r="O139" s="350">
        <v>0</v>
      </c>
      <c r="P139" s="349">
        <v>75.739999999999995</v>
      </c>
      <c r="Q139" s="350">
        <v>0</v>
      </c>
      <c r="R139" s="350">
        <v>0</v>
      </c>
    </row>
    <row r="140" spans="1:18" s="144" customFormat="1" ht="27" customHeight="1">
      <c r="A140" s="222"/>
      <c r="B140" s="351" t="s">
        <v>429</v>
      </c>
      <c r="C140" s="352" t="s">
        <v>282</v>
      </c>
      <c r="D140" s="366"/>
      <c r="E140" s="353"/>
      <c r="F140" s="353"/>
      <c r="G140" s="353"/>
      <c r="H140" s="353"/>
      <c r="I140" s="353"/>
      <c r="J140" s="367"/>
      <c r="K140" s="367"/>
      <c r="L140" s="355"/>
      <c r="M140" s="354"/>
      <c r="N140" s="356">
        <v>0</v>
      </c>
      <c r="O140" s="350">
        <v>0</v>
      </c>
      <c r="P140" s="349">
        <v>122.84</v>
      </c>
      <c r="Q140" s="350">
        <v>0</v>
      </c>
      <c r="R140" s="350">
        <v>0</v>
      </c>
    </row>
    <row r="141" spans="1:18" s="144" customFormat="1">
      <c r="A141" s="223"/>
      <c r="B141" s="351" t="s">
        <v>430</v>
      </c>
      <c r="C141" s="352" t="s">
        <v>283</v>
      </c>
      <c r="D141" s="368"/>
      <c r="E141" s="359"/>
      <c r="F141" s="359"/>
      <c r="G141" s="359"/>
      <c r="H141" s="359"/>
      <c r="I141" s="359"/>
      <c r="J141" s="367"/>
      <c r="K141" s="367"/>
      <c r="L141" s="362"/>
      <c r="M141" s="361"/>
      <c r="N141" s="350">
        <v>0</v>
      </c>
      <c r="O141" s="350">
        <v>0</v>
      </c>
      <c r="P141" s="349">
        <v>0</v>
      </c>
      <c r="Q141" s="350">
        <v>0</v>
      </c>
      <c r="R141" s="350">
        <v>0</v>
      </c>
    </row>
    <row r="142" spans="1:18" s="129" customFormat="1" ht="70.5" customHeight="1">
      <c r="A142" s="221" t="s">
        <v>590</v>
      </c>
      <c r="B142" s="345" t="s">
        <v>431</v>
      </c>
      <c r="C142" s="326" t="s">
        <v>706</v>
      </c>
      <c r="D142" s="346" t="s">
        <v>771</v>
      </c>
      <c r="E142" s="346" t="s">
        <v>808</v>
      </c>
      <c r="F142" s="324" t="s">
        <v>773</v>
      </c>
      <c r="G142" s="324" t="s">
        <v>778</v>
      </c>
      <c r="H142" s="324">
        <v>30.3</v>
      </c>
      <c r="I142" s="324">
        <v>30.3</v>
      </c>
      <c r="J142" s="347">
        <v>2028</v>
      </c>
      <c r="K142" s="347">
        <v>2028</v>
      </c>
      <c r="L142" s="348">
        <f>1323.51*1.22</f>
        <v>1614.6822</v>
      </c>
      <c r="M142" s="347">
        <v>0</v>
      </c>
      <c r="N142" s="350">
        <v>0</v>
      </c>
      <c r="O142" s="349">
        <f>O143+O144+O145+O146</f>
        <v>1614.6822</v>
      </c>
      <c r="P142" s="350">
        <v>0</v>
      </c>
      <c r="Q142" s="350">
        <v>0</v>
      </c>
      <c r="R142" s="350">
        <v>0</v>
      </c>
    </row>
    <row r="143" spans="1:18" s="144" customFormat="1" ht="31.5" customHeight="1">
      <c r="A143" s="222"/>
      <c r="B143" s="351" t="s">
        <v>432</v>
      </c>
      <c r="C143" s="352" t="s">
        <v>275</v>
      </c>
      <c r="D143" s="353"/>
      <c r="E143" s="353"/>
      <c r="F143" s="324" t="s">
        <v>774</v>
      </c>
      <c r="G143" s="324" t="s">
        <v>779</v>
      </c>
      <c r="H143" s="324" t="s">
        <v>807</v>
      </c>
      <c r="I143" s="324" t="s">
        <v>802</v>
      </c>
      <c r="J143" s="354"/>
      <c r="K143" s="354"/>
      <c r="L143" s="355"/>
      <c r="M143" s="354"/>
      <c r="N143" s="350">
        <v>0</v>
      </c>
      <c r="O143" s="356">
        <f>L142*0.03</f>
        <v>48.440466000000001</v>
      </c>
      <c r="P143" s="350">
        <v>0</v>
      </c>
      <c r="Q143" s="350">
        <v>0</v>
      </c>
      <c r="R143" s="350">
        <v>0</v>
      </c>
    </row>
    <row r="144" spans="1:18" s="144" customFormat="1" ht="21.75" customHeight="1">
      <c r="A144" s="222"/>
      <c r="B144" s="351" t="s">
        <v>433</v>
      </c>
      <c r="C144" s="352" t="s">
        <v>167</v>
      </c>
      <c r="D144" s="353"/>
      <c r="E144" s="353"/>
      <c r="F144" s="324" t="s">
        <v>775</v>
      </c>
      <c r="G144" s="357" t="s">
        <v>782</v>
      </c>
      <c r="H144" s="324" t="s">
        <v>783</v>
      </c>
      <c r="I144" s="324" t="s">
        <v>783</v>
      </c>
      <c r="J144" s="354"/>
      <c r="K144" s="354"/>
      <c r="L144" s="355"/>
      <c r="M144" s="354"/>
      <c r="N144" s="350">
        <v>0</v>
      </c>
      <c r="O144" s="356">
        <f>L142*0.37</f>
        <v>597.43241399999999</v>
      </c>
      <c r="P144" s="350">
        <v>0</v>
      </c>
      <c r="Q144" s="350">
        <v>0</v>
      </c>
      <c r="R144" s="350">
        <v>0</v>
      </c>
    </row>
    <row r="145" spans="1:18" s="144" customFormat="1" ht="27" customHeight="1">
      <c r="A145" s="222"/>
      <c r="B145" s="351" t="s">
        <v>434</v>
      </c>
      <c r="C145" s="352" t="s">
        <v>282</v>
      </c>
      <c r="D145" s="353"/>
      <c r="E145" s="353"/>
      <c r="F145" s="358" t="s">
        <v>776</v>
      </c>
      <c r="G145" s="357" t="s">
        <v>784</v>
      </c>
      <c r="H145" s="324">
        <v>75</v>
      </c>
      <c r="I145" s="324">
        <v>0</v>
      </c>
      <c r="J145" s="354"/>
      <c r="K145" s="354"/>
      <c r="L145" s="355"/>
      <c r="M145" s="354"/>
      <c r="N145" s="350">
        <v>0</v>
      </c>
      <c r="O145" s="356">
        <f>L142*0.6</f>
        <v>968.80931999999996</v>
      </c>
      <c r="P145" s="350">
        <v>0</v>
      </c>
      <c r="Q145" s="350">
        <v>0</v>
      </c>
      <c r="R145" s="350">
        <v>0</v>
      </c>
    </row>
    <row r="146" spans="1:18" s="144" customFormat="1">
      <c r="A146" s="223"/>
      <c r="B146" s="351" t="s">
        <v>435</v>
      </c>
      <c r="C146" s="352" t="s">
        <v>283</v>
      </c>
      <c r="D146" s="359"/>
      <c r="E146" s="359"/>
      <c r="F146" s="324" t="s">
        <v>777</v>
      </c>
      <c r="G146" s="360" t="s">
        <v>784</v>
      </c>
      <c r="H146" s="338"/>
      <c r="I146" s="338"/>
      <c r="J146" s="361"/>
      <c r="K146" s="361"/>
      <c r="L146" s="362"/>
      <c r="M146" s="361"/>
      <c r="N146" s="350">
        <v>0</v>
      </c>
      <c r="O146" s="350">
        <v>0</v>
      </c>
      <c r="P146" s="350">
        <v>0</v>
      </c>
      <c r="Q146" s="350">
        <v>0</v>
      </c>
      <c r="R146" s="350">
        <v>0</v>
      </c>
    </row>
    <row r="147" spans="1:18" s="129" customFormat="1" ht="63" customHeight="1">
      <c r="A147" s="221" t="s">
        <v>590</v>
      </c>
      <c r="B147" s="345" t="s">
        <v>436</v>
      </c>
      <c r="C147" s="326" t="s">
        <v>750</v>
      </c>
      <c r="D147" s="346" t="s">
        <v>771</v>
      </c>
      <c r="E147" s="346" t="s">
        <v>809</v>
      </c>
      <c r="F147" s="324" t="s">
        <v>773</v>
      </c>
      <c r="G147" s="324" t="s">
        <v>778</v>
      </c>
      <c r="H147" s="324">
        <v>25.7</v>
      </c>
      <c r="I147" s="324">
        <v>25.7</v>
      </c>
      <c r="J147" s="347">
        <v>2028</v>
      </c>
      <c r="K147" s="347">
        <v>2028</v>
      </c>
      <c r="L147" s="348">
        <f>1379.22*1.22</f>
        <v>1682.6484</v>
      </c>
      <c r="M147" s="347">
        <v>0</v>
      </c>
      <c r="N147" s="350">
        <v>0</v>
      </c>
      <c r="O147" s="349">
        <f>O148+O149+O150+O151</f>
        <v>1682.6484</v>
      </c>
      <c r="P147" s="350">
        <v>0</v>
      </c>
      <c r="Q147" s="350">
        <v>0</v>
      </c>
      <c r="R147" s="350">
        <v>0</v>
      </c>
    </row>
    <row r="148" spans="1:18" s="144" customFormat="1" ht="31.5" customHeight="1">
      <c r="A148" s="222"/>
      <c r="B148" s="351" t="s">
        <v>437</v>
      </c>
      <c r="C148" s="352" t="s">
        <v>275</v>
      </c>
      <c r="D148" s="353"/>
      <c r="E148" s="353"/>
      <c r="F148" s="324" t="s">
        <v>774</v>
      </c>
      <c r="G148" s="324" t="s">
        <v>779</v>
      </c>
      <c r="H148" s="324" t="s">
        <v>786</v>
      </c>
      <c r="I148" s="324" t="s">
        <v>787</v>
      </c>
      <c r="J148" s="354"/>
      <c r="K148" s="354"/>
      <c r="L148" s="355"/>
      <c r="M148" s="354"/>
      <c r="N148" s="350">
        <v>0</v>
      </c>
      <c r="O148" s="356">
        <f>L147*0.03</f>
        <v>50.479452000000002</v>
      </c>
      <c r="P148" s="350">
        <v>0</v>
      </c>
      <c r="Q148" s="350">
        <v>0</v>
      </c>
      <c r="R148" s="350">
        <v>0</v>
      </c>
    </row>
    <row r="149" spans="1:18" s="144" customFormat="1" ht="21.75" customHeight="1">
      <c r="A149" s="222"/>
      <c r="B149" s="351" t="s">
        <v>438</v>
      </c>
      <c r="C149" s="352" t="s">
        <v>167</v>
      </c>
      <c r="D149" s="353"/>
      <c r="E149" s="353"/>
      <c r="F149" s="324" t="s">
        <v>775</v>
      </c>
      <c r="G149" s="357" t="s">
        <v>782</v>
      </c>
      <c r="H149" s="324" t="s">
        <v>783</v>
      </c>
      <c r="I149" s="324" t="s">
        <v>783</v>
      </c>
      <c r="J149" s="354"/>
      <c r="K149" s="354"/>
      <c r="L149" s="355"/>
      <c r="M149" s="354"/>
      <c r="N149" s="350">
        <v>0</v>
      </c>
      <c r="O149" s="356">
        <f>L147*0.37</f>
        <v>622.57990800000005</v>
      </c>
      <c r="P149" s="350">
        <v>0</v>
      </c>
      <c r="Q149" s="350">
        <v>0</v>
      </c>
      <c r="R149" s="350">
        <v>0</v>
      </c>
    </row>
    <row r="150" spans="1:18" s="144" customFormat="1" ht="27" customHeight="1">
      <c r="A150" s="222"/>
      <c r="B150" s="351" t="s">
        <v>439</v>
      </c>
      <c r="C150" s="352" t="s">
        <v>282</v>
      </c>
      <c r="D150" s="353"/>
      <c r="E150" s="353"/>
      <c r="F150" s="358" t="s">
        <v>776</v>
      </c>
      <c r="G150" s="357" t="s">
        <v>784</v>
      </c>
      <c r="H150" s="324">
        <v>75</v>
      </c>
      <c r="I150" s="324">
        <v>0</v>
      </c>
      <c r="J150" s="354"/>
      <c r="K150" s="354"/>
      <c r="L150" s="355"/>
      <c r="M150" s="354"/>
      <c r="N150" s="350">
        <v>0</v>
      </c>
      <c r="O150" s="356">
        <f>L147*0.6</f>
        <v>1009.58904</v>
      </c>
      <c r="P150" s="350">
        <v>0</v>
      </c>
      <c r="Q150" s="350">
        <v>0</v>
      </c>
      <c r="R150" s="350">
        <v>0</v>
      </c>
    </row>
    <row r="151" spans="1:18" s="144" customFormat="1">
      <c r="A151" s="223"/>
      <c r="B151" s="351" t="s">
        <v>440</v>
      </c>
      <c r="C151" s="352" t="s">
        <v>283</v>
      </c>
      <c r="D151" s="359"/>
      <c r="E151" s="359"/>
      <c r="F151" s="324" t="s">
        <v>777</v>
      </c>
      <c r="G151" s="360" t="s">
        <v>784</v>
      </c>
      <c r="H151" s="338"/>
      <c r="I151" s="338"/>
      <c r="J151" s="361"/>
      <c r="K151" s="361"/>
      <c r="L151" s="362"/>
      <c r="M151" s="361"/>
      <c r="N151" s="350">
        <v>0</v>
      </c>
      <c r="O151" s="350">
        <v>0</v>
      </c>
      <c r="P151" s="350">
        <v>0</v>
      </c>
      <c r="Q151" s="350">
        <v>0</v>
      </c>
      <c r="R151" s="350">
        <v>0</v>
      </c>
    </row>
    <row r="152" spans="1:18" s="129" customFormat="1" ht="76.5" customHeight="1">
      <c r="A152" s="221" t="s">
        <v>1030</v>
      </c>
      <c r="B152" s="345" t="s">
        <v>441</v>
      </c>
      <c r="C152" s="326" t="s">
        <v>987</v>
      </c>
      <c r="D152" s="346" t="s">
        <v>771</v>
      </c>
      <c r="E152" s="346" t="s">
        <v>810</v>
      </c>
      <c r="F152" s="324" t="s">
        <v>773</v>
      </c>
      <c r="G152" s="324" t="s">
        <v>778</v>
      </c>
      <c r="H152" s="324">
        <v>29</v>
      </c>
      <c r="I152" s="324">
        <v>29</v>
      </c>
      <c r="J152" s="347">
        <v>2028</v>
      </c>
      <c r="K152" s="347">
        <v>2028</v>
      </c>
      <c r="L152" s="348">
        <f>1731.21*1.22</f>
        <v>2112.0762</v>
      </c>
      <c r="M152" s="347">
        <v>0</v>
      </c>
      <c r="N152" s="350">
        <v>0</v>
      </c>
      <c r="O152" s="349">
        <f>O153+O154+O155+O156</f>
        <v>2112.0762</v>
      </c>
      <c r="P152" s="350">
        <v>0</v>
      </c>
      <c r="Q152" s="350">
        <v>0</v>
      </c>
      <c r="R152" s="350">
        <v>0</v>
      </c>
    </row>
    <row r="153" spans="1:18" s="144" customFormat="1" ht="31.5" customHeight="1">
      <c r="A153" s="222"/>
      <c r="B153" s="351" t="s">
        <v>443</v>
      </c>
      <c r="C153" s="352" t="s">
        <v>275</v>
      </c>
      <c r="D153" s="353"/>
      <c r="E153" s="353"/>
      <c r="F153" s="324" t="s">
        <v>774</v>
      </c>
      <c r="G153" s="324" t="s">
        <v>779</v>
      </c>
      <c r="H153" s="324" t="s">
        <v>786</v>
      </c>
      <c r="I153" s="324" t="s">
        <v>787</v>
      </c>
      <c r="J153" s="354"/>
      <c r="K153" s="354"/>
      <c r="L153" s="355"/>
      <c r="M153" s="354"/>
      <c r="N153" s="350">
        <v>0</v>
      </c>
      <c r="O153" s="356">
        <f>L152*0.03</f>
        <v>63.362285999999997</v>
      </c>
      <c r="P153" s="350">
        <v>0</v>
      </c>
      <c r="Q153" s="350">
        <v>0</v>
      </c>
      <c r="R153" s="350">
        <v>0</v>
      </c>
    </row>
    <row r="154" spans="1:18" s="144" customFormat="1" ht="21.75" customHeight="1">
      <c r="A154" s="222"/>
      <c r="B154" s="351" t="s">
        <v>444</v>
      </c>
      <c r="C154" s="352" t="s">
        <v>167</v>
      </c>
      <c r="D154" s="353"/>
      <c r="E154" s="353"/>
      <c r="F154" s="324" t="s">
        <v>775</v>
      </c>
      <c r="G154" s="357" t="s">
        <v>782</v>
      </c>
      <c r="H154" s="324" t="s">
        <v>783</v>
      </c>
      <c r="I154" s="324" t="s">
        <v>783</v>
      </c>
      <c r="J154" s="354"/>
      <c r="K154" s="354"/>
      <c r="L154" s="355"/>
      <c r="M154" s="354"/>
      <c r="N154" s="350">
        <v>0</v>
      </c>
      <c r="O154" s="356">
        <f>L152*0.37</f>
        <v>781.46819399999993</v>
      </c>
      <c r="P154" s="350">
        <v>0</v>
      </c>
      <c r="Q154" s="350">
        <v>0</v>
      </c>
      <c r="R154" s="350">
        <v>0</v>
      </c>
    </row>
    <row r="155" spans="1:18" s="144" customFormat="1" ht="27" customHeight="1">
      <c r="A155" s="222"/>
      <c r="B155" s="351" t="s">
        <v>445</v>
      </c>
      <c r="C155" s="352" t="s">
        <v>282</v>
      </c>
      <c r="D155" s="353"/>
      <c r="E155" s="353"/>
      <c r="F155" s="358" t="s">
        <v>776</v>
      </c>
      <c r="G155" s="357" t="s">
        <v>784</v>
      </c>
      <c r="H155" s="324">
        <v>75</v>
      </c>
      <c r="I155" s="324">
        <v>0</v>
      </c>
      <c r="J155" s="354"/>
      <c r="K155" s="354"/>
      <c r="L155" s="355"/>
      <c r="M155" s="354"/>
      <c r="N155" s="350">
        <v>0</v>
      </c>
      <c r="O155" s="356">
        <f>L152*0.6</f>
        <v>1267.2457199999999</v>
      </c>
      <c r="P155" s="350">
        <v>0</v>
      </c>
      <c r="Q155" s="350">
        <v>0</v>
      </c>
      <c r="R155" s="350">
        <v>0</v>
      </c>
    </row>
    <row r="156" spans="1:18" s="144" customFormat="1">
      <c r="A156" s="223"/>
      <c r="B156" s="351" t="s">
        <v>446</v>
      </c>
      <c r="C156" s="352" t="s">
        <v>283</v>
      </c>
      <c r="D156" s="359"/>
      <c r="E156" s="359"/>
      <c r="F156" s="324" t="s">
        <v>777</v>
      </c>
      <c r="G156" s="360" t="s">
        <v>784</v>
      </c>
      <c r="H156" s="338"/>
      <c r="I156" s="338"/>
      <c r="J156" s="361"/>
      <c r="K156" s="361"/>
      <c r="L156" s="362"/>
      <c r="M156" s="361"/>
      <c r="N156" s="350">
        <v>0</v>
      </c>
      <c r="O156" s="350">
        <v>0</v>
      </c>
      <c r="P156" s="350">
        <v>0</v>
      </c>
      <c r="Q156" s="350">
        <v>0</v>
      </c>
      <c r="R156" s="350">
        <v>0</v>
      </c>
    </row>
    <row r="157" spans="1:18" s="129" customFormat="1" ht="66.75" customHeight="1">
      <c r="A157" s="221" t="s">
        <v>590</v>
      </c>
      <c r="B157" s="345" t="s">
        <v>442</v>
      </c>
      <c r="C157" s="326" t="s">
        <v>718</v>
      </c>
      <c r="D157" s="346" t="s">
        <v>771</v>
      </c>
      <c r="E157" s="346" t="s">
        <v>811</v>
      </c>
      <c r="F157" s="324" t="s">
        <v>773</v>
      </c>
      <c r="G157" s="324" t="s">
        <v>778</v>
      </c>
      <c r="H157" s="324">
        <v>34.299999999999997</v>
      </c>
      <c r="I157" s="324">
        <v>34.299999999999997</v>
      </c>
      <c r="J157" s="347">
        <v>2028</v>
      </c>
      <c r="K157" s="347">
        <v>2028</v>
      </c>
      <c r="L157" s="348">
        <f>2208.38*1.22</f>
        <v>2694.2236000000003</v>
      </c>
      <c r="M157" s="347">
        <v>0</v>
      </c>
      <c r="N157" s="350">
        <v>0</v>
      </c>
      <c r="O157" s="349">
        <f>O158+O159+O160+O161</f>
        <v>2694.2236000000003</v>
      </c>
      <c r="P157" s="350">
        <v>0</v>
      </c>
      <c r="Q157" s="350">
        <v>0</v>
      </c>
      <c r="R157" s="350">
        <v>0</v>
      </c>
    </row>
    <row r="158" spans="1:18" s="144" customFormat="1" ht="31.5" customHeight="1">
      <c r="A158" s="222"/>
      <c r="B158" s="351" t="s">
        <v>447</v>
      </c>
      <c r="C158" s="352" t="s">
        <v>275</v>
      </c>
      <c r="D158" s="353"/>
      <c r="E158" s="353"/>
      <c r="F158" s="324" t="s">
        <v>774</v>
      </c>
      <c r="G158" s="324" t="s">
        <v>779</v>
      </c>
      <c r="H158" s="324" t="s">
        <v>786</v>
      </c>
      <c r="I158" s="324" t="s">
        <v>787</v>
      </c>
      <c r="J158" s="354"/>
      <c r="K158" s="354"/>
      <c r="L158" s="355"/>
      <c r="M158" s="354"/>
      <c r="N158" s="350">
        <v>0</v>
      </c>
      <c r="O158" s="356">
        <f>L157*0.03</f>
        <v>80.826708000000011</v>
      </c>
      <c r="P158" s="350">
        <v>0</v>
      </c>
      <c r="Q158" s="350">
        <v>0</v>
      </c>
      <c r="R158" s="350">
        <v>0</v>
      </c>
    </row>
    <row r="159" spans="1:18" s="144" customFormat="1" ht="21.75" customHeight="1">
      <c r="A159" s="222"/>
      <c r="B159" s="351" t="s">
        <v>448</v>
      </c>
      <c r="C159" s="352" t="s">
        <v>167</v>
      </c>
      <c r="D159" s="353"/>
      <c r="E159" s="353"/>
      <c r="F159" s="324" t="s">
        <v>775</v>
      </c>
      <c r="G159" s="357" t="s">
        <v>782</v>
      </c>
      <c r="H159" s="324" t="s">
        <v>783</v>
      </c>
      <c r="I159" s="324" t="s">
        <v>783</v>
      </c>
      <c r="J159" s="354"/>
      <c r="K159" s="354"/>
      <c r="L159" s="355"/>
      <c r="M159" s="354"/>
      <c r="N159" s="350">
        <v>0</v>
      </c>
      <c r="O159" s="356">
        <f>L157*0.37</f>
        <v>996.86273200000005</v>
      </c>
      <c r="P159" s="350">
        <v>0</v>
      </c>
      <c r="Q159" s="350">
        <v>0</v>
      </c>
      <c r="R159" s="350">
        <v>0</v>
      </c>
    </row>
    <row r="160" spans="1:18" s="144" customFormat="1" ht="27" customHeight="1">
      <c r="A160" s="222"/>
      <c r="B160" s="351" t="s">
        <v>449</v>
      </c>
      <c r="C160" s="352" t="s">
        <v>282</v>
      </c>
      <c r="D160" s="353"/>
      <c r="E160" s="353"/>
      <c r="F160" s="358" t="s">
        <v>776</v>
      </c>
      <c r="G160" s="357" t="s">
        <v>784</v>
      </c>
      <c r="H160" s="324">
        <v>59</v>
      </c>
      <c r="I160" s="324">
        <v>0</v>
      </c>
      <c r="J160" s="354"/>
      <c r="K160" s="354"/>
      <c r="L160" s="355"/>
      <c r="M160" s="354"/>
      <c r="N160" s="350">
        <v>0</v>
      </c>
      <c r="O160" s="356">
        <f>L157*0.6</f>
        <v>1616.5341600000002</v>
      </c>
      <c r="P160" s="350">
        <v>0</v>
      </c>
      <c r="Q160" s="350">
        <v>0</v>
      </c>
      <c r="R160" s="350">
        <v>0</v>
      </c>
    </row>
    <row r="161" spans="1:18" s="144" customFormat="1">
      <c r="A161" s="223"/>
      <c r="B161" s="351" t="s">
        <v>450</v>
      </c>
      <c r="C161" s="352" t="s">
        <v>283</v>
      </c>
      <c r="D161" s="359"/>
      <c r="E161" s="359"/>
      <c r="F161" s="324" t="s">
        <v>777</v>
      </c>
      <c r="G161" s="360" t="s">
        <v>784</v>
      </c>
      <c r="H161" s="338"/>
      <c r="I161" s="338"/>
      <c r="J161" s="361"/>
      <c r="K161" s="361"/>
      <c r="L161" s="362"/>
      <c r="M161" s="361"/>
      <c r="N161" s="350">
        <v>0</v>
      </c>
      <c r="O161" s="350">
        <v>0</v>
      </c>
      <c r="P161" s="350">
        <v>0</v>
      </c>
      <c r="Q161" s="350">
        <v>0</v>
      </c>
      <c r="R161" s="350">
        <v>0</v>
      </c>
    </row>
    <row r="162" spans="1:18" s="129" customFormat="1" ht="66" customHeight="1">
      <c r="A162" s="221" t="s">
        <v>590</v>
      </c>
      <c r="B162" s="345" t="s">
        <v>451</v>
      </c>
      <c r="C162" s="326" t="s">
        <v>723</v>
      </c>
      <c r="D162" s="346" t="s">
        <v>771</v>
      </c>
      <c r="E162" s="346" t="s">
        <v>812</v>
      </c>
      <c r="F162" s="324" t="s">
        <v>773</v>
      </c>
      <c r="G162" s="324" t="s">
        <v>778</v>
      </c>
      <c r="H162" s="324">
        <v>89</v>
      </c>
      <c r="I162" s="324">
        <v>89</v>
      </c>
      <c r="J162" s="347">
        <v>2029</v>
      </c>
      <c r="K162" s="347">
        <v>2029</v>
      </c>
      <c r="L162" s="348">
        <f>3062.68*1.22</f>
        <v>3736.4695999999999</v>
      </c>
      <c r="M162" s="347">
        <v>0</v>
      </c>
      <c r="N162" s="350">
        <v>0</v>
      </c>
      <c r="O162" s="350">
        <v>0</v>
      </c>
      <c r="P162" s="349">
        <f>P163+P164+P165+P166</f>
        <v>3736.4695999999994</v>
      </c>
      <c r="Q162" s="350">
        <v>0</v>
      </c>
      <c r="R162" s="350">
        <v>0</v>
      </c>
    </row>
    <row r="163" spans="1:18" s="144" customFormat="1" ht="31.5" customHeight="1">
      <c r="A163" s="222"/>
      <c r="B163" s="351" t="s">
        <v>452</v>
      </c>
      <c r="C163" s="352" t="s">
        <v>275</v>
      </c>
      <c r="D163" s="353"/>
      <c r="E163" s="353"/>
      <c r="F163" s="324" t="s">
        <v>774</v>
      </c>
      <c r="G163" s="324" t="s">
        <v>779</v>
      </c>
      <c r="H163" s="324">
        <v>75</v>
      </c>
      <c r="I163" s="324">
        <v>63</v>
      </c>
      <c r="J163" s="354"/>
      <c r="K163" s="354"/>
      <c r="L163" s="355"/>
      <c r="M163" s="354"/>
      <c r="N163" s="350">
        <v>0</v>
      </c>
      <c r="O163" s="350">
        <v>0</v>
      </c>
      <c r="P163" s="356">
        <f>L162*0.03</f>
        <v>112.094088</v>
      </c>
      <c r="Q163" s="350">
        <v>0</v>
      </c>
      <c r="R163" s="350">
        <v>0</v>
      </c>
    </row>
    <row r="164" spans="1:18" s="144" customFormat="1" ht="21.75" customHeight="1">
      <c r="A164" s="222"/>
      <c r="B164" s="351" t="s">
        <v>453</v>
      </c>
      <c r="C164" s="352" t="s">
        <v>167</v>
      </c>
      <c r="D164" s="353"/>
      <c r="E164" s="353"/>
      <c r="F164" s="324" t="s">
        <v>775</v>
      </c>
      <c r="G164" s="357" t="s">
        <v>782</v>
      </c>
      <c r="H164" s="324" t="s">
        <v>783</v>
      </c>
      <c r="I164" s="324" t="s">
        <v>783</v>
      </c>
      <c r="J164" s="354"/>
      <c r="K164" s="354"/>
      <c r="L164" s="355"/>
      <c r="M164" s="354"/>
      <c r="N164" s="350">
        <v>0</v>
      </c>
      <c r="O164" s="350">
        <v>0</v>
      </c>
      <c r="P164" s="356">
        <f>L162*0.37</f>
        <v>1382.4937519999999</v>
      </c>
      <c r="Q164" s="350">
        <v>0</v>
      </c>
      <c r="R164" s="350">
        <v>0</v>
      </c>
    </row>
    <row r="165" spans="1:18" s="144" customFormat="1" ht="27" customHeight="1">
      <c r="A165" s="222"/>
      <c r="B165" s="351" t="s">
        <v>454</v>
      </c>
      <c r="C165" s="352" t="s">
        <v>282</v>
      </c>
      <c r="D165" s="353"/>
      <c r="E165" s="353"/>
      <c r="F165" s="358" t="s">
        <v>776</v>
      </c>
      <c r="G165" s="357" t="s">
        <v>784</v>
      </c>
      <c r="H165" s="324">
        <v>74.2</v>
      </c>
      <c r="I165" s="324">
        <v>0</v>
      </c>
      <c r="J165" s="354"/>
      <c r="K165" s="354"/>
      <c r="L165" s="355"/>
      <c r="M165" s="354"/>
      <c r="N165" s="350">
        <v>0</v>
      </c>
      <c r="O165" s="350">
        <v>0</v>
      </c>
      <c r="P165" s="356">
        <f>L162*0.6</f>
        <v>2241.8817599999998</v>
      </c>
      <c r="Q165" s="350">
        <v>0</v>
      </c>
      <c r="R165" s="350">
        <v>0</v>
      </c>
    </row>
    <row r="166" spans="1:18" s="144" customFormat="1">
      <c r="A166" s="223"/>
      <c r="B166" s="351" t="s">
        <v>455</v>
      </c>
      <c r="C166" s="352" t="s">
        <v>283</v>
      </c>
      <c r="D166" s="359"/>
      <c r="E166" s="359"/>
      <c r="F166" s="324" t="s">
        <v>777</v>
      </c>
      <c r="G166" s="360" t="s">
        <v>784</v>
      </c>
      <c r="H166" s="338"/>
      <c r="I166" s="338"/>
      <c r="J166" s="361"/>
      <c r="K166" s="361"/>
      <c r="L166" s="362"/>
      <c r="M166" s="361"/>
      <c r="N166" s="350">
        <v>0</v>
      </c>
      <c r="O166" s="350">
        <v>0</v>
      </c>
      <c r="P166" s="350">
        <v>0</v>
      </c>
      <c r="Q166" s="350">
        <v>0</v>
      </c>
      <c r="R166" s="350">
        <v>0</v>
      </c>
    </row>
    <row r="167" spans="1:18" s="129" customFormat="1" ht="62.25" customHeight="1">
      <c r="A167" s="221" t="s">
        <v>590</v>
      </c>
      <c r="B167" s="345" t="s">
        <v>456</v>
      </c>
      <c r="C167" s="326" t="s">
        <v>724</v>
      </c>
      <c r="D167" s="346" t="s">
        <v>771</v>
      </c>
      <c r="E167" s="346" t="s">
        <v>813</v>
      </c>
      <c r="F167" s="324" t="s">
        <v>773</v>
      </c>
      <c r="G167" s="324" t="s">
        <v>778</v>
      </c>
      <c r="H167" s="324">
        <v>144.6</v>
      </c>
      <c r="I167" s="324">
        <v>144.6</v>
      </c>
      <c r="J167" s="347">
        <v>2028</v>
      </c>
      <c r="K167" s="347">
        <v>2028</v>
      </c>
      <c r="L167" s="348">
        <f>5751.06*1.22</f>
        <v>7016.2932000000001</v>
      </c>
      <c r="M167" s="347">
        <v>0</v>
      </c>
      <c r="N167" s="350">
        <v>0</v>
      </c>
      <c r="O167" s="349">
        <f>O168+O169+O170+O171</f>
        <v>7016.2932000000001</v>
      </c>
      <c r="P167" s="350">
        <v>0</v>
      </c>
      <c r="Q167" s="350">
        <v>0</v>
      </c>
      <c r="R167" s="350">
        <v>0</v>
      </c>
    </row>
    <row r="168" spans="1:18" s="144" customFormat="1" ht="31.5" customHeight="1">
      <c r="A168" s="222"/>
      <c r="B168" s="351" t="s">
        <v>459</v>
      </c>
      <c r="C168" s="352" t="s">
        <v>275</v>
      </c>
      <c r="D168" s="353"/>
      <c r="E168" s="353"/>
      <c r="F168" s="324" t="s">
        <v>774</v>
      </c>
      <c r="G168" s="324" t="s">
        <v>779</v>
      </c>
      <c r="H168" s="324" t="s">
        <v>789</v>
      </c>
      <c r="I168" s="324" t="s">
        <v>790</v>
      </c>
      <c r="J168" s="354"/>
      <c r="K168" s="354"/>
      <c r="L168" s="355"/>
      <c r="M168" s="354"/>
      <c r="N168" s="350">
        <v>0</v>
      </c>
      <c r="O168" s="356">
        <f>L167*0.03</f>
        <v>210.48879600000001</v>
      </c>
      <c r="P168" s="350">
        <v>0</v>
      </c>
      <c r="Q168" s="350">
        <v>0</v>
      </c>
      <c r="R168" s="350">
        <v>0</v>
      </c>
    </row>
    <row r="169" spans="1:18" s="144" customFormat="1" ht="21.75" customHeight="1">
      <c r="A169" s="222"/>
      <c r="B169" s="351" t="s">
        <v>460</v>
      </c>
      <c r="C169" s="352" t="s">
        <v>167</v>
      </c>
      <c r="D169" s="353"/>
      <c r="E169" s="353"/>
      <c r="F169" s="324" t="s">
        <v>775</v>
      </c>
      <c r="G169" s="357" t="s">
        <v>782</v>
      </c>
      <c r="H169" s="324" t="s">
        <v>783</v>
      </c>
      <c r="I169" s="324" t="s">
        <v>783</v>
      </c>
      <c r="J169" s="354"/>
      <c r="K169" s="354"/>
      <c r="L169" s="355"/>
      <c r="M169" s="354"/>
      <c r="N169" s="350">
        <v>0</v>
      </c>
      <c r="O169" s="356">
        <f>L167*0.37</f>
        <v>2596.0284839999999</v>
      </c>
      <c r="P169" s="350">
        <v>0</v>
      </c>
      <c r="Q169" s="350">
        <v>0</v>
      </c>
      <c r="R169" s="350">
        <v>0</v>
      </c>
    </row>
    <row r="170" spans="1:18" s="144" customFormat="1" ht="27" customHeight="1">
      <c r="A170" s="222"/>
      <c r="B170" s="351" t="s">
        <v>461</v>
      </c>
      <c r="C170" s="352" t="s">
        <v>282</v>
      </c>
      <c r="D170" s="353"/>
      <c r="E170" s="353"/>
      <c r="F170" s="358" t="s">
        <v>776</v>
      </c>
      <c r="G170" s="357" t="s">
        <v>784</v>
      </c>
      <c r="H170" s="324">
        <v>63</v>
      </c>
      <c r="I170" s="324">
        <v>0</v>
      </c>
      <c r="J170" s="354"/>
      <c r="K170" s="354"/>
      <c r="L170" s="355"/>
      <c r="M170" s="354"/>
      <c r="N170" s="350">
        <v>0</v>
      </c>
      <c r="O170" s="356">
        <f>L167*0.6</f>
        <v>4209.77592</v>
      </c>
      <c r="P170" s="350">
        <v>0</v>
      </c>
      <c r="Q170" s="350">
        <v>0</v>
      </c>
      <c r="R170" s="350">
        <v>0</v>
      </c>
    </row>
    <row r="171" spans="1:18" s="144" customFormat="1">
      <c r="A171" s="223"/>
      <c r="B171" s="351" t="s">
        <v>462</v>
      </c>
      <c r="C171" s="352" t="s">
        <v>283</v>
      </c>
      <c r="D171" s="359"/>
      <c r="E171" s="359"/>
      <c r="F171" s="324" t="s">
        <v>777</v>
      </c>
      <c r="G171" s="360" t="s">
        <v>784</v>
      </c>
      <c r="H171" s="338"/>
      <c r="I171" s="338"/>
      <c r="J171" s="361"/>
      <c r="K171" s="361"/>
      <c r="L171" s="362"/>
      <c r="M171" s="361"/>
      <c r="N171" s="350">
        <v>0</v>
      </c>
      <c r="O171" s="350">
        <v>0</v>
      </c>
      <c r="P171" s="350">
        <v>0</v>
      </c>
      <c r="Q171" s="350">
        <v>0</v>
      </c>
      <c r="R171" s="350">
        <v>0</v>
      </c>
    </row>
    <row r="172" spans="1:18" s="129" customFormat="1" ht="69" customHeight="1">
      <c r="A172" s="221" t="s">
        <v>590</v>
      </c>
      <c r="B172" s="345" t="s">
        <v>457</v>
      </c>
      <c r="C172" s="326" t="s">
        <v>725</v>
      </c>
      <c r="D172" s="346" t="s">
        <v>771</v>
      </c>
      <c r="E172" s="346" t="s">
        <v>814</v>
      </c>
      <c r="F172" s="324" t="s">
        <v>773</v>
      </c>
      <c r="G172" s="324" t="s">
        <v>778</v>
      </c>
      <c r="H172" s="324">
        <v>38.299999999999997</v>
      </c>
      <c r="I172" s="324">
        <v>38.299999999999997</v>
      </c>
      <c r="J172" s="347">
        <v>2028</v>
      </c>
      <c r="K172" s="347">
        <v>2028</v>
      </c>
      <c r="L172" s="348">
        <f>1653.55*1.22</f>
        <v>2017.3309999999999</v>
      </c>
      <c r="M172" s="347">
        <v>0</v>
      </c>
      <c r="N172" s="350">
        <v>0</v>
      </c>
      <c r="O172" s="349">
        <f>O173+O174+O175+O176</f>
        <v>2017.3310000000001</v>
      </c>
      <c r="P172" s="350">
        <v>0</v>
      </c>
      <c r="Q172" s="350">
        <v>0</v>
      </c>
      <c r="R172" s="350">
        <v>0</v>
      </c>
    </row>
    <row r="173" spans="1:18" s="144" customFormat="1" ht="31.5" customHeight="1">
      <c r="A173" s="222"/>
      <c r="B173" s="351" t="s">
        <v>463</v>
      </c>
      <c r="C173" s="352" t="s">
        <v>275</v>
      </c>
      <c r="D173" s="353"/>
      <c r="E173" s="353"/>
      <c r="F173" s="324" t="s">
        <v>774</v>
      </c>
      <c r="G173" s="324" t="s">
        <v>779</v>
      </c>
      <c r="H173" s="324">
        <v>50</v>
      </c>
      <c r="I173" s="324">
        <v>50</v>
      </c>
      <c r="J173" s="354"/>
      <c r="K173" s="354"/>
      <c r="L173" s="355"/>
      <c r="M173" s="354"/>
      <c r="N173" s="350">
        <v>0</v>
      </c>
      <c r="O173" s="356">
        <f>L172*0.03</f>
        <v>60.519929999999995</v>
      </c>
      <c r="P173" s="350">
        <v>0</v>
      </c>
      <c r="Q173" s="350">
        <v>0</v>
      </c>
      <c r="R173" s="350">
        <v>0</v>
      </c>
    </row>
    <row r="174" spans="1:18" s="144" customFormat="1" ht="21.75" customHeight="1">
      <c r="A174" s="222"/>
      <c r="B174" s="351" t="s">
        <v>464</v>
      </c>
      <c r="C174" s="352" t="s">
        <v>167</v>
      </c>
      <c r="D174" s="353"/>
      <c r="E174" s="353"/>
      <c r="F174" s="324" t="s">
        <v>775</v>
      </c>
      <c r="G174" s="357" t="s">
        <v>782</v>
      </c>
      <c r="H174" s="324" t="s">
        <v>783</v>
      </c>
      <c r="I174" s="324" t="s">
        <v>783</v>
      </c>
      <c r="J174" s="354"/>
      <c r="K174" s="354"/>
      <c r="L174" s="355"/>
      <c r="M174" s="354"/>
      <c r="N174" s="350">
        <v>0</v>
      </c>
      <c r="O174" s="356">
        <f>L172*0.37</f>
        <v>746.41246999999998</v>
      </c>
      <c r="P174" s="350">
        <v>0</v>
      </c>
      <c r="Q174" s="350">
        <v>0</v>
      </c>
      <c r="R174" s="350">
        <v>0</v>
      </c>
    </row>
    <row r="175" spans="1:18" s="144" customFormat="1" ht="27" customHeight="1">
      <c r="A175" s="222"/>
      <c r="B175" s="351" t="s">
        <v>465</v>
      </c>
      <c r="C175" s="352" t="s">
        <v>282</v>
      </c>
      <c r="D175" s="353"/>
      <c r="E175" s="353"/>
      <c r="F175" s="358" t="s">
        <v>776</v>
      </c>
      <c r="G175" s="357" t="s">
        <v>784</v>
      </c>
      <c r="H175" s="324">
        <v>71</v>
      </c>
      <c r="I175" s="324">
        <v>0</v>
      </c>
      <c r="J175" s="354"/>
      <c r="K175" s="354"/>
      <c r="L175" s="355"/>
      <c r="M175" s="354"/>
      <c r="N175" s="350">
        <v>0</v>
      </c>
      <c r="O175" s="356">
        <f>L172*0.6</f>
        <v>1210.3986</v>
      </c>
      <c r="P175" s="350">
        <v>0</v>
      </c>
      <c r="Q175" s="350">
        <v>0</v>
      </c>
      <c r="R175" s="350">
        <v>0</v>
      </c>
    </row>
    <row r="176" spans="1:18" s="144" customFormat="1">
      <c r="A176" s="223"/>
      <c r="B176" s="351" t="s">
        <v>466</v>
      </c>
      <c r="C176" s="352" t="s">
        <v>283</v>
      </c>
      <c r="D176" s="359"/>
      <c r="E176" s="359"/>
      <c r="F176" s="324" t="s">
        <v>777</v>
      </c>
      <c r="G176" s="360" t="s">
        <v>784</v>
      </c>
      <c r="H176" s="338"/>
      <c r="I176" s="338"/>
      <c r="J176" s="361"/>
      <c r="K176" s="361"/>
      <c r="L176" s="362"/>
      <c r="M176" s="361"/>
      <c r="N176" s="350">
        <v>0</v>
      </c>
      <c r="O176" s="350">
        <v>0</v>
      </c>
      <c r="P176" s="350">
        <v>0</v>
      </c>
      <c r="Q176" s="350">
        <v>0</v>
      </c>
      <c r="R176" s="350">
        <v>0</v>
      </c>
    </row>
    <row r="177" spans="1:18" s="129" customFormat="1" ht="68.25" customHeight="1">
      <c r="A177" s="221" t="s">
        <v>590</v>
      </c>
      <c r="B177" s="345" t="s">
        <v>458</v>
      </c>
      <c r="C177" s="326" t="s">
        <v>726</v>
      </c>
      <c r="D177" s="346" t="s">
        <v>771</v>
      </c>
      <c r="E177" s="346" t="s">
        <v>814</v>
      </c>
      <c r="F177" s="324" t="s">
        <v>773</v>
      </c>
      <c r="G177" s="324" t="s">
        <v>778</v>
      </c>
      <c r="H177" s="324">
        <v>60.2</v>
      </c>
      <c r="I177" s="324">
        <v>60.2</v>
      </c>
      <c r="J177" s="347">
        <v>2028</v>
      </c>
      <c r="K177" s="347">
        <v>2028</v>
      </c>
      <c r="L177" s="348">
        <f>2407.73*1.22</f>
        <v>2937.4306000000001</v>
      </c>
      <c r="M177" s="347">
        <v>0</v>
      </c>
      <c r="N177" s="350">
        <v>0</v>
      </c>
      <c r="O177" s="349">
        <f>O178+O179+O180+O181</f>
        <v>2937.4306000000001</v>
      </c>
      <c r="P177" s="350">
        <v>0</v>
      </c>
      <c r="Q177" s="350">
        <v>0</v>
      </c>
      <c r="R177" s="350">
        <v>0</v>
      </c>
    </row>
    <row r="178" spans="1:18" s="144" customFormat="1" ht="31.5" customHeight="1">
      <c r="A178" s="222"/>
      <c r="B178" s="351" t="s">
        <v>467</v>
      </c>
      <c r="C178" s="352" t="s">
        <v>275</v>
      </c>
      <c r="D178" s="353"/>
      <c r="E178" s="353"/>
      <c r="F178" s="324" t="s">
        <v>774</v>
      </c>
      <c r="G178" s="324" t="s">
        <v>779</v>
      </c>
      <c r="H178" s="324">
        <v>65</v>
      </c>
      <c r="I178" s="324">
        <v>63</v>
      </c>
      <c r="J178" s="354"/>
      <c r="K178" s="354"/>
      <c r="L178" s="355"/>
      <c r="M178" s="354"/>
      <c r="N178" s="350">
        <v>0</v>
      </c>
      <c r="O178" s="356">
        <f>L177*0.03</f>
        <v>88.122917999999999</v>
      </c>
      <c r="P178" s="350">
        <v>0</v>
      </c>
      <c r="Q178" s="350">
        <v>0</v>
      </c>
      <c r="R178" s="350">
        <v>0</v>
      </c>
    </row>
    <row r="179" spans="1:18" s="144" customFormat="1" ht="21.75" customHeight="1">
      <c r="A179" s="222"/>
      <c r="B179" s="351" t="s">
        <v>468</v>
      </c>
      <c r="C179" s="352" t="s">
        <v>167</v>
      </c>
      <c r="D179" s="353"/>
      <c r="E179" s="353"/>
      <c r="F179" s="324" t="s">
        <v>775</v>
      </c>
      <c r="G179" s="357" t="s">
        <v>782</v>
      </c>
      <c r="H179" s="324" t="s">
        <v>783</v>
      </c>
      <c r="I179" s="324" t="s">
        <v>783</v>
      </c>
      <c r="J179" s="354"/>
      <c r="K179" s="354"/>
      <c r="L179" s="355"/>
      <c r="M179" s="354"/>
      <c r="N179" s="350">
        <v>0</v>
      </c>
      <c r="O179" s="356">
        <f>L177*0.37</f>
        <v>1086.849322</v>
      </c>
      <c r="P179" s="350">
        <v>0</v>
      </c>
      <c r="Q179" s="350">
        <v>0</v>
      </c>
      <c r="R179" s="350">
        <v>0</v>
      </c>
    </row>
    <row r="180" spans="1:18" s="144" customFormat="1" ht="27" customHeight="1">
      <c r="A180" s="222"/>
      <c r="B180" s="351" t="s">
        <v>469</v>
      </c>
      <c r="C180" s="352" t="s">
        <v>282</v>
      </c>
      <c r="D180" s="353"/>
      <c r="E180" s="353"/>
      <c r="F180" s="358" t="s">
        <v>776</v>
      </c>
      <c r="G180" s="357" t="s">
        <v>784</v>
      </c>
      <c r="H180" s="324">
        <v>62.3</v>
      </c>
      <c r="I180" s="324">
        <v>0</v>
      </c>
      <c r="J180" s="354"/>
      <c r="K180" s="354"/>
      <c r="L180" s="355"/>
      <c r="M180" s="354"/>
      <c r="N180" s="350">
        <v>0</v>
      </c>
      <c r="O180" s="356">
        <f>L177*0.6</f>
        <v>1762.4583600000001</v>
      </c>
      <c r="P180" s="350">
        <v>0</v>
      </c>
      <c r="Q180" s="350">
        <v>0</v>
      </c>
      <c r="R180" s="350">
        <v>0</v>
      </c>
    </row>
    <row r="181" spans="1:18" s="144" customFormat="1">
      <c r="A181" s="223"/>
      <c r="B181" s="351" t="s">
        <v>470</v>
      </c>
      <c r="C181" s="352" t="s">
        <v>283</v>
      </c>
      <c r="D181" s="359"/>
      <c r="E181" s="359"/>
      <c r="F181" s="324" t="s">
        <v>777</v>
      </c>
      <c r="G181" s="360" t="s">
        <v>784</v>
      </c>
      <c r="H181" s="338"/>
      <c r="I181" s="338"/>
      <c r="J181" s="361"/>
      <c r="K181" s="361"/>
      <c r="L181" s="362"/>
      <c r="M181" s="361"/>
      <c r="N181" s="350">
        <v>0</v>
      </c>
      <c r="O181" s="350">
        <v>0</v>
      </c>
      <c r="P181" s="350">
        <v>0</v>
      </c>
      <c r="Q181" s="350">
        <v>0</v>
      </c>
      <c r="R181" s="350">
        <v>0</v>
      </c>
    </row>
    <row r="182" spans="1:18" s="129" customFormat="1" ht="62.25" customHeight="1">
      <c r="A182" s="221" t="s">
        <v>590</v>
      </c>
      <c r="B182" s="345" t="s">
        <v>471</v>
      </c>
      <c r="C182" s="326" t="s">
        <v>727</v>
      </c>
      <c r="D182" s="346" t="s">
        <v>771</v>
      </c>
      <c r="E182" s="346" t="s">
        <v>814</v>
      </c>
      <c r="F182" s="324" t="s">
        <v>773</v>
      </c>
      <c r="G182" s="324" t="s">
        <v>778</v>
      </c>
      <c r="H182" s="324">
        <v>15.5</v>
      </c>
      <c r="I182" s="324">
        <v>15.5</v>
      </c>
      <c r="J182" s="347">
        <v>2028</v>
      </c>
      <c r="K182" s="347">
        <v>2028</v>
      </c>
      <c r="L182" s="348">
        <f>1066.14*1.22</f>
        <v>1300.6908000000001</v>
      </c>
      <c r="M182" s="347">
        <v>0</v>
      </c>
      <c r="N182" s="350">
        <v>0</v>
      </c>
      <c r="O182" s="349">
        <f>O183+O184+O185+O186</f>
        <v>1300.6908000000001</v>
      </c>
      <c r="P182" s="350">
        <v>0</v>
      </c>
      <c r="Q182" s="350">
        <v>0</v>
      </c>
      <c r="R182" s="350">
        <v>0</v>
      </c>
    </row>
    <row r="183" spans="1:18" s="144" customFormat="1" ht="31.5" customHeight="1">
      <c r="A183" s="222"/>
      <c r="B183" s="351" t="s">
        <v>472</v>
      </c>
      <c r="C183" s="352" t="s">
        <v>275</v>
      </c>
      <c r="D183" s="353"/>
      <c r="E183" s="353"/>
      <c r="F183" s="324" t="s">
        <v>774</v>
      </c>
      <c r="G183" s="324" t="s">
        <v>779</v>
      </c>
      <c r="H183" s="324">
        <v>50</v>
      </c>
      <c r="I183" s="324">
        <v>50</v>
      </c>
      <c r="J183" s="354"/>
      <c r="K183" s="354"/>
      <c r="L183" s="355"/>
      <c r="M183" s="354"/>
      <c r="N183" s="350">
        <v>0</v>
      </c>
      <c r="O183" s="356">
        <f>L182*0.03</f>
        <v>39.020724000000001</v>
      </c>
      <c r="P183" s="350">
        <v>0</v>
      </c>
      <c r="Q183" s="350">
        <v>0</v>
      </c>
      <c r="R183" s="350">
        <v>0</v>
      </c>
    </row>
    <row r="184" spans="1:18" s="144" customFormat="1" ht="21.75" customHeight="1">
      <c r="A184" s="222"/>
      <c r="B184" s="351" t="s">
        <v>473</v>
      </c>
      <c r="C184" s="352" t="s">
        <v>167</v>
      </c>
      <c r="D184" s="353"/>
      <c r="E184" s="353"/>
      <c r="F184" s="324" t="s">
        <v>775</v>
      </c>
      <c r="G184" s="357" t="s">
        <v>782</v>
      </c>
      <c r="H184" s="324" t="s">
        <v>783</v>
      </c>
      <c r="I184" s="324" t="s">
        <v>783</v>
      </c>
      <c r="J184" s="354"/>
      <c r="K184" s="354"/>
      <c r="L184" s="355"/>
      <c r="M184" s="354"/>
      <c r="N184" s="350">
        <v>0</v>
      </c>
      <c r="O184" s="356">
        <f>L182*0.37</f>
        <v>481.25559600000003</v>
      </c>
      <c r="P184" s="350">
        <v>0</v>
      </c>
      <c r="Q184" s="350">
        <v>0</v>
      </c>
      <c r="R184" s="350">
        <v>0</v>
      </c>
    </row>
    <row r="185" spans="1:18" s="144" customFormat="1" ht="27" customHeight="1">
      <c r="A185" s="222"/>
      <c r="B185" s="351" t="s">
        <v>474</v>
      </c>
      <c r="C185" s="352" t="s">
        <v>282</v>
      </c>
      <c r="D185" s="353"/>
      <c r="E185" s="353"/>
      <c r="F185" s="358" t="s">
        <v>776</v>
      </c>
      <c r="G185" s="357" t="s">
        <v>784</v>
      </c>
      <c r="H185" s="324">
        <v>75</v>
      </c>
      <c r="I185" s="324">
        <v>0</v>
      </c>
      <c r="J185" s="354"/>
      <c r="K185" s="354"/>
      <c r="L185" s="355"/>
      <c r="M185" s="354"/>
      <c r="N185" s="350">
        <v>0</v>
      </c>
      <c r="O185" s="356">
        <f>L182*0.6</f>
        <v>780.41448000000003</v>
      </c>
      <c r="P185" s="350">
        <v>0</v>
      </c>
      <c r="Q185" s="350">
        <v>0</v>
      </c>
      <c r="R185" s="350">
        <v>0</v>
      </c>
    </row>
    <row r="186" spans="1:18" s="144" customFormat="1">
      <c r="A186" s="223"/>
      <c r="B186" s="351" t="s">
        <v>475</v>
      </c>
      <c r="C186" s="352" t="s">
        <v>283</v>
      </c>
      <c r="D186" s="359"/>
      <c r="E186" s="359"/>
      <c r="F186" s="324" t="s">
        <v>777</v>
      </c>
      <c r="G186" s="360" t="s">
        <v>784</v>
      </c>
      <c r="H186" s="338"/>
      <c r="I186" s="338"/>
      <c r="J186" s="361"/>
      <c r="K186" s="361"/>
      <c r="L186" s="362"/>
      <c r="M186" s="361"/>
      <c r="N186" s="350">
        <v>0</v>
      </c>
      <c r="O186" s="350">
        <v>0</v>
      </c>
      <c r="P186" s="350">
        <v>0</v>
      </c>
      <c r="Q186" s="350">
        <v>0</v>
      </c>
      <c r="R186" s="350">
        <v>0</v>
      </c>
    </row>
    <row r="187" spans="1:18" s="129" customFormat="1" ht="62.25" customHeight="1">
      <c r="A187" s="221" t="s">
        <v>590</v>
      </c>
      <c r="B187" s="345" t="s">
        <v>591</v>
      </c>
      <c r="C187" s="326" t="s">
        <v>707</v>
      </c>
      <c r="D187" s="346" t="s">
        <v>771</v>
      </c>
      <c r="E187" s="346" t="s">
        <v>814</v>
      </c>
      <c r="F187" s="324" t="s">
        <v>773</v>
      </c>
      <c r="G187" s="324" t="s">
        <v>778</v>
      </c>
      <c r="H187" s="324">
        <v>13.6</v>
      </c>
      <c r="I187" s="324">
        <v>13.6</v>
      </c>
      <c r="J187" s="347">
        <v>2028</v>
      </c>
      <c r="K187" s="347">
        <v>2028</v>
      </c>
      <c r="L187" s="348">
        <f>459.32*1.22</f>
        <v>560.37040000000002</v>
      </c>
      <c r="M187" s="347">
        <v>0</v>
      </c>
      <c r="N187" s="350">
        <v>0</v>
      </c>
      <c r="O187" s="349">
        <f>O188+O189+O190+O191</f>
        <v>560.37040000000002</v>
      </c>
      <c r="P187" s="350">
        <v>0</v>
      </c>
      <c r="Q187" s="350">
        <v>0</v>
      </c>
      <c r="R187" s="350">
        <v>0</v>
      </c>
    </row>
    <row r="188" spans="1:18" s="144" customFormat="1" ht="31.5" customHeight="1">
      <c r="A188" s="222"/>
      <c r="B188" s="351" t="s">
        <v>592</v>
      </c>
      <c r="C188" s="352" t="s">
        <v>275</v>
      </c>
      <c r="D188" s="353"/>
      <c r="E188" s="353"/>
      <c r="F188" s="324" t="s">
        <v>774</v>
      </c>
      <c r="G188" s="324" t="s">
        <v>779</v>
      </c>
      <c r="H188" s="324">
        <v>50</v>
      </c>
      <c r="I188" s="324">
        <v>50</v>
      </c>
      <c r="J188" s="354"/>
      <c r="K188" s="354"/>
      <c r="L188" s="355"/>
      <c r="M188" s="354"/>
      <c r="N188" s="350">
        <v>0</v>
      </c>
      <c r="O188" s="356">
        <f>L187*0.03</f>
        <v>16.811112000000001</v>
      </c>
      <c r="P188" s="350">
        <v>0</v>
      </c>
      <c r="Q188" s="350">
        <v>0</v>
      </c>
      <c r="R188" s="350">
        <v>0</v>
      </c>
    </row>
    <row r="189" spans="1:18" s="144" customFormat="1" ht="21.75" customHeight="1">
      <c r="A189" s="222"/>
      <c r="B189" s="351" t="s">
        <v>593</v>
      </c>
      <c r="C189" s="352" t="s">
        <v>167</v>
      </c>
      <c r="D189" s="353"/>
      <c r="E189" s="353"/>
      <c r="F189" s="324" t="s">
        <v>775</v>
      </c>
      <c r="G189" s="357" t="s">
        <v>782</v>
      </c>
      <c r="H189" s="324" t="s">
        <v>783</v>
      </c>
      <c r="I189" s="324" t="s">
        <v>783</v>
      </c>
      <c r="J189" s="354"/>
      <c r="K189" s="354"/>
      <c r="L189" s="355"/>
      <c r="M189" s="354"/>
      <c r="N189" s="350">
        <v>0</v>
      </c>
      <c r="O189" s="356">
        <f>L187*0.37</f>
        <v>207.33704800000001</v>
      </c>
      <c r="P189" s="350">
        <v>0</v>
      </c>
      <c r="Q189" s="350">
        <v>0</v>
      </c>
      <c r="R189" s="350">
        <v>0</v>
      </c>
    </row>
    <row r="190" spans="1:18" s="144" customFormat="1" ht="27" customHeight="1">
      <c r="A190" s="222"/>
      <c r="B190" s="351" t="s">
        <v>594</v>
      </c>
      <c r="C190" s="352" t="s">
        <v>282</v>
      </c>
      <c r="D190" s="353"/>
      <c r="E190" s="353"/>
      <c r="F190" s="358" t="s">
        <v>776</v>
      </c>
      <c r="G190" s="357" t="s">
        <v>784</v>
      </c>
      <c r="H190" s="324">
        <v>75</v>
      </c>
      <c r="I190" s="324">
        <v>0</v>
      </c>
      <c r="J190" s="354"/>
      <c r="K190" s="354"/>
      <c r="L190" s="355"/>
      <c r="M190" s="354"/>
      <c r="N190" s="350">
        <v>0</v>
      </c>
      <c r="O190" s="356">
        <f>L187*0.6</f>
        <v>336.22224</v>
      </c>
      <c r="P190" s="350">
        <v>0</v>
      </c>
      <c r="Q190" s="350">
        <v>0</v>
      </c>
      <c r="R190" s="350">
        <v>0</v>
      </c>
    </row>
    <row r="191" spans="1:18" s="144" customFormat="1">
      <c r="A191" s="223"/>
      <c r="B191" s="351" t="s">
        <v>595</v>
      </c>
      <c r="C191" s="352" t="s">
        <v>283</v>
      </c>
      <c r="D191" s="359"/>
      <c r="E191" s="359"/>
      <c r="F191" s="324" t="s">
        <v>777</v>
      </c>
      <c r="G191" s="360" t="s">
        <v>784</v>
      </c>
      <c r="H191" s="338"/>
      <c r="I191" s="338"/>
      <c r="J191" s="361"/>
      <c r="K191" s="361"/>
      <c r="L191" s="362"/>
      <c r="M191" s="361"/>
      <c r="N191" s="350">
        <v>0</v>
      </c>
      <c r="O191" s="350">
        <v>0</v>
      </c>
      <c r="P191" s="350">
        <v>0</v>
      </c>
      <c r="Q191" s="350">
        <v>0</v>
      </c>
      <c r="R191" s="350">
        <v>0</v>
      </c>
    </row>
    <row r="192" spans="1:18" s="129" customFormat="1" ht="61.5" customHeight="1">
      <c r="A192" s="221" t="s">
        <v>590</v>
      </c>
      <c r="B192" s="345" t="s">
        <v>596</v>
      </c>
      <c r="C192" s="326" t="s">
        <v>708</v>
      </c>
      <c r="D192" s="346" t="s">
        <v>771</v>
      </c>
      <c r="E192" s="346" t="s">
        <v>814</v>
      </c>
      <c r="F192" s="324" t="s">
        <v>773</v>
      </c>
      <c r="G192" s="324" t="s">
        <v>778</v>
      </c>
      <c r="H192" s="338">
        <v>9.9</v>
      </c>
      <c r="I192" s="338">
        <v>9.5</v>
      </c>
      <c r="J192" s="347">
        <v>2028</v>
      </c>
      <c r="K192" s="347">
        <v>2028</v>
      </c>
      <c r="L192" s="348">
        <f>463.37*1.22</f>
        <v>565.31140000000005</v>
      </c>
      <c r="M192" s="347">
        <v>0</v>
      </c>
      <c r="N192" s="350">
        <v>0</v>
      </c>
      <c r="O192" s="349">
        <f>O193+O194+O195+O196</f>
        <v>565.31140000000005</v>
      </c>
      <c r="P192" s="350">
        <v>0</v>
      </c>
      <c r="Q192" s="350">
        <v>0</v>
      </c>
      <c r="R192" s="350">
        <v>0</v>
      </c>
    </row>
    <row r="193" spans="1:18" s="144" customFormat="1" ht="31.5" customHeight="1">
      <c r="A193" s="222"/>
      <c r="B193" s="351" t="s">
        <v>597</v>
      </c>
      <c r="C193" s="352" t="s">
        <v>275</v>
      </c>
      <c r="D193" s="353"/>
      <c r="E193" s="353"/>
      <c r="F193" s="324" t="s">
        <v>774</v>
      </c>
      <c r="G193" s="324" t="s">
        <v>779</v>
      </c>
      <c r="H193" s="338">
        <v>50</v>
      </c>
      <c r="I193" s="338">
        <v>50</v>
      </c>
      <c r="J193" s="354"/>
      <c r="K193" s="354"/>
      <c r="L193" s="355"/>
      <c r="M193" s="354"/>
      <c r="N193" s="350">
        <v>0</v>
      </c>
      <c r="O193" s="356">
        <f>L192*0.03</f>
        <v>16.959341999999999</v>
      </c>
      <c r="P193" s="350">
        <v>0</v>
      </c>
      <c r="Q193" s="350">
        <v>0</v>
      </c>
      <c r="R193" s="350">
        <v>0</v>
      </c>
    </row>
    <row r="194" spans="1:18" s="144" customFormat="1" ht="21.75" customHeight="1">
      <c r="A194" s="222"/>
      <c r="B194" s="351" t="s">
        <v>598</v>
      </c>
      <c r="C194" s="352" t="s">
        <v>167</v>
      </c>
      <c r="D194" s="353"/>
      <c r="E194" s="353"/>
      <c r="F194" s="324" t="s">
        <v>775</v>
      </c>
      <c r="G194" s="357" t="s">
        <v>782</v>
      </c>
      <c r="H194" s="324" t="s">
        <v>783</v>
      </c>
      <c r="I194" s="324" t="s">
        <v>783</v>
      </c>
      <c r="J194" s="354"/>
      <c r="K194" s="354"/>
      <c r="L194" s="355"/>
      <c r="M194" s="354"/>
      <c r="N194" s="350">
        <v>0</v>
      </c>
      <c r="O194" s="356">
        <f>L192*0.37</f>
        <v>209.16521800000001</v>
      </c>
      <c r="P194" s="350">
        <v>0</v>
      </c>
      <c r="Q194" s="350">
        <v>0</v>
      </c>
      <c r="R194" s="350">
        <v>0</v>
      </c>
    </row>
    <row r="195" spans="1:18" s="144" customFormat="1" ht="27" customHeight="1">
      <c r="A195" s="222"/>
      <c r="B195" s="351" t="s">
        <v>599</v>
      </c>
      <c r="C195" s="352" t="s">
        <v>282</v>
      </c>
      <c r="D195" s="353"/>
      <c r="E195" s="353"/>
      <c r="F195" s="358" t="s">
        <v>776</v>
      </c>
      <c r="G195" s="357" t="s">
        <v>784</v>
      </c>
      <c r="H195" s="324">
        <v>75</v>
      </c>
      <c r="I195" s="324">
        <v>0</v>
      </c>
      <c r="J195" s="354"/>
      <c r="K195" s="354"/>
      <c r="L195" s="355"/>
      <c r="M195" s="354"/>
      <c r="N195" s="350">
        <v>0</v>
      </c>
      <c r="O195" s="356">
        <f>L192*0.6</f>
        <v>339.18684000000002</v>
      </c>
      <c r="P195" s="350">
        <v>0</v>
      </c>
      <c r="Q195" s="350">
        <v>0</v>
      </c>
      <c r="R195" s="350">
        <v>0</v>
      </c>
    </row>
    <row r="196" spans="1:18" s="144" customFormat="1">
      <c r="A196" s="223"/>
      <c r="B196" s="351" t="s">
        <v>600</v>
      </c>
      <c r="C196" s="352" t="s">
        <v>283</v>
      </c>
      <c r="D196" s="359"/>
      <c r="E196" s="359"/>
      <c r="F196" s="324" t="s">
        <v>777</v>
      </c>
      <c r="G196" s="360" t="s">
        <v>784</v>
      </c>
      <c r="H196" s="338"/>
      <c r="I196" s="338"/>
      <c r="J196" s="361"/>
      <c r="K196" s="361"/>
      <c r="L196" s="362"/>
      <c r="M196" s="361"/>
      <c r="N196" s="350">
        <v>0</v>
      </c>
      <c r="O196" s="350">
        <v>0</v>
      </c>
      <c r="P196" s="350">
        <v>0</v>
      </c>
      <c r="Q196" s="350">
        <v>0</v>
      </c>
      <c r="R196" s="350">
        <v>0</v>
      </c>
    </row>
    <row r="197" spans="1:18" s="129" customFormat="1" ht="64.5" customHeight="1">
      <c r="A197" s="221" t="s">
        <v>590</v>
      </c>
      <c r="B197" s="345" t="s">
        <v>601</v>
      </c>
      <c r="C197" s="326" t="s">
        <v>728</v>
      </c>
      <c r="D197" s="346" t="s">
        <v>771</v>
      </c>
      <c r="E197" s="346" t="s">
        <v>814</v>
      </c>
      <c r="F197" s="324" t="s">
        <v>773</v>
      </c>
      <c r="G197" s="324" t="s">
        <v>778</v>
      </c>
      <c r="H197" s="324">
        <v>56.9</v>
      </c>
      <c r="I197" s="324">
        <v>56.9</v>
      </c>
      <c r="J197" s="347">
        <v>2028</v>
      </c>
      <c r="K197" s="347">
        <v>2028</v>
      </c>
      <c r="L197" s="348">
        <f>1576.74*1.22</f>
        <v>1923.6227999999999</v>
      </c>
      <c r="M197" s="347">
        <v>0</v>
      </c>
      <c r="N197" s="350">
        <v>0</v>
      </c>
      <c r="O197" s="349">
        <f>O198+O199+O200+O201</f>
        <v>1923.6227999999996</v>
      </c>
      <c r="P197" s="350">
        <v>0</v>
      </c>
      <c r="Q197" s="350">
        <v>0</v>
      </c>
      <c r="R197" s="350">
        <v>0</v>
      </c>
    </row>
    <row r="198" spans="1:18" s="144" customFormat="1" ht="31.5" customHeight="1">
      <c r="A198" s="222"/>
      <c r="B198" s="351" t="s">
        <v>602</v>
      </c>
      <c r="C198" s="352" t="s">
        <v>275</v>
      </c>
      <c r="D198" s="353"/>
      <c r="E198" s="353"/>
      <c r="F198" s="324" t="s">
        <v>774</v>
      </c>
      <c r="G198" s="324" t="s">
        <v>779</v>
      </c>
      <c r="H198" s="324" t="s">
        <v>789</v>
      </c>
      <c r="I198" s="324" t="s">
        <v>790</v>
      </c>
      <c r="J198" s="354"/>
      <c r="K198" s="354"/>
      <c r="L198" s="355"/>
      <c r="M198" s="354"/>
      <c r="N198" s="350">
        <v>0</v>
      </c>
      <c r="O198" s="356">
        <f>L197*0.03</f>
        <v>57.708683999999991</v>
      </c>
      <c r="P198" s="350">
        <v>0</v>
      </c>
      <c r="Q198" s="350">
        <v>0</v>
      </c>
      <c r="R198" s="350">
        <v>0</v>
      </c>
    </row>
    <row r="199" spans="1:18" s="144" customFormat="1" ht="21.75" customHeight="1">
      <c r="A199" s="222"/>
      <c r="B199" s="351" t="s">
        <v>603</v>
      </c>
      <c r="C199" s="352" t="s">
        <v>167</v>
      </c>
      <c r="D199" s="353"/>
      <c r="E199" s="353"/>
      <c r="F199" s="324" t="s">
        <v>775</v>
      </c>
      <c r="G199" s="357" t="s">
        <v>782</v>
      </c>
      <c r="H199" s="324" t="s">
        <v>783</v>
      </c>
      <c r="I199" s="324" t="s">
        <v>783</v>
      </c>
      <c r="J199" s="354"/>
      <c r="K199" s="354"/>
      <c r="L199" s="355"/>
      <c r="M199" s="354"/>
      <c r="N199" s="350">
        <v>0</v>
      </c>
      <c r="O199" s="356">
        <f>L197*0.37</f>
        <v>711.74043599999993</v>
      </c>
      <c r="P199" s="350">
        <v>0</v>
      </c>
      <c r="Q199" s="350">
        <v>0</v>
      </c>
      <c r="R199" s="350">
        <v>0</v>
      </c>
    </row>
    <row r="200" spans="1:18" s="144" customFormat="1" ht="27" customHeight="1">
      <c r="A200" s="222"/>
      <c r="B200" s="351" t="s">
        <v>604</v>
      </c>
      <c r="C200" s="352" t="s">
        <v>282</v>
      </c>
      <c r="D200" s="353"/>
      <c r="E200" s="353"/>
      <c r="F200" s="358" t="s">
        <v>776</v>
      </c>
      <c r="G200" s="357" t="s">
        <v>784</v>
      </c>
      <c r="H200" s="324">
        <v>66</v>
      </c>
      <c r="I200" s="324">
        <v>0</v>
      </c>
      <c r="J200" s="354"/>
      <c r="K200" s="354"/>
      <c r="L200" s="355"/>
      <c r="M200" s="354"/>
      <c r="N200" s="350">
        <v>0</v>
      </c>
      <c r="O200" s="356">
        <f>L197*0.6</f>
        <v>1154.1736799999999</v>
      </c>
      <c r="P200" s="350">
        <v>0</v>
      </c>
      <c r="Q200" s="350">
        <v>0</v>
      </c>
      <c r="R200" s="350">
        <v>0</v>
      </c>
    </row>
    <row r="201" spans="1:18" s="144" customFormat="1">
      <c r="A201" s="223"/>
      <c r="B201" s="351" t="s">
        <v>605</v>
      </c>
      <c r="C201" s="352" t="s">
        <v>283</v>
      </c>
      <c r="D201" s="359"/>
      <c r="E201" s="359"/>
      <c r="F201" s="324" t="s">
        <v>777</v>
      </c>
      <c r="G201" s="360" t="s">
        <v>784</v>
      </c>
      <c r="H201" s="338"/>
      <c r="I201" s="338"/>
      <c r="J201" s="361"/>
      <c r="K201" s="361"/>
      <c r="L201" s="362"/>
      <c r="M201" s="361"/>
      <c r="N201" s="350">
        <v>0</v>
      </c>
      <c r="O201" s="350">
        <v>0</v>
      </c>
      <c r="P201" s="350">
        <v>0</v>
      </c>
      <c r="Q201" s="350">
        <v>0</v>
      </c>
      <c r="R201" s="350">
        <v>0</v>
      </c>
    </row>
    <row r="202" spans="1:18" s="129" customFormat="1" ht="57">
      <c r="A202" s="221" t="s">
        <v>590</v>
      </c>
      <c r="B202" s="345" t="s">
        <v>606</v>
      </c>
      <c r="C202" s="326" t="s">
        <v>729</v>
      </c>
      <c r="D202" s="346" t="s">
        <v>771</v>
      </c>
      <c r="E202" s="346" t="s">
        <v>814</v>
      </c>
      <c r="F202" s="324" t="s">
        <v>773</v>
      </c>
      <c r="G202" s="324" t="s">
        <v>778</v>
      </c>
      <c r="H202" s="324">
        <v>14.4</v>
      </c>
      <c r="I202" s="324">
        <v>14.4</v>
      </c>
      <c r="J202" s="347">
        <v>2028</v>
      </c>
      <c r="K202" s="347">
        <v>2028</v>
      </c>
      <c r="L202" s="348">
        <f>528.57*1.22</f>
        <v>644.85540000000003</v>
      </c>
      <c r="M202" s="347">
        <v>0</v>
      </c>
      <c r="N202" s="350">
        <v>0</v>
      </c>
      <c r="O202" s="349">
        <f>O203+O204+O205+O206</f>
        <v>644.85540000000003</v>
      </c>
      <c r="P202" s="350">
        <v>0</v>
      </c>
      <c r="Q202" s="350">
        <v>0</v>
      </c>
      <c r="R202" s="350">
        <v>0</v>
      </c>
    </row>
    <row r="203" spans="1:18" s="144" customFormat="1" ht="31.5" customHeight="1">
      <c r="A203" s="222"/>
      <c r="B203" s="351" t="s">
        <v>607</v>
      </c>
      <c r="C203" s="352" t="s">
        <v>275</v>
      </c>
      <c r="D203" s="353"/>
      <c r="E203" s="353"/>
      <c r="F203" s="324" t="s">
        <v>774</v>
      </c>
      <c r="G203" s="324" t="s">
        <v>779</v>
      </c>
      <c r="H203" s="324">
        <v>50</v>
      </c>
      <c r="I203" s="324">
        <v>50</v>
      </c>
      <c r="J203" s="354"/>
      <c r="K203" s="354"/>
      <c r="L203" s="355"/>
      <c r="M203" s="354"/>
      <c r="N203" s="350">
        <v>0</v>
      </c>
      <c r="O203" s="356">
        <f>L202*0.03</f>
        <v>19.345662000000001</v>
      </c>
      <c r="P203" s="350">
        <v>0</v>
      </c>
      <c r="Q203" s="350">
        <v>0</v>
      </c>
      <c r="R203" s="350">
        <v>0</v>
      </c>
    </row>
    <row r="204" spans="1:18" s="144" customFormat="1" ht="21.75" customHeight="1">
      <c r="A204" s="222"/>
      <c r="B204" s="351" t="s">
        <v>608</v>
      </c>
      <c r="C204" s="352" t="s">
        <v>167</v>
      </c>
      <c r="D204" s="353"/>
      <c r="E204" s="353"/>
      <c r="F204" s="324" t="s">
        <v>775</v>
      </c>
      <c r="G204" s="357" t="s">
        <v>782</v>
      </c>
      <c r="H204" s="324" t="s">
        <v>783</v>
      </c>
      <c r="I204" s="324" t="s">
        <v>783</v>
      </c>
      <c r="J204" s="354"/>
      <c r="K204" s="354"/>
      <c r="L204" s="355"/>
      <c r="M204" s="354"/>
      <c r="N204" s="350">
        <v>0</v>
      </c>
      <c r="O204" s="356">
        <f>L202*0.37</f>
        <v>238.596498</v>
      </c>
      <c r="P204" s="350">
        <v>0</v>
      </c>
      <c r="Q204" s="350">
        <v>0</v>
      </c>
      <c r="R204" s="350">
        <v>0</v>
      </c>
    </row>
    <row r="205" spans="1:18" s="144" customFormat="1" ht="27" customHeight="1">
      <c r="A205" s="222"/>
      <c r="B205" s="351" t="s">
        <v>609</v>
      </c>
      <c r="C205" s="352" t="s">
        <v>282</v>
      </c>
      <c r="D205" s="353"/>
      <c r="E205" s="353"/>
      <c r="F205" s="358" t="s">
        <v>776</v>
      </c>
      <c r="G205" s="357" t="s">
        <v>784</v>
      </c>
      <c r="H205" s="324">
        <v>75</v>
      </c>
      <c r="I205" s="324">
        <v>0</v>
      </c>
      <c r="J205" s="354"/>
      <c r="K205" s="354"/>
      <c r="L205" s="355"/>
      <c r="M205" s="354"/>
      <c r="N205" s="350">
        <v>0</v>
      </c>
      <c r="O205" s="356">
        <f>L202*0.6</f>
        <v>386.91324000000003</v>
      </c>
      <c r="P205" s="350">
        <v>0</v>
      </c>
      <c r="Q205" s="350">
        <v>0</v>
      </c>
      <c r="R205" s="350">
        <v>0</v>
      </c>
    </row>
    <row r="206" spans="1:18" s="144" customFormat="1">
      <c r="A206" s="223"/>
      <c r="B206" s="351" t="s">
        <v>610</v>
      </c>
      <c r="C206" s="352" t="s">
        <v>283</v>
      </c>
      <c r="D206" s="359"/>
      <c r="E206" s="359"/>
      <c r="F206" s="324" t="s">
        <v>777</v>
      </c>
      <c r="G206" s="360" t="s">
        <v>784</v>
      </c>
      <c r="H206" s="338"/>
      <c r="I206" s="338"/>
      <c r="J206" s="361"/>
      <c r="K206" s="361"/>
      <c r="L206" s="362"/>
      <c r="M206" s="361"/>
      <c r="N206" s="350">
        <v>0</v>
      </c>
      <c r="O206" s="350">
        <v>0</v>
      </c>
      <c r="P206" s="350">
        <v>0</v>
      </c>
      <c r="Q206" s="350">
        <v>0</v>
      </c>
      <c r="R206" s="350">
        <v>0</v>
      </c>
    </row>
    <row r="207" spans="1:18" s="129" customFormat="1" ht="55.5" customHeight="1">
      <c r="A207" s="221" t="s">
        <v>590</v>
      </c>
      <c r="B207" s="345" t="s">
        <v>611</v>
      </c>
      <c r="C207" s="326" t="s">
        <v>730</v>
      </c>
      <c r="D207" s="346" t="s">
        <v>771</v>
      </c>
      <c r="E207" s="346" t="s">
        <v>814</v>
      </c>
      <c r="F207" s="324" t="s">
        <v>773</v>
      </c>
      <c r="G207" s="324" t="s">
        <v>778</v>
      </c>
      <c r="H207" s="324">
        <v>49.5</v>
      </c>
      <c r="I207" s="324">
        <v>49.5</v>
      </c>
      <c r="J207" s="347">
        <v>2028</v>
      </c>
      <c r="K207" s="347">
        <v>2028</v>
      </c>
      <c r="L207" s="348">
        <f>1934.37*1.22</f>
        <v>2359.9313999999999</v>
      </c>
      <c r="M207" s="347">
        <v>0</v>
      </c>
      <c r="N207" s="350">
        <v>0</v>
      </c>
      <c r="O207" s="349">
        <f>O208+O209+O210+O211</f>
        <v>2359.9313999999999</v>
      </c>
      <c r="P207" s="350">
        <v>0</v>
      </c>
      <c r="Q207" s="350">
        <v>0</v>
      </c>
      <c r="R207" s="350">
        <v>0</v>
      </c>
    </row>
    <row r="208" spans="1:18" s="144" customFormat="1" ht="31.5" customHeight="1">
      <c r="A208" s="222"/>
      <c r="B208" s="351" t="s">
        <v>612</v>
      </c>
      <c r="C208" s="352" t="s">
        <v>275</v>
      </c>
      <c r="D208" s="353"/>
      <c r="E208" s="353"/>
      <c r="F208" s="324" t="s">
        <v>774</v>
      </c>
      <c r="G208" s="324" t="s">
        <v>779</v>
      </c>
      <c r="H208" s="324">
        <v>50</v>
      </c>
      <c r="I208" s="324">
        <v>50</v>
      </c>
      <c r="J208" s="354"/>
      <c r="K208" s="354"/>
      <c r="L208" s="355"/>
      <c r="M208" s="354"/>
      <c r="N208" s="350">
        <v>0</v>
      </c>
      <c r="O208" s="356">
        <f>L207*0.03</f>
        <v>70.797941999999992</v>
      </c>
      <c r="P208" s="350">
        <v>0</v>
      </c>
      <c r="Q208" s="350">
        <v>0</v>
      </c>
      <c r="R208" s="350">
        <v>0</v>
      </c>
    </row>
    <row r="209" spans="1:18" s="144" customFormat="1" ht="21.75" customHeight="1">
      <c r="A209" s="222"/>
      <c r="B209" s="351" t="s">
        <v>613</v>
      </c>
      <c r="C209" s="352" t="s">
        <v>167</v>
      </c>
      <c r="D209" s="353"/>
      <c r="E209" s="353"/>
      <c r="F209" s="324" t="s">
        <v>775</v>
      </c>
      <c r="G209" s="357" t="s">
        <v>782</v>
      </c>
      <c r="H209" s="324" t="s">
        <v>783</v>
      </c>
      <c r="I209" s="324" t="s">
        <v>783</v>
      </c>
      <c r="J209" s="354"/>
      <c r="K209" s="354"/>
      <c r="L209" s="355"/>
      <c r="M209" s="354"/>
      <c r="N209" s="350">
        <v>0</v>
      </c>
      <c r="O209" s="356">
        <f>L207*0.37</f>
        <v>873.17461800000001</v>
      </c>
      <c r="P209" s="350">
        <v>0</v>
      </c>
      <c r="Q209" s="350">
        <v>0</v>
      </c>
      <c r="R209" s="350">
        <v>0</v>
      </c>
    </row>
    <row r="210" spans="1:18" s="144" customFormat="1" ht="27" customHeight="1">
      <c r="A210" s="222"/>
      <c r="B210" s="351" t="s">
        <v>614</v>
      </c>
      <c r="C210" s="352" t="s">
        <v>282</v>
      </c>
      <c r="D210" s="353"/>
      <c r="E210" s="353"/>
      <c r="F210" s="358" t="s">
        <v>776</v>
      </c>
      <c r="G210" s="357" t="s">
        <v>784</v>
      </c>
      <c r="H210" s="324">
        <v>75</v>
      </c>
      <c r="I210" s="324">
        <v>0</v>
      </c>
      <c r="J210" s="354"/>
      <c r="K210" s="354"/>
      <c r="L210" s="355"/>
      <c r="M210" s="354"/>
      <c r="N210" s="350">
        <v>0</v>
      </c>
      <c r="O210" s="356">
        <f>L207*0.6</f>
        <v>1415.95884</v>
      </c>
      <c r="P210" s="350">
        <v>0</v>
      </c>
      <c r="Q210" s="350">
        <v>0</v>
      </c>
      <c r="R210" s="350">
        <v>0</v>
      </c>
    </row>
    <row r="211" spans="1:18" s="144" customFormat="1">
      <c r="A211" s="223"/>
      <c r="B211" s="351" t="s">
        <v>615</v>
      </c>
      <c r="C211" s="352" t="s">
        <v>283</v>
      </c>
      <c r="D211" s="359"/>
      <c r="E211" s="359"/>
      <c r="F211" s="324" t="s">
        <v>777</v>
      </c>
      <c r="G211" s="360" t="s">
        <v>784</v>
      </c>
      <c r="H211" s="338"/>
      <c r="I211" s="338"/>
      <c r="J211" s="361"/>
      <c r="K211" s="361"/>
      <c r="L211" s="362"/>
      <c r="M211" s="361"/>
      <c r="N211" s="350">
        <v>0</v>
      </c>
      <c r="O211" s="350">
        <v>0</v>
      </c>
      <c r="P211" s="350">
        <v>0</v>
      </c>
      <c r="Q211" s="350">
        <v>0</v>
      </c>
      <c r="R211" s="350">
        <v>0</v>
      </c>
    </row>
    <row r="212" spans="1:18" s="129" customFormat="1" ht="72.75" customHeight="1">
      <c r="A212" s="221" t="s">
        <v>590</v>
      </c>
      <c r="B212" s="345" t="s">
        <v>616</v>
      </c>
      <c r="C212" s="326" t="s">
        <v>731</v>
      </c>
      <c r="D212" s="346" t="s">
        <v>771</v>
      </c>
      <c r="E212" s="346" t="s">
        <v>814</v>
      </c>
      <c r="F212" s="324" t="s">
        <v>773</v>
      </c>
      <c r="G212" s="324" t="s">
        <v>778</v>
      </c>
      <c r="H212" s="324">
        <v>361</v>
      </c>
      <c r="I212" s="324">
        <v>361</v>
      </c>
      <c r="J212" s="347">
        <v>2028</v>
      </c>
      <c r="K212" s="347">
        <v>2028</v>
      </c>
      <c r="L212" s="348">
        <f>17686.96*1.22</f>
        <v>21578.091199999999</v>
      </c>
      <c r="M212" s="347">
        <v>0</v>
      </c>
      <c r="N212" s="350">
        <v>0</v>
      </c>
      <c r="O212" s="349">
        <f>O213+O214+O215+O216</f>
        <v>21578.091199999999</v>
      </c>
      <c r="P212" s="350">
        <v>0</v>
      </c>
      <c r="Q212" s="350">
        <v>0</v>
      </c>
      <c r="R212" s="350">
        <v>0</v>
      </c>
    </row>
    <row r="213" spans="1:18" s="144" customFormat="1" ht="31.5" customHeight="1">
      <c r="A213" s="222"/>
      <c r="B213" s="351" t="s">
        <v>617</v>
      </c>
      <c r="C213" s="352" t="s">
        <v>275</v>
      </c>
      <c r="D213" s="353"/>
      <c r="E213" s="353"/>
      <c r="F213" s="324" t="s">
        <v>774</v>
      </c>
      <c r="G213" s="324" t="s">
        <v>779</v>
      </c>
      <c r="H213" s="324" t="s">
        <v>780</v>
      </c>
      <c r="I213" s="324" t="s">
        <v>781</v>
      </c>
      <c r="J213" s="354"/>
      <c r="K213" s="354"/>
      <c r="L213" s="355"/>
      <c r="M213" s="354"/>
      <c r="N213" s="350">
        <v>0</v>
      </c>
      <c r="O213" s="356">
        <f>L212*0.03</f>
        <v>647.34273599999995</v>
      </c>
      <c r="P213" s="350">
        <v>0</v>
      </c>
      <c r="Q213" s="350">
        <v>0</v>
      </c>
      <c r="R213" s="350">
        <v>0</v>
      </c>
    </row>
    <row r="214" spans="1:18" s="144" customFormat="1" ht="21.75" customHeight="1">
      <c r="A214" s="222"/>
      <c r="B214" s="351" t="s">
        <v>618</v>
      </c>
      <c r="C214" s="352" t="s">
        <v>167</v>
      </c>
      <c r="D214" s="353"/>
      <c r="E214" s="353"/>
      <c r="F214" s="324" t="s">
        <v>775</v>
      </c>
      <c r="G214" s="357" t="s">
        <v>782</v>
      </c>
      <c r="H214" s="324" t="s">
        <v>783</v>
      </c>
      <c r="I214" s="324" t="s">
        <v>783</v>
      </c>
      <c r="J214" s="354"/>
      <c r="K214" s="354"/>
      <c r="L214" s="355"/>
      <c r="M214" s="354"/>
      <c r="N214" s="350">
        <v>0</v>
      </c>
      <c r="O214" s="356">
        <f>L212*0.37</f>
        <v>7983.8937439999991</v>
      </c>
      <c r="P214" s="350">
        <v>0</v>
      </c>
      <c r="Q214" s="350">
        <v>0</v>
      </c>
      <c r="R214" s="350">
        <v>0</v>
      </c>
    </row>
    <row r="215" spans="1:18" s="144" customFormat="1" ht="27" customHeight="1">
      <c r="A215" s="222"/>
      <c r="B215" s="351" t="s">
        <v>619</v>
      </c>
      <c r="C215" s="352" t="s">
        <v>282</v>
      </c>
      <c r="D215" s="353"/>
      <c r="E215" s="353"/>
      <c r="F215" s="358" t="s">
        <v>776</v>
      </c>
      <c r="G215" s="357" t="s">
        <v>784</v>
      </c>
      <c r="H215" s="324">
        <v>71</v>
      </c>
      <c r="I215" s="324">
        <v>0</v>
      </c>
      <c r="J215" s="354"/>
      <c r="K215" s="354"/>
      <c r="L215" s="355"/>
      <c r="M215" s="354"/>
      <c r="N215" s="350">
        <v>0</v>
      </c>
      <c r="O215" s="356">
        <f>L212*0.6</f>
        <v>12946.854719999999</v>
      </c>
      <c r="P215" s="350">
        <v>0</v>
      </c>
      <c r="Q215" s="350">
        <v>0</v>
      </c>
      <c r="R215" s="350">
        <v>0</v>
      </c>
    </row>
    <row r="216" spans="1:18" s="144" customFormat="1">
      <c r="A216" s="223"/>
      <c r="B216" s="351" t="s">
        <v>620</v>
      </c>
      <c r="C216" s="352" t="s">
        <v>283</v>
      </c>
      <c r="D216" s="359"/>
      <c r="E216" s="359"/>
      <c r="F216" s="324" t="s">
        <v>777</v>
      </c>
      <c r="G216" s="360" t="s">
        <v>784</v>
      </c>
      <c r="H216" s="338"/>
      <c r="I216" s="338"/>
      <c r="J216" s="361"/>
      <c r="K216" s="361"/>
      <c r="L216" s="362"/>
      <c r="M216" s="361"/>
      <c r="N216" s="350">
        <v>0</v>
      </c>
      <c r="O216" s="350">
        <v>0</v>
      </c>
      <c r="P216" s="350">
        <v>0</v>
      </c>
      <c r="Q216" s="350">
        <v>0</v>
      </c>
      <c r="R216" s="350">
        <v>0</v>
      </c>
    </row>
    <row r="217" spans="1:18" s="129" customFormat="1" ht="63" customHeight="1">
      <c r="A217" s="221" t="s">
        <v>590</v>
      </c>
      <c r="B217" s="345" t="s">
        <v>621</v>
      </c>
      <c r="C217" s="326" t="s">
        <v>732</v>
      </c>
      <c r="D217" s="346" t="s">
        <v>771</v>
      </c>
      <c r="E217" s="346" t="s">
        <v>815</v>
      </c>
      <c r="F217" s="324" t="s">
        <v>773</v>
      </c>
      <c r="G217" s="324" t="s">
        <v>778</v>
      </c>
      <c r="H217" s="324">
        <v>141.1</v>
      </c>
      <c r="I217" s="324">
        <v>141.1</v>
      </c>
      <c r="J217" s="347">
        <v>2028</v>
      </c>
      <c r="K217" s="347">
        <v>2028</v>
      </c>
      <c r="L217" s="348">
        <f>14444.27*1.22</f>
        <v>17622.009399999999</v>
      </c>
      <c r="M217" s="347">
        <v>0</v>
      </c>
      <c r="N217" s="350">
        <v>0</v>
      </c>
      <c r="O217" s="349">
        <f>O218+O219+O220+O221</f>
        <v>17622.009399999999</v>
      </c>
      <c r="P217" s="350">
        <v>0</v>
      </c>
      <c r="Q217" s="350">
        <v>0</v>
      </c>
      <c r="R217" s="350">
        <v>0</v>
      </c>
    </row>
    <row r="218" spans="1:18" s="144" customFormat="1" ht="31.5" customHeight="1">
      <c r="A218" s="222"/>
      <c r="B218" s="351" t="s">
        <v>622</v>
      </c>
      <c r="C218" s="352" t="s">
        <v>275</v>
      </c>
      <c r="D218" s="353"/>
      <c r="E218" s="353"/>
      <c r="F218" s="324" t="s">
        <v>774</v>
      </c>
      <c r="G218" s="324" t="s">
        <v>779</v>
      </c>
      <c r="H218" s="324" t="s">
        <v>816</v>
      </c>
      <c r="I218" s="324" t="s">
        <v>817</v>
      </c>
      <c r="J218" s="354"/>
      <c r="K218" s="354"/>
      <c r="L218" s="355"/>
      <c r="M218" s="354"/>
      <c r="N218" s="350">
        <v>0</v>
      </c>
      <c r="O218" s="356">
        <f>L217*0.03</f>
        <v>528.66028199999994</v>
      </c>
      <c r="P218" s="350">
        <v>0</v>
      </c>
      <c r="Q218" s="350">
        <v>0</v>
      </c>
      <c r="R218" s="350">
        <v>0</v>
      </c>
    </row>
    <row r="219" spans="1:18" s="144" customFormat="1" ht="21.75" customHeight="1">
      <c r="A219" s="222"/>
      <c r="B219" s="351" t="s">
        <v>623</v>
      </c>
      <c r="C219" s="352" t="s">
        <v>167</v>
      </c>
      <c r="D219" s="353"/>
      <c r="E219" s="353"/>
      <c r="F219" s="324" t="s">
        <v>775</v>
      </c>
      <c r="G219" s="357" t="s">
        <v>782</v>
      </c>
      <c r="H219" s="324" t="s">
        <v>783</v>
      </c>
      <c r="I219" s="324" t="s">
        <v>783</v>
      </c>
      <c r="J219" s="354"/>
      <c r="K219" s="354"/>
      <c r="L219" s="355"/>
      <c r="M219" s="354"/>
      <c r="N219" s="350">
        <v>0</v>
      </c>
      <c r="O219" s="356">
        <f>L217*0.37</f>
        <v>6520.143478</v>
      </c>
      <c r="P219" s="350">
        <v>0</v>
      </c>
      <c r="Q219" s="350">
        <v>0</v>
      </c>
      <c r="R219" s="350">
        <v>0</v>
      </c>
    </row>
    <row r="220" spans="1:18" s="144" customFormat="1" ht="27" customHeight="1">
      <c r="A220" s="222"/>
      <c r="B220" s="351" t="s">
        <v>624</v>
      </c>
      <c r="C220" s="352" t="s">
        <v>282</v>
      </c>
      <c r="D220" s="353"/>
      <c r="E220" s="353"/>
      <c r="F220" s="358" t="s">
        <v>776</v>
      </c>
      <c r="G220" s="357" t="s">
        <v>784</v>
      </c>
      <c r="H220" s="324">
        <v>75</v>
      </c>
      <c r="I220" s="324">
        <v>0</v>
      </c>
      <c r="J220" s="354"/>
      <c r="K220" s="354"/>
      <c r="L220" s="355"/>
      <c r="M220" s="354"/>
      <c r="N220" s="350">
        <v>0</v>
      </c>
      <c r="O220" s="356">
        <f>L217*0.6</f>
        <v>10573.205639999998</v>
      </c>
      <c r="P220" s="350">
        <v>0</v>
      </c>
      <c r="Q220" s="350">
        <v>0</v>
      </c>
      <c r="R220" s="350">
        <v>0</v>
      </c>
    </row>
    <row r="221" spans="1:18" s="144" customFormat="1">
      <c r="A221" s="223"/>
      <c r="B221" s="351" t="s">
        <v>625</v>
      </c>
      <c r="C221" s="352" t="s">
        <v>283</v>
      </c>
      <c r="D221" s="359"/>
      <c r="E221" s="359"/>
      <c r="F221" s="324" t="s">
        <v>777</v>
      </c>
      <c r="G221" s="360" t="s">
        <v>784</v>
      </c>
      <c r="H221" s="338"/>
      <c r="I221" s="338"/>
      <c r="J221" s="361"/>
      <c r="K221" s="361"/>
      <c r="L221" s="362"/>
      <c r="M221" s="361"/>
      <c r="N221" s="350">
        <v>0</v>
      </c>
      <c r="O221" s="350">
        <v>0</v>
      </c>
      <c r="P221" s="350">
        <v>0</v>
      </c>
      <c r="Q221" s="350">
        <v>0</v>
      </c>
      <c r="R221" s="350">
        <v>0</v>
      </c>
    </row>
    <row r="222" spans="1:18" s="129" customFormat="1" ht="44.25" customHeight="1">
      <c r="A222" s="221" t="s">
        <v>627</v>
      </c>
      <c r="B222" s="345" t="s">
        <v>638</v>
      </c>
      <c r="C222" s="326" t="s">
        <v>636</v>
      </c>
      <c r="D222" s="364" t="s">
        <v>979</v>
      </c>
      <c r="E222" s="346" t="s">
        <v>1000</v>
      </c>
      <c r="F222" s="346" t="s">
        <v>1001</v>
      </c>
      <c r="G222" s="346" t="s">
        <v>778</v>
      </c>
      <c r="H222" s="346" t="s">
        <v>982</v>
      </c>
      <c r="I222" s="346" t="s">
        <v>983</v>
      </c>
      <c r="J222" s="347">
        <v>2028</v>
      </c>
      <c r="K222" s="347">
        <v>2028</v>
      </c>
      <c r="L222" s="348">
        <f>132.71*1.22</f>
        <v>161.90620000000001</v>
      </c>
      <c r="M222" s="347">
        <v>0</v>
      </c>
      <c r="N222" s="350">
        <v>0</v>
      </c>
      <c r="O222" s="349">
        <f>O223+O224+O225+O226</f>
        <v>0</v>
      </c>
      <c r="P222" s="349">
        <f>P223+P224+P225+P226</f>
        <v>161.90620000000001</v>
      </c>
      <c r="Q222" s="350">
        <v>0</v>
      </c>
      <c r="R222" s="350">
        <v>0</v>
      </c>
    </row>
    <row r="223" spans="1:18" s="144" customFormat="1" ht="31.5" customHeight="1">
      <c r="A223" s="222"/>
      <c r="B223" s="351" t="s">
        <v>639</v>
      </c>
      <c r="C223" s="352" t="s">
        <v>275</v>
      </c>
      <c r="D223" s="366"/>
      <c r="E223" s="353"/>
      <c r="F223" s="353"/>
      <c r="G223" s="353"/>
      <c r="H223" s="353"/>
      <c r="I223" s="353"/>
      <c r="J223" s="354"/>
      <c r="K223" s="354"/>
      <c r="L223" s="355"/>
      <c r="M223" s="354"/>
      <c r="N223" s="350">
        <v>0</v>
      </c>
      <c r="O223" s="356">
        <v>0</v>
      </c>
      <c r="P223" s="356">
        <f>L222*0.03</f>
        <v>4.8571860000000004</v>
      </c>
      <c r="Q223" s="350">
        <v>0</v>
      </c>
      <c r="R223" s="350">
        <v>0</v>
      </c>
    </row>
    <row r="224" spans="1:18" s="144" customFormat="1" ht="21.75" customHeight="1">
      <c r="A224" s="222"/>
      <c r="B224" s="351" t="s">
        <v>640</v>
      </c>
      <c r="C224" s="352" t="s">
        <v>167</v>
      </c>
      <c r="D224" s="366"/>
      <c r="E224" s="353"/>
      <c r="F224" s="353"/>
      <c r="G224" s="353"/>
      <c r="H224" s="353"/>
      <c r="I224" s="353"/>
      <c r="J224" s="354"/>
      <c r="K224" s="354"/>
      <c r="L224" s="355"/>
      <c r="M224" s="354"/>
      <c r="N224" s="350">
        <v>0</v>
      </c>
      <c r="O224" s="356">
        <v>0</v>
      </c>
      <c r="P224" s="356">
        <f>L222*0.37</f>
        <v>59.905294000000005</v>
      </c>
      <c r="Q224" s="350">
        <v>0</v>
      </c>
      <c r="R224" s="350">
        <v>0</v>
      </c>
    </row>
    <row r="225" spans="1:18" s="144" customFormat="1" ht="27" customHeight="1">
      <c r="A225" s="222"/>
      <c r="B225" s="351" t="s">
        <v>641</v>
      </c>
      <c r="C225" s="352" t="s">
        <v>282</v>
      </c>
      <c r="D225" s="366"/>
      <c r="E225" s="353"/>
      <c r="F225" s="353"/>
      <c r="G225" s="353"/>
      <c r="H225" s="353"/>
      <c r="I225" s="353"/>
      <c r="J225" s="354"/>
      <c r="K225" s="354"/>
      <c r="L225" s="355"/>
      <c r="M225" s="354"/>
      <c r="N225" s="350">
        <v>0</v>
      </c>
      <c r="O225" s="356">
        <v>0</v>
      </c>
      <c r="P225" s="356">
        <f>L222*0.6</f>
        <v>97.143720000000002</v>
      </c>
      <c r="Q225" s="350">
        <v>0</v>
      </c>
      <c r="R225" s="350">
        <v>0</v>
      </c>
    </row>
    <row r="226" spans="1:18" s="144" customFormat="1">
      <c r="A226" s="223"/>
      <c r="B226" s="351" t="s">
        <v>642</v>
      </c>
      <c r="C226" s="352" t="s">
        <v>283</v>
      </c>
      <c r="D226" s="368"/>
      <c r="E226" s="359"/>
      <c r="F226" s="359"/>
      <c r="G226" s="359"/>
      <c r="H226" s="359"/>
      <c r="I226" s="359"/>
      <c r="J226" s="361"/>
      <c r="K226" s="361"/>
      <c r="L226" s="362"/>
      <c r="M226" s="361"/>
      <c r="N226" s="350">
        <v>0</v>
      </c>
      <c r="O226" s="356"/>
      <c r="P226" s="350">
        <v>0</v>
      </c>
      <c r="Q226" s="350">
        <v>0</v>
      </c>
      <c r="R226" s="350">
        <v>0</v>
      </c>
    </row>
    <row r="227" spans="1:18" s="129" customFormat="1" ht="44.25" customHeight="1">
      <c r="A227" s="221" t="s">
        <v>627</v>
      </c>
      <c r="B227" s="345" t="s">
        <v>643</v>
      </c>
      <c r="C227" s="326" t="s">
        <v>637</v>
      </c>
      <c r="D227" s="364" t="s">
        <v>979</v>
      </c>
      <c r="E227" s="346" t="s">
        <v>1002</v>
      </c>
      <c r="F227" s="346" t="s">
        <v>1003</v>
      </c>
      <c r="G227" s="346" t="s">
        <v>778</v>
      </c>
      <c r="H227" s="346" t="s">
        <v>982</v>
      </c>
      <c r="I227" s="346" t="s">
        <v>983</v>
      </c>
      <c r="J227" s="347">
        <v>2028</v>
      </c>
      <c r="K227" s="347">
        <v>2028</v>
      </c>
      <c r="L227" s="348">
        <f>134.35*1.22</f>
        <v>163.90699999999998</v>
      </c>
      <c r="M227" s="347">
        <v>0</v>
      </c>
      <c r="N227" s="350">
        <v>0</v>
      </c>
      <c r="O227" s="349">
        <f>O228+O229+O230+O231</f>
        <v>0</v>
      </c>
      <c r="P227" s="349">
        <f>P228+P229+P230+P231</f>
        <v>163.90699999999998</v>
      </c>
      <c r="Q227" s="350">
        <v>0</v>
      </c>
      <c r="R227" s="350">
        <v>0</v>
      </c>
    </row>
    <row r="228" spans="1:18" s="144" customFormat="1" ht="31.5" customHeight="1">
      <c r="A228" s="222"/>
      <c r="B228" s="351" t="s">
        <v>644</v>
      </c>
      <c r="C228" s="352" t="s">
        <v>275</v>
      </c>
      <c r="D228" s="366"/>
      <c r="E228" s="353"/>
      <c r="F228" s="353"/>
      <c r="G228" s="353"/>
      <c r="H228" s="353"/>
      <c r="I228" s="353"/>
      <c r="J228" s="354"/>
      <c r="K228" s="354"/>
      <c r="L228" s="355"/>
      <c r="M228" s="354"/>
      <c r="N228" s="350">
        <v>0</v>
      </c>
      <c r="O228" s="356">
        <v>0</v>
      </c>
      <c r="P228" s="356">
        <f>L227*0.03</f>
        <v>4.917209999999999</v>
      </c>
      <c r="Q228" s="350">
        <v>0</v>
      </c>
      <c r="R228" s="350">
        <v>0</v>
      </c>
    </row>
    <row r="229" spans="1:18" s="144" customFormat="1" ht="21.75" customHeight="1">
      <c r="A229" s="222"/>
      <c r="B229" s="351" t="s">
        <v>645</v>
      </c>
      <c r="C229" s="352" t="s">
        <v>167</v>
      </c>
      <c r="D229" s="366"/>
      <c r="E229" s="353"/>
      <c r="F229" s="353"/>
      <c r="G229" s="353"/>
      <c r="H229" s="353"/>
      <c r="I229" s="353"/>
      <c r="J229" s="354"/>
      <c r="K229" s="354"/>
      <c r="L229" s="355"/>
      <c r="M229" s="354"/>
      <c r="N229" s="350">
        <v>0</v>
      </c>
      <c r="O229" s="356">
        <v>0</v>
      </c>
      <c r="P229" s="356">
        <f>L227*0.37</f>
        <v>60.645589999999991</v>
      </c>
      <c r="Q229" s="350">
        <v>0</v>
      </c>
      <c r="R229" s="350">
        <v>0</v>
      </c>
    </row>
    <row r="230" spans="1:18" s="144" customFormat="1" ht="27" customHeight="1">
      <c r="A230" s="222"/>
      <c r="B230" s="351" t="s">
        <v>646</v>
      </c>
      <c r="C230" s="352" t="s">
        <v>282</v>
      </c>
      <c r="D230" s="366"/>
      <c r="E230" s="353"/>
      <c r="F230" s="353"/>
      <c r="G230" s="353"/>
      <c r="H230" s="353"/>
      <c r="I230" s="353"/>
      <c r="J230" s="354"/>
      <c r="K230" s="354"/>
      <c r="L230" s="355"/>
      <c r="M230" s="354"/>
      <c r="N230" s="350">
        <v>0</v>
      </c>
      <c r="O230" s="356">
        <v>0</v>
      </c>
      <c r="P230" s="356">
        <f>L227*0.6</f>
        <v>98.344199999999987</v>
      </c>
      <c r="Q230" s="350">
        <v>0</v>
      </c>
      <c r="R230" s="350">
        <v>0</v>
      </c>
    </row>
    <row r="231" spans="1:18" s="144" customFormat="1">
      <c r="A231" s="223"/>
      <c r="B231" s="351" t="s">
        <v>647</v>
      </c>
      <c r="C231" s="352" t="s">
        <v>283</v>
      </c>
      <c r="D231" s="368"/>
      <c r="E231" s="359"/>
      <c r="F231" s="359"/>
      <c r="G231" s="359"/>
      <c r="H231" s="359"/>
      <c r="I231" s="359"/>
      <c r="J231" s="361"/>
      <c r="K231" s="361"/>
      <c r="L231" s="362"/>
      <c r="M231" s="361"/>
      <c r="N231" s="350">
        <v>0</v>
      </c>
      <c r="O231" s="350">
        <v>0</v>
      </c>
      <c r="P231" s="350">
        <v>0</v>
      </c>
      <c r="Q231" s="350">
        <v>0</v>
      </c>
      <c r="R231" s="350">
        <v>0</v>
      </c>
    </row>
    <row r="232" spans="1:18" s="129" customFormat="1" ht="66.75" customHeight="1">
      <c r="A232" s="221" t="s">
        <v>590</v>
      </c>
      <c r="B232" s="345" t="s">
        <v>648</v>
      </c>
      <c r="C232" s="326" t="s">
        <v>709</v>
      </c>
      <c r="D232" s="346" t="s">
        <v>771</v>
      </c>
      <c r="E232" s="346" t="s">
        <v>818</v>
      </c>
      <c r="F232" s="324" t="s">
        <v>773</v>
      </c>
      <c r="G232" s="324" t="s">
        <v>778</v>
      </c>
      <c r="H232" s="324">
        <v>57.7</v>
      </c>
      <c r="I232" s="324">
        <v>57.7</v>
      </c>
      <c r="J232" s="347">
        <v>2029</v>
      </c>
      <c r="K232" s="347">
        <v>2029</v>
      </c>
      <c r="L232" s="348">
        <f>3078.87*1.22</f>
        <v>3756.2213999999999</v>
      </c>
      <c r="M232" s="347">
        <v>0</v>
      </c>
      <c r="N232" s="350">
        <v>0</v>
      </c>
      <c r="O232" s="350">
        <v>0</v>
      </c>
      <c r="P232" s="349">
        <f>P233+P234+P235+P236</f>
        <v>3756.2213999999994</v>
      </c>
      <c r="Q232" s="350">
        <v>0</v>
      </c>
      <c r="R232" s="350">
        <v>0</v>
      </c>
    </row>
    <row r="233" spans="1:18" s="144" customFormat="1" ht="31.5" customHeight="1">
      <c r="A233" s="222"/>
      <c r="B233" s="351" t="s">
        <v>649</v>
      </c>
      <c r="C233" s="352" t="s">
        <v>275</v>
      </c>
      <c r="D233" s="353"/>
      <c r="E233" s="353"/>
      <c r="F233" s="324" t="s">
        <v>774</v>
      </c>
      <c r="G233" s="324" t="s">
        <v>779</v>
      </c>
      <c r="H233" s="324" t="s">
        <v>819</v>
      </c>
      <c r="I233" s="324" t="s">
        <v>820</v>
      </c>
      <c r="J233" s="354"/>
      <c r="K233" s="354"/>
      <c r="L233" s="355"/>
      <c r="M233" s="354"/>
      <c r="N233" s="350">
        <v>0</v>
      </c>
      <c r="O233" s="350">
        <v>0</v>
      </c>
      <c r="P233" s="356">
        <f>L232*0.03</f>
        <v>112.68664199999999</v>
      </c>
      <c r="Q233" s="350">
        <v>0</v>
      </c>
      <c r="R233" s="350">
        <v>0</v>
      </c>
    </row>
    <row r="234" spans="1:18" s="144" customFormat="1" ht="21.75" customHeight="1">
      <c r="A234" s="222"/>
      <c r="B234" s="351" t="s">
        <v>650</v>
      </c>
      <c r="C234" s="352" t="s">
        <v>167</v>
      </c>
      <c r="D234" s="353"/>
      <c r="E234" s="353"/>
      <c r="F234" s="324" t="s">
        <v>775</v>
      </c>
      <c r="G234" s="357" t="s">
        <v>782</v>
      </c>
      <c r="H234" s="324" t="s">
        <v>783</v>
      </c>
      <c r="I234" s="324" t="s">
        <v>783</v>
      </c>
      <c r="J234" s="354"/>
      <c r="K234" s="354"/>
      <c r="L234" s="355"/>
      <c r="M234" s="354"/>
      <c r="N234" s="350">
        <v>0</v>
      </c>
      <c r="O234" s="350">
        <v>0</v>
      </c>
      <c r="P234" s="356">
        <f>L232*0.37</f>
        <v>1389.8019179999999</v>
      </c>
      <c r="Q234" s="350">
        <v>0</v>
      </c>
      <c r="R234" s="350">
        <v>0</v>
      </c>
    </row>
    <row r="235" spans="1:18" s="144" customFormat="1" ht="27" customHeight="1">
      <c r="A235" s="222"/>
      <c r="B235" s="351" t="s">
        <v>651</v>
      </c>
      <c r="C235" s="352" t="s">
        <v>282</v>
      </c>
      <c r="D235" s="353"/>
      <c r="E235" s="353"/>
      <c r="F235" s="358" t="s">
        <v>776</v>
      </c>
      <c r="G235" s="357" t="s">
        <v>784</v>
      </c>
      <c r="H235" s="324">
        <v>75</v>
      </c>
      <c r="I235" s="324">
        <v>0</v>
      </c>
      <c r="J235" s="354"/>
      <c r="K235" s="354"/>
      <c r="L235" s="355"/>
      <c r="M235" s="354"/>
      <c r="N235" s="350">
        <v>0</v>
      </c>
      <c r="O235" s="350">
        <v>0</v>
      </c>
      <c r="P235" s="356">
        <f>L232*0.6</f>
        <v>2253.7328399999997</v>
      </c>
      <c r="Q235" s="350">
        <v>0</v>
      </c>
      <c r="R235" s="350">
        <v>0</v>
      </c>
    </row>
    <row r="236" spans="1:18" s="144" customFormat="1">
      <c r="A236" s="223"/>
      <c r="B236" s="351" t="s">
        <v>652</v>
      </c>
      <c r="C236" s="352" t="s">
        <v>283</v>
      </c>
      <c r="D236" s="359"/>
      <c r="E236" s="359"/>
      <c r="F236" s="324" t="s">
        <v>777</v>
      </c>
      <c r="G236" s="360" t="s">
        <v>784</v>
      </c>
      <c r="H236" s="338"/>
      <c r="I236" s="338"/>
      <c r="J236" s="361"/>
      <c r="K236" s="361"/>
      <c r="L236" s="362"/>
      <c r="M236" s="361"/>
      <c r="N236" s="350">
        <v>0</v>
      </c>
      <c r="O236" s="350">
        <v>0</v>
      </c>
      <c r="P236" s="350">
        <v>0</v>
      </c>
      <c r="Q236" s="350">
        <v>0</v>
      </c>
      <c r="R236" s="350">
        <v>0</v>
      </c>
    </row>
    <row r="237" spans="1:18" s="129" customFormat="1" ht="69.75" customHeight="1">
      <c r="A237" s="221" t="s">
        <v>590</v>
      </c>
      <c r="B237" s="345" t="s">
        <v>653</v>
      </c>
      <c r="C237" s="326" t="s">
        <v>710</v>
      </c>
      <c r="D237" s="346" t="s">
        <v>771</v>
      </c>
      <c r="E237" s="346" t="s">
        <v>821</v>
      </c>
      <c r="F237" s="324" t="s">
        <v>773</v>
      </c>
      <c r="G237" s="324" t="s">
        <v>778</v>
      </c>
      <c r="H237" s="324">
        <v>81.400000000000006</v>
      </c>
      <c r="I237" s="324">
        <v>81.400000000000006</v>
      </c>
      <c r="J237" s="347">
        <v>2029</v>
      </c>
      <c r="K237" s="347">
        <v>2029</v>
      </c>
      <c r="L237" s="348">
        <f>3029.42*1.22</f>
        <v>3695.8924000000002</v>
      </c>
      <c r="M237" s="347">
        <v>0</v>
      </c>
      <c r="N237" s="350">
        <v>0</v>
      </c>
      <c r="O237" s="350">
        <v>0</v>
      </c>
      <c r="P237" s="349">
        <f>P238+P239+P240+P241</f>
        <v>3695.8924000000002</v>
      </c>
      <c r="Q237" s="350">
        <v>0</v>
      </c>
      <c r="R237" s="350">
        <v>0</v>
      </c>
    </row>
    <row r="238" spans="1:18" s="144" customFormat="1" ht="31.5" customHeight="1">
      <c r="A238" s="222"/>
      <c r="B238" s="351" t="s">
        <v>654</v>
      </c>
      <c r="C238" s="352" t="s">
        <v>275</v>
      </c>
      <c r="D238" s="353"/>
      <c r="E238" s="353"/>
      <c r="F238" s="324" t="s">
        <v>774</v>
      </c>
      <c r="G238" s="324" t="s">
        <v>779</v>
      </c>
      <c r="H238" s="324" t="s">
        <v>822</v>
      </c>
      <c r="I238" s="324" t="s">
        <v>802</v>
      </c>
      <c r="J238" s="354"/>
      <c r="K238" s="354"/>
      <c r="L238" s="355"/>
      <c r="M238" s="354"/>
      <c r="N238" s="350">
        <v>0</v>
      </c>
      <c r="O238" s="350">
        <v>0</v>
      </c>
      <c r="P238" s="356">
        <f>L237*0.03</f>
        <v>110.876772</v>
      </c>
      <c r="Q238" s="350">
        <v>0</v>
      </c>
      <c r="R238" s="350">
        <v>0</v>
      </c>
    </row>
    <row r="239" spans="1:18" s="144" customFormat="1" ht="21.75" customHeight="1">
      <c r="A239" s="222"/>
      <c r="B239" s="351" t="s">
        <v>655</v>
      </c>
      <c r="C239" s="352" t="s">
        <v>167</v>
      </c>
      <c r="D239" s="353"/>
      <c r="E239" s="353"/>
      <c r="F239" s="324" t="s">
        <v>775</v>
      </c>
      <c r="G239" s="357" t="s">
        <v>782</v>
      </c>
      <c r="H239" s="324" t="s">
        <v>783</v>
      </c>
      <c r="I239" s="324" t="s">
        <v>783</v>
      </c>
      <c r="J239" s="354"/>
      <c r="K239" s="354"/>
      <c r="L239" s="355"/>
      <c r="M239" s="354"/>
      <c r="N239" s="350">
        <v>0</v>
      </c>
      <c r="O239" s="350">
        <v>0</v>
      </c>
      <c r="P239" s="356">
        <f>L237*0.37</f>
        <v>1367.480188</v>
      </c>
      <c r="Q239" s="350">
        <v>0</v>
      </c>
      <c r="R239" s="350">
        <v>0</v>
      </c>
    </row>
    <row r="240" spans="1:18" s="144" customFormat="1" ht="27" customHeight="1">
      <c r="A240" s="222"/>
      <c r="B240" s="351" t="s">
        <v>656</v>
      </c>
      <c r="C240" s="352" t="s">
        <v>282</v>
      </c>
      <c r="D240" s="353"/>
      <c r="E240" s="353"/>
      <c r="F240" s="358" t="s">
        <v>776</v>
      </c>
      <c r="G240" s="357" t="s">
        <v>784</v>
      </c>
      <c r="H240" s="324">
        <v>79</v>
      </c>
      <c r="I240" s="324">
        <v>0</v>
      </c>
      <c r="J240" s="354"/>
      <c r="K240" s="354"/>
      <c r="L240" s="355"/>
      <c r="M240" s="354"/>
      <c r="N240" s="350">
        <v>0</v>
      </c>
      <c r="O240" s="350">
        <v>0</v>
      </c>
      <c r="P240" s="356">
        <f>L237*0.6</f>
        <v>2217.5354400000001</v>
      </c>
      <c r="Q240" s="350">
        <v>0</v>
      </c>
      <c r="R240" s="350">
        <v>0</v>
      </c>
    </row>
    <row r="241" spans="1:18" s="144" customFormat="1">
      <c r="A241" s="223"/>
      <c r="B241" s="351" t="s">
        <v>657</v>
      </c>
      <c r="C241" s="352" t="s">
        <v>283</v>
      </c>
      <c r="D241" s="359"/>
      <c r="E241" s="359"/>
      <c r="F241" s="324" t="s">
        <v>777</v>
      </c>
      <c r="G241" s="360" t="s">
        <v>784</v>
      </c>
      <c r="H241" s="338"/>
      <c r="I241" s="338"/>
      <c r="J241" s="361"/>
      <c r="K241" s="361"/>
      <c r="L241" s="362"/>
      <c r="M241" s="361"/>
      <c r="N241" s="350">
        <v>0</v>
      </c>
      <c r="O241" s="350">
        <v>0</v>
      </c>
      <c r="P241" s="350">
        <v>0</v>
      </c>
      <c r="Q241" s="350">
        <v>0</v>
      </c>
      <c r="R241" s="350">
        <v>0</v>
      </c>
    </row>
    <row r="242" spans="1:18" s="129" customFormat="1" ht="75" customHeight="1">
      <c r="A242" s="221" t="s">
        <v>964</v>
      </c>
      <c r="B242" s="345" t="s">
        <v>658</v>
      </c>
      <c r="C242" s="326" t="s">
        <v>1047</v>
      </c>
      <c r="D242" s="346" t="s">
        <v>771</v>
      </c>
      <c r="E242" s="346" t="s">
        <v>808</v>
      </c>
      <c r="F242" s="324" t="s">
        <v>773</v>
      </c>
      <c r="G242" s="324" t="s">
        <v>778</v>
      </c>
      <c r="H242" s="324">
        <v>197</v>
      </c>
      <c r="I242" s="324">
        <v>197</v>
      </c>
      <c r="J242" s="347">
        <v>2027</v>
      </c>
      <c r="K242" s="347">
        <v>2027</v>
      </c>
      <c r="L242" s="348">
        <f>12512.37*1.22</f>
        <v>15265.091400000001</v>
      </c>
      <c r="M242" s="347">
        <v>0</v>
      </c>
      <c r="N242" s="349">
        <f>L242</f>
        <v>15265.091400000001</v>
      </c>
      <c r="O242" s="350">
        <v>0</v>
      </c>
      <c r="P242" s="350">
        <v>0</v>
      </c>
      <c r="Q242" s="350">
        <v>0</v>
      </c>
      <c r="R242" s="350">
        <v>0</v>
      </c>
    </row>
    <row r="243" spans="1:18" s="144" customFormat="1" ht="31.5" customHeight="1">
      <c r="A243" s="222"/>
      <c r="B243" s="351" t="s">
        <v>659</v>
      </c>
      <c r="C243" s="352" t="s">
        <v>275</v>
      </c>
      <c r="D243" s="353"/>
      <c r="E243" s="353"/>
      <c r="F243" s="324" t="s">
        <v>774</v>
      </c>
      <c r="G243" s="324" t="s">
        <v>779</v>
      </c>
      <c r="H243" s="324" t="s">
        <v>819</v>
      </c>
      <c r="I243" s="324" t="s">
        <v>820</v>
      </c>
      <c r="J243" s="354"/>
      <c r="K243" s="354"/>
      <c r="L243" s="355"/>
      <c r="M243" s="354"/>
      <c r="N243" s="356">
        <f>L242*0.03</f>
        <v>457.952742</v>
      </c>
      <c r="O243" s="350">
        <v>0</v>
      </c>
      <c r="P243" s="350">
        <v>0</v>
      </c>
      <c r="Q243" s="350">
        <v>0</v>
      </c>
      <c r="R243" s="350">
        <v>0</v>
      </c>
    </row>
    <row r="244" spans="1:18" s="144" customFormat="1" ht="21.75" customHeight="1">
      <c r="A244" s="222"/>
      <c r="B244" s="351" t="s">
        <v>660</v>
      </c>
      <c r="C244" s="352" t="s">
        <v>167</v>
      </c>
      <c r="D244" s="353"/>
      <c r="E244" s="353"/>
      <c r="F244" s="324" t="s">
        <v>775</v>
      </c>
      <c r="G244" s="357" t="s">
        <v>782</v>
      </c>
      <c r="H244" s="324" t="s">
        <v>783</v>
      </c>
      <c r="I244" s="324" t="s">
        <v>783</v>
      </c>
      <c r="J244" s="354"/>
      <c r="K244" s="354"/>
      <c r="L244" s="355"/>
      <c r="M244" s="354"/>
      <c r="N244" s="356">
        <f>L242*0.37</f>
        <v>5648.0838180000001</v>
      </c>
      <c r="O244" s="350">
        <v>0</v>
      </c>
      <c r="P244" s="350">
        <v>0</v>
      </c>
      <c r="Q244" s="350">
        <v>0</v>
      </c>
      <c r="R244" s="350">
        <v>0</v>
      </c>
    </row>
    <row r="245" spans="1:18" s="144" customFormat="1" ht="27" customHeight="1">
      <c r="A245" s="222"/>
      <c r="B245" s="351" t="s">
        <v>661</v>
      </c>
      <c r="C245" s="352" t="s">
        <v>282</v>
      </c>
      <c r="D245" s="353"/>
      <c r="E245" s="353"/>
      <c r="F245" s="358" t="s">
        <v>776</v>
      </c>
      <c r="G245" s="357" t="s">
        <v>784</v>
      </c>
      <c r="H245" s="324">
        <v>71</v>
      </c>
      <c r="I245" s="324">
        <v>0</v>
      </c>
      <c r="J245" s="354"/>
      <c r="K245" s="354"/>
      <c r="L245" s="355"/>
      <c r="M245" s="354"/>
      <c r="N245" s="356">
        <f>N242-N243-N244</f>
        <v>9159.0548400000007</v>
      </c>
      <c r="O245" s="350">
        <v>0</v>
      </c>
      <c r="P245" s="350">
        <v>0</v>
      </c>
      <c r="Q245" s="350">
        <v>0</v>
      </c>
      <c r="R245" s="350">
        <v>0</v>
      </c>
    </row>
    <row r="246" spans="1:18" s="144" customFormat="1" ht="15" customHeight="1">
      <c r="A246" s="223"/>
      <c r="B246" s="351" t="s">
        <v>662</v>
      </c>
      <c r="C246" s="352" t="s">
        <v>283</v>
      </c>
      <c r="D246" s="359"/>
      <c r="E246" s="359"/>
      <c r="F246" s="324" t="s">
        <v>777</v>
      </c>
      <c r="G246" s="360" t="s">
        <v>784</v>
      </c>
      <c r="H246" s="338"/>
      <c r="I246" s="338"/>
      <c r="J246" s="361"/>
      <c r="K246" s="361"/>
      <c r="L246" s="362"/>
      <c r="M246" s="361"/>
      <c r="N246" s="350">
        <v>0</v>
      </c>
      <c r="O246" s="350">
        <v>0</v>
      </c>
      <c r="P246" s="350">
        <v>0</v>
      </c>
      <c r="Q246" s="350">
        <v>0</v>
      </c>
      <c r="R246" s="350">
        <v>0</v>
      </c>
    </row>
    <row r="247" spans="1:18" s="129" customFormat="1" ht="50.25" customHeight="1">
      <c r="A247" s="221" t="s">
        <v>590</v>
      </c>
      <c r="B247" s="345" t="s">
        <v>663</v>
      </c>
      <c r="C247" s="326" t="s">
        <v>711</v>
      </c>
      <c r="D247" s="346" t="s">
        <v>771</v>
      </c>
      <c r="E247" s="346" t="s">
        <v>821</v>
      </c>
      <c r="F247" s="324" t="s">
        <v>773</v>
      </c>
      <c r="G247" s="324" t="s">
        <v>778</v>
      </c>
      <c r="H247" s="324">
        <v>41</v>
      </c>
      <c r="I247" s="324">
        <v>41</v>
      </c>
      <c r="J247" s="347">
        <v>2029</v>
      </c>
      <c r="K247" s="347">
        <v>2029</v>
      </c>
      <c r="L247" s="348">
        <f>4083.84*1.22</f>
        <v>4982.2848000000004</v>
      </c>
      <c r="M247" s="347">
        <v>0</v>
      </c>
      <c r="N247" s="350">
        <v>0</v>
      </c>
      <c r="O247" s="350">
        <v>0</v>
      </c>
      <c r="P247" s="349">
        <f>P248+P249+P250+P251</f>
        <v>4982.2848000000004</v>
      </c>
      <c r="Q247" s="350">
        <v>0</v>
      </c>
      <c r="R247" s="350">
        <v>0</v>
      </c>
    </row>
    <row r="248" spans="1:18" s="144" customFormat="1" ht="31.5" customHeight="1">
      <c r="A248" s="222"/>
      <c r="B248" s="351" t="s">
        <v>664</v>
      </c>
      <c r="C248" s="352" t="s">
        <v>275</v>
      </c>
      <c r="D248" s="353"/>
      <c r="E248" s="353"/>
      <c r="F248" s="324" t="s">
        <v>774</v>
      </c>
      <c r="G248" s="324" t="s">
        <v>779</v>
      </c>
      <c r="H248" s="324" t="s">
        <v>816</v>
      </c>
      <c r="I248" s="324" t="s">
        <v>823</v>
      </c>
      <c r="J248" s="354"/>
      <c r="K248" s="354"/>
      <c r="L248" s="355"/>
      <c r="M248" s="354"/>
      <c r="N248" s="350">
        <v>0</v>
      </c>
      <c r="O248" s="350">
        <v>0</v>
      </c>
      <c r="P248" s="356">
        <f>L247*0.03</f>
        <v>149.46854400000001</v>
      </c>
      <c r="Q248" s="350">
        <v>0</v>
      </c>
      <c r="R248" s="350">
        <v>0</v>
      </c>
    </row>
    <row r="249" spans="1:18" s="144" customFormat="1" ht="21.75" customHeight="1">
      <c r="A249" s="222"/>
      <c r="B249" s="351" t="s">
        <v>665</v>
      </c>
      <c r="C249" s="352" t="s">
        <v>167</v>
      </c>
      <c r="D249" s="353"/>
      <c r="E249" s="353"/>
      <c r="F249" s="324" t="s">
        <v>775</v>
      </c>
      <c r="G249" s="357" t="s">
        <v>782</v>
      </c>
      <c r="H249" s="324" t="s">
        <v>783</v>
      </c>
      <c r="I249" s="324" t="s">
        <v>783</v>
      </c>
      <c r="J249" s="354"/>
      <c r="K249" s="354"/>
      <c r="L249" s="355"/>
      <c r="M249" s="354"/>
      <c r="N249" s="350">
        <v>0</v>
      </c>
      <c r="O249" s="350">
        <v>0</v>
      </c>
      <c r="P249" s="356">
        <f>L247*0.37</f>
        <v>1843.4453760000001</v>
      </c>
      <c r="Q249" s="350">
        <v>0</v>
      </c>
      <c r="R249" s="350">
        <v>0</v>
      </c>
    </row>
    <row r="250" spans="1:18" s="144" customFormat="1" ht="27" customHeight="1">
      <c r="A250" s="222"/>
      <c r="B250" s="351" t="s">
        <v>666</v>
      </c>
      <c r="C250" s="352" t="s">
        <v>282</v>
      </c>
      <c r="D250" s="353"/>
      <c r="E250" s="353"/>
      <c r="F250" s="358" t="s">
        <v>776</v>
      </c>
      <c r="G250" s="357" t="s">
        <v>784</v>
      </c>
      <c r="H250" s="324">
        <v>77</v>
      </c>
      <c r="I250" s="324">
        <v>0</v>
      </c>
      <c r="J250" s="354"/>
      <c r="K250" s="354"/>
      <c r="L250" s="355"/>
      <c r="M250" s="354"/>
      <c r="N250" s="350">
        <v>0</v>
      </c>
      <c r="O250" s="350">
        <v>0</v>
      </c>
      <c r="P250" s="356">
        <f>L247*0.6</f>
        <v>2989.3708799999999</v>
      </c>
      <c r="Q250" s="350">
        <v>0</v>
      </c>
      <c r="R250" s="350">
        <v>0</v>
      </c>
    </row>
    <row r="251" spans="1:18" s="144" customFormat="1">
      <c r="A251" s="223"/>
      <c r="B251" s="351" t="s">
        <v>667</v>
      </c>
      <c r="C251" s="352" t="s">
        <v>283</v>
      </c>
      <c r="D251" s="359"/>
      <c r="E251" s="359"/>
      <c r="F251" s="324" t="s">
        <v>777</v>
      </c>
      <c r="G251" s="360" t="s">
        <v>784</v>
      </c>
      <c r="H251" s="338"/>
      <c r="I251" s="338"/>
      <c r="J251" s="361"/>
      <c r="K251" s="361"/>
      <c r="L251" s="362"/>
      <c r="M251" s="361"/>
      <c r="N251" s="350">
        <v>0</v>
      </c>
      <c r="O251" s="350">
        <v>0</v>
      </c>
      <c r="P251" s="350">
        <v>0</v>
      </c>
      <c r="Q251" s="350">
        <v>0</v>
      </c>
      <c r="R251" s="350">
        <v>0</v>
      </c>
    </row>
    <row r="252" spans="1:18" s="129" customFormat="1" ht="61.5" customHeight="1">
      <c r="A252" s="221" t="s">
        <v>590</v>
      </c>
      <c r="B252" s="345" t="s">
        <v>668</v>
      </c>
      <c r="C252" s="326" t="s">
        <v>712</v>
      </c>
      <c r="D252" s="346" t="s">
        <v>771</v>
      </c>
      <c r="E252" s="346" t="s">
        <v>824</v>
      </c>
      <c r="F252" s="324" t="s">
        <v>773</v>
      </c>
      <c r="G252" s="324" t="s">
        <v>778</v>
      </c>
      <c r="H252" s="324">
        <v>65.599999999999994</v>
      </c>
      <c r="I252" s="324">
        <v>65.599999999999994</v>
      </c>
      <c r="J252" s="347">
        <v>2029</v>
      </c>
      <c r="K252" s="347">
        <v>2029</v>
      </c>
      <c r="L252" s="348">
        <f>3173.54*1.22</f>
        <v>3871.7187999999996</v>
      </c>
      <c r="M252" s="347">
        <v>0</v>
      </c>
      <c r="N252" s="350">
        <v>0</v>
      </c>
      <c r="O252" s="350">
        <v>0</v>
      </c>
      <c r="P252" s="349">
        <f>P253+P254+P255+P256</f>
        <v>3871.7187999999996</v>
      </c>
      <c r="Q252" s="350">
        <v>0</v>
      </c>
      <c r="R252" s="350">
        <v>0</v>
      </c>
    </row>
    <row r="253" spans="1:18" s="144" customFormat="1" ht="31.5" customHeight="1">
      <c r="A253" s="222"/>
      <c r="B253" s="351" t="s">
        <v>669</v>
      </c>
      <c r="C253" s="352" t="s">
        <v>275</v>
      </c>
      <c r="D253" s="353"/>
      <c r="E253" s="353"/>
      <c r="F253" s="324" t="s">
        <v>774</v>
      </c>
      <c r="G253" s="324" t="s">
        <v>779</v>
      </c>
      <c r="H253" s="324" t="s">
        <v>806</v>
      </c>
      <c r="I253" s="324" t="s">
        <v>807</v>
      </c>
      <c r="J253" s="354"/>
      <c r="K253" s="354"/>
      <c r="L253" s="355"/>
      <c r="M253" s="354"/>
      <c r="N253" s="350">
        <v>0</v>
      </c>
      <c r="O253" s="350">
        <v>0</v>
      </c>
      <c r="P253" s="356">
        <f>L252*0.03</f>
        <v>116.15156399999998</v>
      </c>
      <c r="Q253" s="350">
        <v>0</v>
      </c>
      <c r="R253" s="350">
        <v>0</v>
      </c>
    </row>
    <row r="254" spans="1:18" s="144" customFormat="1" ht="21.75" customHeight="1">
      <c r="A254" s="222"/>
      <c r="B254" s="351" t="s">
        <v>670</v>
      </c>
      <c r="C254" s="352" t="s">
        <v>167</v>
      </c>
      <c r="D254" s="353"/>
      <c r="E254" s="353"/>
      <c r="F254" s="324" t="s">
        <v>775</v>
      </c>
      <c r="G254" s="357" t="s">
        <v>782</v>
      </c>
      <c r="H254" s="324" t="s">
        <v>783</v>
      </c>
      <c r="I254" s="324" t="s">
        <v>783</v>
      </c>
      <c r="J254" s="354"/>
      <c r="K254" s="354"/>
      <c r="L254" s="355"/>
      <c r="M254" s="354"/>
      <c r="N254" s="350">
        <v>0</v>
      </c>
      <c r="O254" s="350">
        <v>0</v>
      </c>
      <c r="P254" s="356">
        <f>L252*0.37</f>
        <v>1432.5359559999999</v>
      </c>
      <c r="Q254" s="350">
        <v>0</v>
      </c>
      <c r="R254" s="350">
        <v>0</v>
      </c>
    </row>
    <row r="255" spans="1:18" s="144" customFormat="1" ht="27" customHeight="1">
      <c r="A255" s="222"/>
      <c r="B255" s="351" t="s">
        <v>671</v>
      </c>
      <c r="C255" s="352" t="s">
        <v>282</v>
      </c>
      <c r="D255" s="353"/>
      <c r="E255" s="353"/>
      <c r="F255" s="358" t="s">
        <v>776</v>
      </c>
      <c r="G255" s="357" t="s">
        <v>784</v>
      </c>
      <c r="H255" s="324">
        <v>79</v>
      </c>
      <c r="I255" s="324">
        <v>0</v>
      </c>
      <c r="J255" s="354"/>
      <c r="K255" s="354"/>
      <c r="L255" s="355"/>
      <c r="M255" s="354"/>
      <c r="N255" s="350">
        <v>0</v>
      </c>
      <c r="O255" s="350">
        <v>0</v>
      </c>
      <c r="P255" s="356">
        <f>L252*0.6</f>
        <v>2323.0312799999997</v>
      </c>
      <c r="Q255" s="350">
        <v>0</v>
      </c>
      <c r="R255" s="350">
        <v>0</v>
      </c>
    </row>
    <row r="256" spans="1:18" s="144" customFormat="1">
      <c r="A256" s="223"/>
      <c r="B256" s="351" t="s">
        <v>672</v>
      </c>
      <c r="C256" s="352" t="s">
        <v>283</v>
      </c>
      <c r="D256" s="359"/>
      <c r="E256" s="359"/>
      <c r="F256" s="324" t="s">
        <v>777</v>
      </c>
      <c r="G256" s="360" t="s">
        <v>784</v>
      </c>
      <c r="H256" s="338"/>
      <c r="I256" s="338"/>
      <c r="J256" s="361"/>
      <c r="K256" s="361"/>
      <c r="L256" s="362"/>
      <c r="M256" s="361"/>
      <c r="N256" s="350">
        <v>0</v>
      </c>
      <c r="O256" s="350">
        <v>0</v>
      </c>
      <c r="P256" s="350">
        <v>0</v>
      </c>
      <c r="Q256" s="350">
        <v>0</v>
      </c>
      <c r="R256" s="350">
        <v>0</v>
      </c>
    </row>
    <row r="257" spans="1:18" s="129" customFormat="1" ht="61.5" customHeight="1">
      <c r="A257" s="221" t="s">
        <v>590</v>
      </c>
      <c r="B257" s="345" t="s">
        <v>673</v>
      </c>
      <c r="C257" s="326" t="s">
        <v>713</v>
      </c>
      <c r="D257" s="346" t="s">
        <v>771</v>
      </c>
      <c r="E257" s="346" t="s">
        <v>825</v>
      </c>
      <c r="F257" s="324" t="s">
        <v>773</v>
      </c>
      <c r="G257" s="324" t="s">
        <v>778</v>
      </c>
      <c r="H257" s="324">
        <v>169.5</v>
      </c>
      <c r="I257" s="324">
        <v>169.5</v>
      </c>
      <c r="J257" s="347">
        <v>2029</v>
      </c>
      <c r="K257" s="347">
        <v>2029</v>
      </c>
      <c r="L257" s="348">
        <f>7363.74*1.22</f>
        <v>8983.7628000000004</v>
      </c>
      <c r="M257" s="347">
        <v>0</v>
      </c>
      <c r="N257" s="350">
        <v>0</v>
      </c>
      <c r="O257" s="350">
        <v>0</v>
      </c>
      <c r="P257" s="349">
        <f>P258+P259+P260+P261</f>
        <v>8983.7628000000004</v>
      </c>
      <c r="Q257" s="350">
        <v>0</v>
      </c>
      <c r="R257" s="350">
        <v>0</v>
      </c>
    </row>
    <row r="258" spans="1:18" s="144" customFormat="1" ht="31.5" customHeight="1">
      <c r="A258" s="222"/>
      <c r="B258" s="351" t="s">
        <v>674</v>
      </c>
      <c r="C258" s="352" t="s">
        <v>275</v>
      </c>
      <c r="D258" s="353"/>
      <c r="E258" s="353"/>
      <c r="F258" s="324" t="s">
        <v>774</v>
      </c>
      <c r="G258" s="324" t="s">
        <v>779</v>
      </c>
      <c r="H258" s="324" t="s">
        <v>786</v>
      </c>
      <c r="I258" s="324" t="s">
        <v>787</v>
      </c>
      <c r="J258" s="354"/>
      <c r="K258" s="354"/>
      <c r="L258" s="355"/>
      <c r="M258" s="354"/>
      <c r="N258" s="350">
        <v>0</v>
      </c>
      <c r="O258" s="350">
        <v>0</v>
      </c>
      <c r="P258" s="356">
        <f>L257*0.03</f>
        <v>269.51288399999999</v>
      </c>
      <c r="Q258" s="350">
        <v>0</v>
      </c>
      <c r="R258" s="350">
        <v>0</v>
      </c>
    </row>
    <row r="259" spans="1:18" s="144" customFormat="1" ht="21.75" customHeight="1">
      <c r="A259" s="222"/>
      <c r="B259" s="351" t="s">
        <v>675</v>
      </c>
      <c r="C259" s="352" t="s">
        <v>167</v>
      </c>
      <c r="D259" s="353"/>
      <c r="E259" s="353"/>
      <c r="F259" s="324" t="s">
        <v>775</v>
      </c>
      <c r="G259" s="357" t="s">
        <v>782</v>
      </c>
      <c r="H259" s="324" t="s">
        <v>783</v>
      </c>
      <c r="I259" s="324" t="s">
        <v>783</v>
      </c>
      <c r="J259" s="354"/>
      <c r="K259" s="354"/>
      <c r="L259" s="355"/>
      <c r="M259" s="354"/>
      <c r="N259" s="350">
        <v>0</v>
      </c>
      <c r="O259" s="350">
        <v>0</v>
      </c>
      <c r="P259" s="356">
        <f>L257*0.37</f>
        <v>3323.992236</v>
      </c>
      <c r="Q259" s="350">
        <v>0</v>
      </c>
      <c r="R259" s="350">
        <v>0</v>
      </c>
    </row>
    <row r="260" spans="1:18" s="144" customFormat="1" ht="27" customHeight="1">
      <c r="A260" s="222"/>
      <c r="B260" s="351" t="s">
        <v>676</v>
      </c>
      <c r="C260" s="352" t="s">
        <v>282</v>
      </c>
      <c r="D260" s="353"/>
      <c r="E260" s="353"/>
      <c r="F260" s="358" t="s">
        <v>776</v>
      </c>
      <c r="G260" s="357" t="s">
        <v>784</v>
      </c>
      <c r="H260" s="324">
        <v>43</v>
      </c>
      <c r="I260" s="324">
        <v>0</v>
      </c>
      <c r="J260" s="354"/>
      <c r="K260" s="354"/>
      <c r="L260" s="355"/>
      <c r="M260" s="354"/>
      <c r="N260" s="350">
        <v>0</v>
      </c>
      <c r="O260" s="350">
        <v>0</v>
      </c>
      <c r="P260" s="356">
        <f>L257*0.6</f>
        <v>5390.2576799999997</v>
      </c>
      <c r="Q260" s="350">
        <v>0</v>
      </c>
      <c r="R260" s="350">
        <v>0</v>
      </c>
    </row>
    <row r="261" spans="1:18" s="144" customFormat="1">
      <c r="A261" s="223"/>
      <c r="B261" s="351" t="s">
        <v>677</v>
      </c>
      <c r="C261" s="352" t="s">
        <v>283</v>
      </c>
      <c r="D261" s="359"/>
      <c r="E261" s="359"/>
      <c r="F261" s="324" t="s">
        <v>777</v>
      </c>
      <c r="G261" s="360" t="s">
        <v>784</v>
      </c>
      <c r="H261" s="338"/>
      <c r="I261" s="338"/>
      <c r="J261" s="361"/>
      <c r="K261" s="361"/>
      <c r="L261" s="362"/>
      <c r="M261" s="361"/>
      <c r="N261" s="350">
        <v>0</v>
      </c>
      <c r="O261" s="350">
        <v>0</v>
      </c>
      <c r="P261" s="350">
        <v>0</v>
      </c>
      <c r="Q261" s="350">
        <v>0</v>
      </c>
      <c r="R261" s="350">
        <v>0</v>
      </c>
    </row>
    <row r="262" spans="1:18" s="129" customFormat="1" ht="78" customHeight="1">
      <c r="A262" s="221" t="s">
        <v>590</v>
      </c>
      <c r="B262" s="345" t="s">
        <v>678</v>
      </c>
      <c r="C262" s="326" t="s">
        <v>733</v>
      </c>
      <c r="D262" s="346" t="s">
        <v>771</v>
      </c>
      <c r="E262" s="346" t="s">
        <v>826</v>
      </c>
      <c r="F262" s="324" t="s">
        <v>773</v>
      </c>
      <c r="G262" s="324" t="s">
        <v>778</v>
      </c>
      <c r="H262" s="324">
        <v>20.8</v>
      </c>
      <c r="I262" s="324">
        <v>20.8</v>
      </c>
      <c r="J262" s="347">
        <v>2029</v>
      </c>
      <c r="K262" s="347">
        <v>2029</v>
      </c>
      <c r="L262" s="348">
        <f>1241.1*1.22</f>
        <v>1514.1419999999998</v>
      </c>
      <c r="M262" s="347">
        <v>0</v>
      </c>
      <c r="N262" s="350">
        <v>0</v>
      </c>
      <c r="O262" s="350">
        <v>0</v>
      </c>
      <c r="P262" s="349">
        <f>P263+P264+P265+P266</f>
        <v>1514.1419999999998</v>
      </c>
      <c r="Q262" s="350">
        <v>0</v>
      </c>
      <c r="R262" s="350">
        <v>0</v>
      </c>
    </row>
    <row r="263" spans="1:18" s="144" customFormat="1" ht="31.5" customHeight="1">
      <c r="A263" s="222"/>
      <c r="B263" s="351" t="s">
        <v>679</v>
      </c>
      <c r="C263" s="352" t="s">
        <v>275</v>
      </c>
      <c r="D263" s="353"/>
      <c r="E263" s="353"/>
      <c r="F263" s="324" t="s">
        <v>774</v>
      </c>
      <c r="G263" s="324" t="s">
        <v>779</v>
      </c>
      <c r="H263" s="324" t="s">
        <v>786</v>
      </c>
      <c r="I263" s="324" t="s">
        <v>787</v>
      </c>
      <c r="J263" s="354"/>
      <c r="K263" s="354"/>
      <c r="L263" s="355"/>
      <c r="M263" s="354"/>
      <c r="N263" s="350">
        <v>0</v>
      </c>
      <c r="O263" s="350">
        <v>0</v>
      </c>
      <c r="P263" s="356">
        <f>L262*0.03</f>
        <v>45.42425999999999</v>
      </c>
      <c r="Q263" s="350">
        <v>0</v>
      </c>
      <c r="R263" s="350">
        <v>0</v>
      </c>
    </row>
    <row r="264" spans="1:18" s="144" customFormat="1" ht="21.75" customHeight="1">
      <c r="A264" s="222"/>
      <c r="B264" s="351" t="s">
        <v>680</v>
      </c>
      <c r="C264" s="352" t="s">
        <v>167</v>
      </c>
      <c r="D264" s="353"/>
      <c r="E264" s="353"/>
      <c r="F264" s="324" t="s">
        <v>775</v>
      </c>
      <c r="G264" s="357" t="s">
        <v>782</v>
      </c>
      <c r="H264" s="324" t="s">
        <v>783</v>
      </c>
      <c r="I264" s="324" t="s">
        <v>783</v>
      </c>
      <c r="J264" s="354"/>
      <c r="K264" s="354"/>
      <c r="L264" s="355"/>
      <c r="M264" s="354"/>
      <c r="N264" s="350">
        <v>0</v>
      </c>
      <c r="O264" s="350">
        <v>0</v>
      </c>
      <c r="P264" s="356">
        <f>L262*0.37</f>
        <v>560.23253999999997</v>
      </c>
      <c r="Q264" s="350">
        <v>0</v>
      </c>
      <c r="R264" s="350">
        <v>0</v>
      </c>
    </row>
    <row r="265" spans="1:18" s="144" customFormat="1" ht="27" customHeight="1">
      <c r="A265" s="222"/>
      <c r="B265" s="351" t="s">
        <v>681</v>
      </c>
      <c r="C265" s="352" t="s">
        <v>282</v>
      </c>
      <c r="D265" s="353"/>
      <c r="E265" s="353"/>
      <c r="F265" s="358" t="s">
        <v>776</v>
      </c>
      <c r="G265" s="357" t="s">
        <v>784</v>
      </c>
      <c r="H265" s="324">
        <v>67</v>
      </c>
      <c r="I265" s="324">
        <v>0</v>
      </c>
      <c r="J265" s="354"/>
      <c r="K265" s="354"/>
      <c r="L265" s="355"/>
      <c r="M265" s="354"/>
      <c r="N265" s="350">
        <v>0</v>
      </c>
      <c r="O265" s="350">
        <v>0</v>
      </c>
      <c r="P265" s="356">
        <f>L262*0.6</f>
        <v>908.48519999999985</v>
      </c>
      <c r="Q265" s="350">
        <v>0</v>
      </c>
      <c r="R265" s="350">
        <v>0</v>
      </c>
    </row>
    <row r="266" spans="1:18" s="144" customFormat="1">
      <c r="A266" s="223"/>
      <c r="B266" s="351" t="s">
        <v>682</v>
      </c>
      <c r="C266" s="352" t="s">
        <v>283</v>
      </c>
      <c r="D266" s="359"/>
      <c r="E266" s="359"/>
      <c r="F266" s="324" t="s">
        <v>777</v>
      </c>
      <c r="G266" s="360" t="s">
        <v>784</v>
      </c>
      <c r="H266" s="338"/>
      <c r="I266" s="338"/>
      <c r="J266" s="361"/>
      <c r="K266" s="361"/>
      <c r="L266" s="362"/>
      <c r="M266" s="361"/>
      <c r="N266" s="350">
        <v>0</v>
      </c>
      <c r="O266" s="350">
        <v>0</v>
      </c>
      <c r="P266" s="350">
        <v>0</v>
      </c>
      <c r="Q266" s="350">
        <v>0</v>
      </c>
      <c r="R266" s="350">
        <v>0</v>
      </c>
    </row>
    <row r="267" spans="1:18" s="129" customFormat="1" ht="90" customHeight="1">
      <c r="A267" s="221" t="s">
        <v>590</v>
      </c>
      <c r="B267" s="345" t="s">
        <v>683</v>
      </c>
      <c r="C267" s="326" t="s">
        <v>734</v>
      </c>
      <c r="D267" s="346" t="s">
        <v>771</v>
      </c>
      <c r="E267" s="346" t="s">
        <v>827</v>
      </c>
      <c r="F267" s="324" t="s">
        <v>773</v>
      </c>
      <c r="G267" s="324" t="s">
        <v>778</v>
      </c>
      <c r="H267" s="324">
        <v>113.1</v>
      </c>
      <c r="I267" s="324">
        <v>113.1</v>
      </c>
      <c r="J267" s="347">
        <v>2029</v>
      </c>
      <c r="K267" s="347">
        <v>2029</v>
      </c>
      <c r="L267" s="348">
        <f>5074.82*1.22</f>
        <v>6191.2803999999996</v>
      </c>
      <c r="M267" s="347">
        <v>0</v>
      </c>
      <c r="N267" s="350">
        <v>0</v>
      </c>
      <c r="O267" s="350">
        <v>0</v>
      </c>
      <c r="P267" s="349">
        <f>P268+P269+P270+P271</f>
        <v>6191.2803999999996</v>
      </c>
      <c r="Q267" s="350">
        <v>0</v>
      </c>
      <c r="R267" s="350">
        <v>0</v>
      </c>
    </row>
    <row r="268" spans="1:18" s="144" customFormat="1" ht="31.5" customHeight="1">
      <c r="A268" s="222"/>
      <c r="B268" s="351" t="s">
        <v>684</v>
      </c>
      <c r="C268" s="352" t="s">
        <v>275</v>
      </c>
      <c r="D268" s="353"/>
      <c r="E268" s="353"/>
      <c r="F268" s="324" t="s">
        <v>774</v>
      </c>
      <c r="G268" s="324" t="s">
        <v>779</v>
      </c>
      <c r="H268" s="324" t="s">
        <v>796</v>
      </c>
      <c r="I268" s="324" t="s">
        <v>828</v>
      </c>
      <c r="J268" s="354"/>
      <c r="K268" s="354"/>
      <c r="L268" s="355"/>
      <c r="M268" s="354"/>
      <c r="N268" s="350">
        <v>0</v>
      </c>
      <c r="O268" s="350">
        <v>0</v>
      </c>
      <c r="P268" s="356">
        <f>L267*0.03</f>
        <v>185.73841199999998</v>
      </c>
      <c r="Q268" s="350">
        <v>0</v>
      </c>
      <c r="R268" s="350">
        <v>0</v>
      </c>
    </row>
    <row r="269" spans="1:18" s="144" customFormat="1" ht="21.75" customHeight="1">
      <c r="A269" s="222"/>
      <c r="B269" s="351" t="s">
        <v>685</v>
      </c>
      <c r="C269" s="352" t="s">
        <v>167</v>
      </c>
      <c r="D269" s="353"/>
      <c r="E269" s="353"/>
      <c r="F269" s="324" t="s">
        <v>775</v>
      </c>
      <c r="G269" s="357" t="s">
        <v>782</v>
      </c>
      <c r="H269" s="324" t="s">
        <v>783</v>
      </c>
      <c r="I269" s="324" t="s">
        <v>783</v>
      </c>
      <c r="J269" s="354"/>
      <c r="K269" s="354"/>
      <c r="L269" s="355"/>
      <c r="M269" s="354"/>
      <c r="N269" s="350">
        <v>0</v>
      </c>
      <c r="O269" s="350">
        <v>0</v>
      </c>
      <c r="P269" s="356">
        <f>L267*0.37</f>
        <v>2290.7737479999996</v>
      </c>
      <c r="Q269" s="350">
        <v>0</v>
      </c>
      <c r="R269" s="350">
        <v>0</v>
      </c>
    </row>
    <row r="270" spans="1:18" s="144" customFormat="1" ht="27" customHeight="1">
      <c r="A270" s="222"/>
      <c r="B270" s="351" t="s">
        <v>686</v>
      </c>
      <c r="C270" s="352" t="s">
        <v>282</v>
      </c>
      <c r="D270" s="353"/>
      <c r="E270" s="353"/>
      <c r="F270" s="358" t="s">
        <v>776</v>
      </c>
      <c r="G270" s="357" t="s">
        <v>784</v>
      </c>
      <c r="H270" s="324">
        <v>79</v>
      </c>
      <c r="I270" s="324">
        <v>0</v>
      </c>
      <c r="J270" s="354"/>
      <c r="K270" s="354"/>
      <c r="L270" s="355"/>
      <c r="M270" s="354"/>
      <c r="N270" s="350">
        <v>0</v>
      </c>
      <c r="O270" s="350">
        <v>0</v>
      </c>
      <c r="P270" s="356">
        <f>L267*0.6</f>
        <v>3714.7682399999994</v>
      </c>
      <c r="Q270" s="350">
        <v>0</v>
      </c>
      <c r="R270" s="350">
        <v>0</v>
      </c>
    </row>
    <row r="271" spans="1:18" s="144" customFormat="1">
      <c r="A271" s="223"/>
      <c r="B271" s="351" t="s">
        <v>687</v>
      </c>
      <c r="C271" s="352" t="s">
        <v>283</v>
      </c>
      <c r="D271" s="359"/>
      <c r="E271" s="359"/>
      <c r="F271" s="324" t="s">
        <v>777</v>
      </c>
      <c r="G271" s="360" t="s">
        <v>784</v>
      </c>
      <c r="H271" s="338"/>
      <c r="I271" s="338"/>
      <c r="J271" s="361"/>
      <c r="K271" s="361"/>
      <c r="L271" s="362"/>
      <c r="M271" s="361"/>
      <c r="N271" s="350">
        <v>0</v>
      </c>
      <c r="O271" s="350">
        <v>0</v>
      </c>
      <c r="P271" s="350">
        <v>0</v>
      </c>
      <c r="Q271" s="350">
        <v>0</v>
      </c>
      <c r="R271" s="350">
        <v>0</v>
      </c>
    </row>
    <row r="272" spans="1:18" s="129" customFormat="1" ht="89.25" customHeight="1">
      <c r="A272" s="221" t="s">
        <v>590</v>
      </c>
      <c r="B272" s="345" t="s">
        <v>688</v>
      </c>
      <c r="C272" s="326" t="s">
        <v>714</v>
      </c>
      <c r="D272" s="346" t="s">
        <v>771</v>
      </c>
      <c r="E272" s="346" t="s">
        <v>829</v>
      </c>
      <c r="F272" s="324" t="s">
        <v>773</v>
      </c>
      <c r="G272" s="324" t="s">
        <v>778</v>
      </c>
      <c r="H272" s="324">
        <v>49.7</v>
      </c>
      <c r="I272" s="324">
        <v>49.7</v>
      </c>
      <c r="J272" s="347">
        <v>2029</v>
      </c>
      <c r="K272" s="347">
        <v>2029</v>
      </c>
      <c r="L272" s="348">
        <f>2825.59*1.22</f>
        <v>3447.2198000000003</v>
      </c>
      <c r="M272" s="347">
        <v>0</v>
      </c>
      <c r="N272" s="350">
        <v>0</v>
      </c>
      <c r="O272" s="350">
        <v>0</v>
      </c>
      <c r="P272" s="349">
        <f>P273+P274+P275+P276</f>
        <v>3447.2198000000003</v>
      </c>
      <c r="Q272" s="350">
        <v>0</v>
      </c>
      <c r="R272" s="350">
        <v>0</v>
      </c>
    </row>
    <row r="273" spans="1:18" s="144" customFormat="1" ht="31.5" customHeight="1">
      <c r="A273" s="222"/>
      <c r="B273" s="351" t="s">
        <v>689</v>
      </c>
      <c r="C273" s="352" t="s">
        <v>275</v>
      </c>
      <c r="D273" s="353"/>
      <c r="E273" s="353"/>
      <c r="F273" s="324" t="s">
        <v>774</v>
      </c>
      <c r="G273" s="324" t="s">
        <v>779</v>
      </c>
      <c r="H273" s="324" t="s">
        <v>822</v>
      </c>
      <c r="I273" s="324" t="s">
        <v>802</v>
      </c>
      <c r="J273" s="354"/>
      <c r="K273" s="354"/>
      <c r="L273" s="355"/>
      <c r="M273" s="354"/>
      <c r="N273" s="350">
        <v>0</v>
      </c>
      <c r="O273" s="350">
        <v>0</v>
      </c>
      <c r="P273" s="356">
        <f>L272*0.03</f>
        <v>103.416594</v>
      </c>
      <c r="Q273" s="350">
        <v>0</v>
      </c>
      <c r="R273" s="350">
        <v>0</v>
      </c>
    </row>
    <row r="274" spans="1:18" s="144" customFormat="1" ht="21.75" customHeight="1">
      <c r="A274" s="222"/>
      <c r="B274" s="351" t="s">
        <v>690</v>
      </c>
      <c r="C274" s="352" t="s">
        <v>167</v>
      </c>
      <c r="D274" s="353"/>
      <c r="E274" s="353"/>
      <c r="F274" s="324" t="s">
        <v>775</v>
      </c>
      <c r="G274" s="357" t="s">
        <v>782</v>
      </c>
      <c r="H274" s="324" t="s">
        <v>783</v>
      </c>
      <c r="I274" s="324" t="s">
        <v>783</v>
      </c>
      <c r="J274" s="354"/>
      <c r="K274" s="354"/>
      <c r="L274" s="355"/>
      <c r="M274" s="354"/>
      <c r="N274" s="350">
        <v>0</v>
      </c>
      <c r="O274" s="350">
        <v>0</v>
      </c>
      <c r="P274" s="356">
        <f>L272*0.37</f>
        <v>1275.4713260000001</v>
      </c>
      <c r="Q274" s="350">
        <v>0</v>
      </c>
      <c r="R274" s="350">
        <v>0</v>
      </c>
    </row>
    <row r="275" spans="1:18" s="144" customFormat="1" ht="27" customHeight="1">
      <c r="A275" s="222"/>
      <c r="B275" s="351" t="s">
        <v>691</v>
      </c>
      <c r="C275" s="352" t="s">
        <v>282</v>
      </c>
      <c r="D275" s="353"/>
      <c r="E275" s="353"/>
      <c r="F275" s="358" t="s">
        <v>776</v>
      </c>
      <c r="G275" s="357" t="s">
        <v>784</v>
      </c>
      <c r="H275" s="324">
        <v>79</v>
      </c>
      <c r="I275" s="324">
        <v>0</v>
      </c>
      <c r="J275" s="354"/>
      <c r="K275" s="354"/>
      <c r="L275" s="355"/>
      <c r="M275" s="354"/>
      <c r="N275" s="350">
        <v>0</v>
      </c>
      <c r="O275" s="350">
        <v>0</v>
      </c>
      <c r="P275" s="356">
        <f>L272*0.6</f>
        <v>2068.3318800000002</v>
      </c>
      <c r="Q275" s="350">
        <v>0</v>
      </c>
      <c r="R275" s="350">
        <v>0</v>
      </c>
    </row>
    <row r="276" spans="1:18" s="144" customFormat="1">
      <c r="A276" s="223"/>
      <c r="B276" s="351" t="s">
        <v>692</v>
      </c>
      <c r="C276" s="352" t="s">
        <v>283</v>
      </c>
      <c r="D276" s="359"/>
      <c r="E276" s="359"/>
      <c r="F276" s="324" t="s">
        <v>777</v>
      </c>
      <c r="G276" s="360" t="s">
        <v>784</v>
      </c>
      <c r="H276" s="338"/>
      <c r="I276" s="338"/>
      <c r="J276" s="361"/>
      <c r="K276" s="361"/>
      <c r="L276" s="362"/>
      <c r="M276" s="361"/>
      <c r="N276" s="350">
        <v>0</v>
      </c>
      <c r="O276" s="350">
        <v>0</v>
      </c>
      <c r="P276" s="350">
        <v>0</v>
      </c>
      <c r="Q276" s="350">
        <v>0</v>
      </c>
      <c r="R276" s="350">
        <v>0</v>
      </c>
    </row>
    <row r="277" spans="1:18" s="129" customFormat="1" ht="89.25" customHeight="1">
      <c r="A277" s="221" t="s">
        <v>963</v>
      </c>
      <c r="B277" s="345" t="s">
        <v>751</v>
      </c>
      <c r="C277" s="326" t="s">
        <v>766</v>
      </c>
      <c r="D277" s="346" t="s">
        <v>771</v>
      </c>
      <c r="E277" s="346" t="s">
        <v>830</v>
      </c>
      <c r="F277" s="324" t="s">
        <v>773</v>
      </c>
      <c r="G277" s="324" t="s">
        <v>778</v>
      </c>
      <c r="H277" s="324">
        <v>34.299999999999997</v>
      </c>
      <c r="I277" s="324">
        <v>34.299999999999997</v>
      </c>
      <c r="J277" s="347">
        <v>2027</v>
      </c>
      <c r="K277" s="347">
        <v>2027</v>
      </c>
      <c r="L277" s="348">
        <f>2135.48*1.22</f>
        <v>2605.2856000000002</v>
      </c>
      <c r="M277" s="347">
        <v>0</v>
      </c>
      <c r="N277" s="349">
        <f>N278+N279+N280+N281</f>
        <v>2605.2856000000002</v>
      </c>
      <c r="O277" s="350">
        <v>0</v>
      </c>
      <c r="P277" s="350">
        <v>0</v>
      </c>
      <c r="Q277" s="350">
        <v>0</v>
      </c>
      <c r="R277" s="350">
        <v>0</v>
      </c>
    </row>
    <row r="278" spans="1:18" s="144" customFormat="1" ht="31.5" customHeight="1">
      <c r="A278" s="222"/>
      <c r="B278" s="351" t="s">
        <v>752</v>
      </c>
      <c r="C278" s="352" t="s">
        <v>275</v>
      </c>
      <c r="D278" s="353"/>
      <c r="E278" s="353"/>
      <c r="F278" s="324" t="s">
        <v>774</v>
      </c>
      <c r="G278" s="324" t="s">
        <v>779</v>
      </c>
      <c r="H278" s="324" t="s">
        <v>831</v>
      </c>
      <c r="I278" s="324" t="s">
        <v>793</v>
      </c>
      <c r="J278" s="354"/>
      <c r="K278" s="354"/>
      <c r="L278" s="355"/>
      <c r="M278" s="354"/>
      <c r="N278" s="356">
        <f>L277*0.03</f>
        <v>78.158568000000002</v>
      </c>
      <c r="O278" s="350">
        <v>0</v>
      </c>
      <c r="P278" s="350">
        <v>0</v>
      </c>
      <c r="Q278" s="350">
        <v>0</v>
      </c>
      <c r="R278" s="350">
        <v>0</v>
      </c>
    </row>
    <row r="279" spans="1:18" s="144" customFormat="1" ht="21.75" customHeight="1">
      <c r="A279" s="222"/>
      <c r="B279" s="351" t="s">
        <v>753</v>
      </c>
      <c r="C279" s="352" t="s">
        <v>167</v>
      </c>
      <c r="D279" s="353"/>
      <c r="E279" s="353"/>
      <c r="F279" s="324" t="s">
        <v>775</v>
      </c>
      <c r="G279" s="357" t="s">
        <v>782</v>
      </c>
      <c r="H279" s="324" t="s">
        <v>783</v>
      </c>
      <c r="I279" s="324" t="s">
        <v>783</v>
      </c>
      <c r="J279" s="354"/>
      <c r="K279" s="354"/>
      <c r="L279" s="355"/>
      <c r="M279" s="354"/>
      <c r="N279" s="356">
        <f>L277*0.37</f>
        <v>963.95567200000005</v>
      </c>
      <c r="O279" s="350">
        <v>0</v>
      </c>
      <c r="P279" s="350">
        <v>0</v>
      </c>
      <c r="Q279" s="350">
        <v>0</v>
      </c>
      <c r="R279" s="350">
        <v>0</v>
      </c>
    </row>
    <row r="280" spans="1:18" s="144" customFormat="1" ht="27" customHeight="1">
      <c r="A280" s="222"/>
      <c r="B280" s="351" t="s">
        <v>754</v>
      </c>
      <c r="C280" s="352" t="s">
        <v>282</v>
      </c>
      <c r="D280" s="353"/>
      <c r="E280" s="353"/>
      <c r="F280" s="358" t="s">
        <v>776</v>
      </c>
      <c r="G280" s="357" t="s">
        <v>784</v>
      </c>
      <c r="H280" s="324">
        <v>71</v>
      </c>
      <c r="I280" s="324">
        <v>0</v>
      </c>
      <c r="J280" s="354"/>
      <c r="K280" s="354"/>
      <c r="L280" s="355"/>
      <c r="M280" s="354"/>
      <c r="N280" s="356">
        <f>L277*0.6</f>
        <v>1563.17136</v>
      </c>
      <c r="O280" s="350">
        <v>0</v>
      </c>
      <c r="P280" s="350">
        <v>0</v>
      </c>
      <c r="Q280" s="350">
        <v>0</v>
      </c>
      <c r="R280" s="350">
        <v>0</v>
      </c>
    </row>
    <row r="281" spans="1:18" s="144" customFormat="1">
      <c r="A281" s="223"/>
      <c r="B281" s="351" t="s">
        <v>755</v>
      </c>
      <c r="C281" s="352" t="s">
        <v>283</v>
      </c>
      <c r="D281" s="359"/>
      <c r="E281" s="359"/>
      <c r="F281" s="324" t="s">
        <v>777</v>
      </c>
      <c r="G281" s="360" t="s">
        <v>784</v>
      </c>
      <c r="H281" s="338"/>
      <c r="I281" s="338"/>
      <c r="J281" s="361"/>
      <c r="K281" s="361"/>
      <c r="L281" s="362"/>
      <c r="M281" s="361"/>
      <c r="N281" s="356"/>
      <c r="O281" s="350">
        <v>0</v>
      </c>
      <c r="P281" s="350">
        <v>0</v>
      </c>
      <c r="Q281" s="350">
        <v>0</v>
      </c>
      <c r="R281" s="350">
        <v>0</v>
      </c>
    </row>
    <row r="282" spans="1:18" s="129" customFormat="1" ht="144.75" customHeight="1">
      <c r="A282" s="221" t="s">
        <v>963</v>
      </c>
      <c r="B282" s="345" t="s">
        <v>756</v>
      </c>
      <c r="C282" s="326" t="s">
        <v>767</v>
      </c>
      <c r="D282" s="346" t="s">
        <v>771</v>
      </c>
      <c r="E282" s="346" t="s">
        <v>832</v>
      </c>
      <c r="F282" s="324" t="s">
        <v>773</v>
      </c>
      <c r="G282" s="324" t="s">
        <v>778</v>
      </c>
      <c r="H282" s="324">
        <v>125.3</v>
      </c>
      <c r="I282" s="324">
        <v>125.3</v>
      </c>
      <c r="J282" s="347">
        <v>2027</v>
      </c>
      <c r="K282" s="347">
        <v>2027</v>
      </c>
      <c r="L282" s="348">
        <f>5104.12*1.22</f>
        <v>6227.0263999999997</v>
      </c>
      <c r="M282" s="347">
        <v>0</v>
      </c>
      <c r="N282" s="349">
        <f>N283+N284+N285+N286</f>
        <v>6227.0263999999997</v>
      </c>
      <c r="O282" s="350">
        <v>0</v>
      </c>
      <c r="P282" s="350">
        <v>0</v>
      </c>
      <c r="Q282" s="350">
        <v>0</v>
      </c>
      <c r="R282" s="350">
        <v>0</v>
      </c>
    </row>
    <row r="283" spans="1:18" s="144" customFormat="1" ht="31.5" customHeight="1">
      <c r="A283" s="222"/>
      <c r="B283" s="351" t="s">
        <v>757</v>
      </c>
      <c r="C283" s="352" t="s">
        <v>275</v>
      </c>
      <c r="D283" s="353"/>
      <c r="E283" s="353"/>
      <c r="F283" s="324" t="s">
        <v>774</v>
      </c>
      <c r="G283" s="324" t="s">
        <v>779</v>
      </c>
      <c r="H283" s="324" t="s">
        <v>831</v>
      </c>
      <c r="I283" s="324" t="s">
        <v>793</v>
      </c>
      <c r="J283" s="354"/>
      <c r="K283" s="354"/>
      <c r="L283" s="355"/>
      <c r="M283" s="354"/>
      <c r="N283" s="356">
        <f>L282*0.03</f>
        <v>186.81079199999999</v>
      </c>
      <c r="O283" s="350">
        <v>0</v>
      </c>
      <c r="P283" s="350">
        <v>0</v>
      </c>
      <c r="Q283" s="350">
        <v>0</v>
      </c>
      <c r="R283" s="350">
        <v>0</v>
      </c>
    </row>
    <row r="284" spans="1:18" s="144" customFormat="1" ht="21.75" customHeight="1">
      <c r="A284" s="222"/>
      <c r="B284" s="351" t="s">
        <v>758</v>
      </c>
      <c r="C284" s="352" t="s">
        <v>167</v>
      </c>
      <c r="D284" s="353"/>
      <c r="E284" s="353"/>
      <c r="F284" s="324" t="s">
        <v>775</v>
      </c>
      <c r="G284" s="357" t="s">
        <v>782</v>
      </c>
      <c r="H284" s="324" t="s">
        <v>783</v>
      </c>
      <c r="I284" s="324" t="s">
        <v>783</v>
      </c>
      <c r="J284" s="354"/>
      <c r="K284" s="354"/>
      <c r="L284" s="355"/>
      <c r="M284" s="354"/>
      <c r="N284" s="356">
        <f>L282*0.37</f>
        <v>2303.9997679999997</v>
      </c>
      <c r="O284" s="350">
        <v>0</v>
      </c>
      <c r="P284" s="350">
        <v>0</v>
      </c>
      <c r="Q284" s="350">
        <v>0</v>
      </c>
      <c r="R284" s="350">
        <v>0</v>
      </c>
    </row>
    <row r="285" spans="1:18" s="144" customFormat="1" ht="27" customHeight="1">
      <c r="A285" s="222"/>
      <c r="B285" s="351" t="s">
        <v>759</v>
      </c>
      <c r="C285" s="352" t="s">
        <v>282</v>
      </c>
      <c r="D285" s="353"/>
      <c r="E285" s="353"/>
      <c r="F285" s="358" t="s">
        <v>776</v>
      </c>
      <c r="G285" s="357" t="s">
        <v>784</v>
      </c>
      <c r="H285" s="324">
        <v>58</v>
      </c>
      <c r="I285" s="324">
        <v>0</v>
      </c>
      <c r="J285" s="354"/>
      <c r="K285" s="354"/>
      <c r="L285" s="355"/>
      <c r="M285" s="354"/>
      <c r="N285" s="356">
        <f>L282*0.6</f>
        <v>3736.2158399999998</v>
      </c>
      <c r="O285" s="350">
        <v>0</v>
      </c>
      <c r="P285" s="350">
        <v>0</v>
      </c>
      <c r="Q285" s="350">
        <v>0</v>
      </c>
      <c r="R285" s="350">
        <v>0</v>
      </c>
    </row>
    <row r="286" spans="1:18" s="144" customFormat="1">
      <c r="A286" s="223"/>
      <c r="B286" s="351" t="s">
        <v>760</v>
      </c>
      <c r="C286" s="352" t="s">
        <v>283</v>
      </c>
      <c r="D286" s="359"/>
      <c r="E286" s="359"/>
      <c r="F286" s="324" t="s">
        <v>777</v>
      </c>
      <c r="G286" s="360" t="s">
        <v>784</v>
      </c>
      <c r="H286" s="338"/>
      <c r="I286" s="338"/>
      <c r="J286" s="361"/>
      <c r="K286" s="361"/>
      <c r="L286" s="362"/>
      <c r="M286" s="361"/>
      <c r="N286" s="356"/>
      <c r="O286" s="350">
        <v>0</v>
      </c>
      <c r="P286" s="350">
        <v>0</v>
      </c>
      <c r="Q286" s="350">
        <v>0</v>
      </c>
      <c r="R286" s="350">
        <v>0</v>
      </c>
    </row>
    <row r="287" spans="1:18" s="129" customFormat="1" ht="89.25" customHeight="1">
      <c r="A287" s="221" t="s">
        <v>963</v>
      </c>
      <c r="B287" s="345" t="s">
        <v>761</v>
      </c>
      <c r="C287" s="326" t="s">
        <v>768</v>
      </c>
      <c r="D287" s="346" t="s">
        <v>771</v>
      </c>
      <c r="E287" s="346" t="s">
        <v>833</v>
      </c>
      <c r="F287" s="324" t="s">
        <v>773</v>
      </c>
      <c r="G287" s="324" t="s">
        <v>778</v>
      </c>
      <c r="H287" s="324">
        <v>112</v>
      </c>
      <c r="I287" s="324">
        <v>112</v>
      </c>
      <c r="J287" s="347">
        <v>2027</v>
      </c>
      <c r="K287" s="347">
        <v>2027</v>
      </c>
      <c r="L287" s="348">
        <f>3599.38*1.22</f>
        <v>4391.2435999999998</v>
      </c>
      <c r="M287" s="347">
        <v>0</v>
      </c>
      <c r="N287" s="349">
        <f>N288+N289+N290+N291</f>
        <v>4391.2435999999998</v>
      </c>
      <c r="O287" s="350">
        <v>0</v>
      </c>
      <c r="P287" s="350">
        <v>0</v>
      </c>
      <c r="Q287" s="350">
        <v>0</v>
      </c>
      <c r="R287" s="350">
        <v>0</v>
      </c>
    </row>
    <row r="288" spans="1:18" s="144" customFormat="1" ht="31.5" customHeight="1">
      <c r="A288" s="222"/>
      <c r="B288" s="351" t="s">
        <v>762</v>
      </c>
      <c r="C288" s="352" t="s">
        <v>275</v>
      </c>
      <c r="D288" s="353"/>
      <c r="E288" s="353"/>
      <c r="F288" s="324" t="s">
        <v>774</v>
      </c>
      <c r="G288" s="324" t="s">
        <v>779</v>
      </c>
      <c r="H288" s="324" t="s">
        <v>807</v>
      </c>
      <c r="I288" s="324" t="s">
        <v>802</v>
      </c>
      <c r="J288" s="354"/>
      <c r="K288" s="354"/>
      <c r="L288" s="355"/>
      <c r="M288" s="354"/>
      <c r="N288" s="356">
        <f>L287*0.03</f>
        <v>131.73730799999998</v>
      </c>
      <c r="O288" s="350">
        <v>0</v>
      </c>
      <c r="P288" s="350">
        <v>0</v>
      </c>
      <c r="Q288" s="350">
        <v>0</v>
      </c>
      <c r="R288" s="350">
        <v>0</v>
      </c>
    </row>
    <row r="289" spans="1:18" s="144" customFormat="1" ht="21.75" customHeight="1">
      <c r="A289" s="222"/>
      <c r="B289" s="351" t="s">
        <v>763</v>
      </c>
      <c r="C289" s="352" t="s">
        <v>167</v>
      </c>
      <c r="D289" s="353"/>
      <c r="E289" s="353"/>
      <c r="F289" s="324" t="s">
        <v>775</v>
      </c>
      <c r="G289" s="357" t="s">
        <v>782</v>
      </c>
      <c r="H289" s="324" t="s">
        <v>783</v>
      </c>
      <c r="I289" s="324" t="s">
        <v>783</v>
      </c>
      <c r="J289" s="354"/>
      <c r="K289" s="354"/>
      <c r="L289" s="355"/>
      <c r="M289" s="354"/>
      <c r="N289" s="356">
        <f>L287*0.37</f>
        <v>1624.7601319999999</v>
      </c>
      <c r="O289" s="350">
        <v>0</v>
      </c>
      <c r="P289" s="350">
        <v>0</v>
      </c>
      <c r="Q289" s="350">
        <v>0</v>
      </c>
      <c r="R289" s="350">
        <v>0</v>
      </c>
    </row>
    <row r="290" spans="1:18" s="144" customFormat="1" ht="27" customHeight="1">
      <c r="A290" s="222"/>
      <c r="B290" s="351" t="s">
        <v>764</v>
      </c>
      <c r="C290" s="352" t="s">
        <v>282</v>
      </c>
      <c r="D290" s="353"/>
      <c r="E290" s="353"/>
      <c r="F290" s="358" t="s">
        <v>776</v>
      </c>
      <c r="G290" s="357" t="s">
        <v>784</v>
      </c>
      <c r="H290" s="324">
        <v>57</v>
      </c>
      <c r="I290" s="324">
        <v>0</v>
      </c>
      <c r="J290" s="354"/>
      <c r="K290" s="354"/>
      <c r="L290" s="355"/>
      <c r="M290" s="354"/>
      <c r="N290" s="356">
        <f>L287*0.6</f>
        <v>2634.7461599999997</v>
      </c>
      <c r="O290" s="350">
        <v>0</v>
      </c>
      <c r="P290" s="350">
        <v>0</v>
      </c>
      <c r="Q290" s="350">
        <v>0</v>
      </c>
      <c r="R290" s="350">
        <v>0</v>
      </c>
    </row>
    <row r="291" spans="1:18" s="144" customFormat="1">
      <c r="A291" s="223"/>
      <c r="B291" s="351" t="s">
        <v>765</v>
      </c>
      <c r="C291" s="352" t="s">
        <v>283</v>
      </c>
      <c r="D291" s="359"/>
      <c r="E291" s="359"/>
      <c r="F291" s="324" t="s">
        <v>777</v>
      </c>
      <c r="G291" s="360" t="s">
        <v>784</v>
      </c>
      <c r="H291" s="338"/>
      <c r="I291" s="338"/>
      <c r="J291" s="361"/>
      <c r="K291" s="361"/>
      <c r="L291" s="362"/>
      <c r="M291" s="361"/>
      <c r="N291" s="356"/>
      <c r="O291" s="350">
        <v>0</v>
      </c>
      <c r="P291" s="350">
        <v>0</v>
      </c>
      <c r="Q291" s="350">
        <v>0</v>
      </c>
      <c r="R291" s="350">
        <v>0</v>
      </c>
    </row>
    <row r="292" spans="1:18" s="17" customFormat="1" ht="89.25" customHeight="1">
      <c r="A292" s="218" t="s">
        <v>963</v>
      </c>
      <c r="B292" s="345" t="s">
        <v>1036</v>
      </c>
      <c r="C292" s="326" t="s">
        <v>1037</v>
      </c>
      <c r="D292" s="346" t="s">
        <v>771</v>
      </c>
      <c r="E292" s="346" t="s">
        <v>772</v>
      </c>
      <c r="F292" s="324" t="s">
        <v>773</v>
      </c>
      <c r="G292" s="324" t="s">
        <v>778</v>
      </c>
      <c r="H292" s="324">
        <v>305.3</v>
      </c>
      <c r="I292" s="324">
        <v>305.3</v>
      </c>
      <c r="J292" s="347">
        <v>2029</v>
      </c>
      <c r="K292" s="347">
        <v>2029</v>
      </c>
      <c r="L292" s="370">
        <f>23217.32*1.22</f>
        <v>28325.130399999998</v>
      </c>
      <c r="M292" s="347">
        <v>0</v>
      </c>
      <c r="N292" s="350">
        <v>0</v>
      </c>
      <c r="O292" s="350">
        <v>0</v>
      </c>
      <c r="P292" s="371">
        <f>P294+P293+P295+P296</f>
        <v>28325.130399999998</v>
      </c>
      <c r="Q292" s="350">
        <v>0</v>
      </c>
      <c r="R292" s="350">
        <v>0</v>
      </c>
    </row>
    <row r="293" spans="1:18" s="160" customFormat="1" ht="31.5" customHeight="1">
      <c r="A293" s="219"/>
      <c r="B293" s="351" t="s">
        <v>1038</v>
      </c>
      <c r="C293" s="352" t="s">
        <v>275</v>
      </c>
      <c r="D293" s="353"/>
      <c r="E293" s="353"/>
      <c r="F293" s="324" t="s">
        <v>774</v>
      </c>
      <c r="G293" s="324" t="s">
        <v>779</v>
      </c>
      <c r="H293" s="324" t="s">
        <v>789</v>
      </c>
      <c r="I293" s="324" t="s">
        <v>790</v>
      </c>
      <c r="J293" s="354"/>
      <c r="K293" s="354"/>
      <c r="L293" s="370"/>
      <c r="M293" s="354"/>
      <c r="N293" s="350">
        <v>0</v>
      </c>
      <c r="O293" s="350">
        <v>0</v>
      </c>
      <c r="P293" s="356">
        <f>L292*0.03</f>
        <v>849.7539119999999</v>
      </c>
      <c r="Q293" s="350">
        <v>0</v>
      </c>
      <c r="R293" s="350">
        <v>0</v>
      </c>
    </row>
    <row r="294" spans="1:18" s="160" customFormat="1" ht="21.75" customHeight="1">
      <c r="A294" s="219"/>
      <c r="B294" s="351" t="s">
        <v>1039</v>
      </c>
      <c r="C294" s="352" t="s">
        <v>167</v>
      </c>
      <c r="D294" s="353"/>
      <c r="E294" s="353"/>
      <c r="F294" s="324" t="s">
        <v>775</v>
      </c>
      <c r="G294" s="357" t="s">
        <v>782</v>
      </c>
      <c r="H294" s="324" t="s">
        <v>783</v>
      </c>
      <c r="I294" s="324" t="s">
        <v>783</v>
      </c>
      <c r="J294" s="354"/>
      <c r="K294" s="354"/>
      <c r="L294" s="370"/>
      <c r="M294" s="354"/>
      <c r="N294" s="350">
        <v>0</v>
      </c>
      <c r="O294" s="350">
        <v>0</v>
      </c>
      <c r="P294" s="356">
        <f>L292*0.37</f>
        <v>10480.298247999999</v>
      </c>
      <c r="Q294" s="350">
        <v>0</v>
      </c>
      <c r="R294" s="350">
        <v>0</v>
      </c>
    </row>
    <row r="295" spans="1:18" s="160" customFormat="1" ht="27" customHeight="1">
      <c r="A295" s="219"/>
      <c r="B295" s="351" t="s">
        <v>1040</v>
      </c>
      <c r="C295" s="352" t="s">
        <v>282</v>
      </c>
      <c r="D295" s="353"/>
      <c r="E295" s="353"/>
      <c r="F295" s="358" t="s">
        <v>776</v>
      </c>
      <c r="G295" s="357" t="s">
        <v>784</v>
      </c>
      <c r="H295" s="324">
        <v>47</v>
      </c>
      <c r="I295" s="324">
        <v>0</v>
      </c>
      <c r="J295" s="354"/>
      <c r="K295" s="354"/>
      <c r="L295" s="370"/>
      <c r="M295" s="354"/>
      <c r="N295" s="350">
        <v>0</v>
      </c>
      <c r="O295" s="350">
        <v>0</v>
      </c>
      <c r="P295" s="356">
        <f>L292*0.6</f>
        <v>16995.078239999999</v>
      </c>
      <c r="Q295" s="350">
        <v>0</v>
      </c>
      <c r="R295" s="350">
        <v>0</v>
      </c>
    </row>
    <row r="296" spans="1:18" s="160" customFormat="1">
      <c r="A296" s="220"/>
      <c r="B296" s="351" t="s">
        <v>1041</v>
      </c>
      <c r="C296" s="352" t="s">
        <v>283</v>
      </c>
      <c r="D296" s="359"/>
      <c r="E296" s="359"/>
      <c r="F296" s="324" t="s">
        <v>777</v>
      </c>
      <c r="G296" s="360" t="s">
        <v>784</v>
      </c>
      <c r="H296" s="338"/>
      <c r="I296" s="338"/>
      <c r="J296" s="361"/>
      <c r="K296" s="361"/>
      <c r="L296" s="370"/>
      <c r="M296" s="361"/>
      <c r="N296" s="350">
        <v>0</v>
      </c>
      <c r="O296" s="350">
        <v>0</v>
      </c>
      <c r="P296" s="350">
        <v>0</v>
      </c>
      <c r="Q296" s="350">
        <v>0</v>
      </c>
      <c r="R296" s="350">
        <v>0</v>
      </c>
    </row>
    <row r="297" spans="1:18" s="17" customFormat="1" ht="89.25" customHeight="1">
      <c r="A297" s="218" t="s">
        <v>963</v>
      </c>
      <c r="B297" s="345" t="s">
        <v>1048</v>
      </c>
      <c r="C297" s="326" t="s">
        <v>1058</v>
      </c>
      <c r="D297" s="346" t="s">
        <v>771</v>
      </c>
      <c r="E297" s="346"/>
      <c r="F297" s="324" t="s">
        <v>773</v>
      </c>
      <c r="G297" s="324" t="s">
        <v>778</v>
      </c>
      <c r="H297" s="324">
        <v>197</v>
      </c>
      <c r="I297" s="324">
        <v>197</v>
      </c>
      <c r="J297" s="354">
        <v>2028</v>
      </c>
      <c r="K297" s="354">
        <v>2028</v>
      </c>
      <c r="L297" s="348">
        <f>3882.57*1.22</f>
        <v>4736.7354000000005</v>
      </c>
      <c r="M297" s="347">
        <v>0</v>
      </c>
      <c r="N297" s="350">
        <v>0</v>
      </c>
      <c r="O297" s="349">
        <f>O298+O299+O300</f>
        <v>4736.7353999999996</v>
      </c>
      <c r="P297" s="350">
        <f>P299+P298+P300+P301</f>
        <v>0</v>
      </c>
      <c r="Q297" s="350">
        <v>0</v>
      </c>
      <c r="R297" s="350">
        <v>0</v>
      </c>
    </row>
    <row r="298" spans="1:18" s="160" customFormat="1" ht="31.5" customHeight="1">
      <c r="A298" s="219"/>
      <c r="B298" s="351" t="s">
        <v>1050</v>
      </c>
      <c r="C298" s="352" t="s">
        <v>275</v>
      </c>
      <c r="D298" s="353"/>
      <c r="E298" s="353"/>
      <c r="F298" s="324" t="s">
        <v>774</v>
      </c>
      <c r="G298" s="324" t="s">
        <v>779</v>
      </c>
      <c r="H298" s="324" t="s">
        <v>819</v>
      </c>
      <c r="I298" s="324" t="s">
        <v>820</v>
      </c>
      <c r="J298" s="354"/>
      <c r="K298" s="354"/>
      <c r="L298" s="355"/>
      <c r="M298" s="354"/>
      <c r="N298" s="350">
        <v>0</v>
      </c>
      <c r="O298" s="349">
        <f>L297*0.03</f>
        <v>142.10206200000002</v>
      </c>
      <c r="P298" s="350">
        <v>0</v>
      </c>
      <c r="Q298" s="350">
        <v>0</v>
      </c>
      <c r="R298" s="350">
        <v>0</v>
      </c>
    </row>
    <row r="299" spans="1:18" s="160" customFormat="1" ht="21.75" customHeight="1">
      <c r="A299" s="219"/>
      <c r="B299" s="351" t="s">
        <v>1051</v>
      </c>
      <c r="C299" s="352" t="s">
        <v>167</v>
      </c>
      <c r="D299" s="353"/>
      <c r="E299" s="353"/>
      <c r="F299" s="324" t="s">
        <v>775</v>
      </c>
      <c r="G299" s="357" t="s">
        <v>782</v>
      </c>
      <c r="H299" s="324" t="s">
        <v>783</v>
      </c>
      <c r="I299" s="324" t="s">
        <v>783</v>
      </c>
      <c r="J299" s="354"/>
      <c r="K299" s="354"/>
      <c r="L299" s="355"/>
      <c r="M299" s="354"/>
      <c r="N299" s="350">
        <v>0</v>
      </c>
      <c r="O299" s="349">
        <f>L297*0.37</f>
        <v>1752.5920980000001</v>
      </c>
      <c r="P299" s="350">
        <v>0</v>
      </c>
      <c r="Q299" s="350">
        <v>0</v>
      </c>
      <c r="R299" s="350">
        <v>0</v>
      </c>
    </row>
    <row r="300" spans="1:18" s="160" customFormat="1" ht="27" customHeight="1">
      <c r="A300" s="219"/>
      <c r="B300" s="351" t="s">
        <v>1052</v>
      </c>
      <c r="C300" s="352" t="s">
        <v>282</v>
      </c>
      <c r="D300" s="353"/>
      <c r="E300" s="353"/>
      <c r="F300" s="358" t="s">
        <v>776</v>
      </c>
      <c r="G300" s="357" t="s">
        <v>784</v>
      </c>
      <c r="H300" s="324">
        <v>71</v>
      </c>
      <c r="I300" s="324">
        <v>0</v>
      </c>
      <c r="J300" s="354"/>
      <c r="K300" s="354"/>
      <c r="L300" s="355"/>
      <c r="M300" s="354"/>
      <c r="N300" s="350">
        <v>0</v>
      </c>
      <c r="O300" s="349">
        <f>L297*0.6</f>
        <v>2842.04124</v>
      </c>
      <c r="P300" s="350">
        <v>0</v>
      </c>
      <c r="Q300" s="350">
        <v>0</v>
      </c>
      <c r="R300" s="350">
        <v>0</v>
      </c>
    </row>
    <row r="301" spans="1:18" s="160" customFormat="1">
      <c r="A301" s="220"/>
      <c r="B301" s="351" t="s">
        <v>1053</v>
      </c>
      <c r="C301" s="352" t="s">
        <v>283</v>
      </c>
      <c r="D301" s="359"/>
      <c r="E301" s="359"/>
      <c r="F301" s="324" t="s">
        <v>777</v>
      </c>
      <c r="G301" s="360" t="s">
        <v>784</v>
      </c>
      <c r="H301" s="338"/>
      <c r="I301" s="338"/>
      <c r="J301" s="361"/>
      <c r="K301" s="361"/>
      <c r="L301" s="362"/>
      <c r="M301" s="361"/>
      <c r="N301" s="350">
        <v>0</v>
      </c>
      <c r="O301" s="350">
        <v>0</v>
      </c>
      <c r="P301" s="350">
        <v>0</v>
      </c>
      <c r="Q301" s="350">
        <v>0</v>
      </c>
      <c r="R301" s="350">
        <v>0</v>
      </c>
    </row>
    <row r="302" spans="1:18" s="17" customFormat="1" ht="89.25" customHeight="1">
      <c r="A302" s="218" t="s">
        <v>963</v>
      </c>
      <c r="B302" s="345" t="s">
        <v>1049</v>
      </c>
      <c r="C302" s="326" t="s">
        <v>1059</v>
      </c>
      <c r="D302" s="346" t="s">
        <v>771</v>
      </c>
      <c r="E302" s="346"/>
      <c r="F302" s="324" t="s">
        <v>773</v>
      </c>
      <c r="G302" s="324" t="s">
        <v>778</v>
      </c>
      <c r="H302" s="324">
        <v>197</v>
      </c>
      <c r="I302" s="324">
        <v>197</v>
      </c>
      <c r="J302" s="347">
        <v>2029</v>
      </c>
      <c r="K302" s="347">
        <v>2029</v>
      </c>
      <c r="L302" s="348">
        <f>3294.21*1.22</f>
        <v>4018.9362000000001</v>
      </c>
      <c r="M302" s="347">
        <v>0</v>
      </c>
      <c r="N302" s="350">
        <v>0</v>
      </c>
      <c r="O302" s="350">
        <v>0</v>
      </c>
      <c r="P302" s="349">
        <f>P304+P303+P305+P306</f>
        <v>4018.9362000000001</v>
      </c>
      <c r="Q302" s="350">
        <v>0</v>
      </c>
      <c r="R302" s="350">
        <v>0</v>
      </c>
    </row>
    <row r="303" spans="1:18" s="160" customFormat="1" ht="31.5" customHeight="1">
      <c r="A303" s="219"/>
      <c r="B303" s="351" t="s">
        <v>1054</v>
      </c>
      <c r="C303" s="352" t="s">
        <v>275</v>
      </c>
      <c r="D303" s="353"/>
      <c r="E303" s="353"/>
      <c r="F303" s="324" t="s">
        <v>774</v>
      </c>
      <c r="G303" s="324" t="s">
        <v>779</v>
      </c>
      <c r="H303" s="324" t="s">
        <v>819</v>
      </c>
      <c r="I303" s="324" t="s">
        <v>820</v>
      </c>
      <c r="J303" s="354"/>
      <c r="K303" s="354"/>
      <c r="L303" s="355"/>
      <c r="M303" s="354"/>
      <c r="N303" s="350">
        <v>0</v>
      </c>
      <c r="O303" s="350">
        <v>0</v>
      </c>
      <c r="P303" s="349">
        <f>L302*0.03</f>
        <v>120.56808599999999</v>
      </c>
      <c r="Q303" s="350">
        <v>0</v>
      </c>
      <c r="R303" s="350">
        <v>0</v>
      </c>
    </row>
    <row r="304" spans="1:18" s="160" customFormat="1" ht="21.75" customHeight="1">
      <c r="A304" s="219"/>
      <c r="B304" s="351" t="s">
        <v>1055</v>
      </c>
      <c r="C304" s="352" t="s">
        <v>167</v>
      </c>
      <c r="D304" s="353"/>
      <c r="E304" s="353"/>
      <c r="F304" s="324" t="s">
        <v>775</v>
      </c>
      <c r="G304" s="357" t="s">
        <v>782</v>
      </c>
      <c r="H304" s="324" t="s">
        <v>783</v>
      </c>
      <c r="I304" s="324" t="s">
        <v>783</v>
      </c>
      <c r="J304" s="354"/>
      <c r="K304" s="354"/>
      <c r="L304" s="355"/>
      <c r="M304" s="354"/>
      <c r="N304" s="350">
        <v>0</v>
      </c>
      <c r="O304" s="350">
        <v>0</v>
      </c>
      <c r="P304" s="349">
        <f>L302*0.37</f>
        <v>1487.006394</v>
      </c>
      <c r="Q304" s="350">
        <v>0</v>
      </c>
      <c r="R304" s="350">
        <v>0</v>
      </c>
    </row>
    <row r="305" spans="1:18" s="160" customFormat="1" ht="27" customHeight="1">
      <c r="A305" s="219"/>
      <c r="B305" s="351" t="s">
        <v>1056</v>
      </c>
      <c r="C305" s="352" t="s">
        <v>282</v>
      </c>
      <c r="D305" s="353"/>
      <c r="E305" s="353"/>
      <c r="F305" s="358" t="s">
        <v>776</v>
      </c>
      <c r="G305" s="357" t="s">
        <v>784</v>
      </c>
      <c r="H305" s="324">
        <v>71</v>
      </c>
      <c r="I305" s="324">
        <v>0</v>
      </c>
      <c r="J305" s="354"/>
      <c r="K305" s="354"/>
      <c r="L305" s="355"/>
      <c r="M305" s="354"/>
      <c r="N305" s="350">
        <v>0</v>
      </c>
      <c r="O305" s="350">
        <v>0</v>
      </c>
      <c r="P305" s="349">
        <f>L302*0.6</f>
        <v>2411.3617199999999</v>
      </c>
      <c r="Q305" s="350">
        <v>0</v>
      </c>
      <c r="R305" s="350">
        <v>0</v>
      </c>
    </row>
    <row r="306" spans="1:18" s="160" customFormat="1">
      <c r="A306" s="220"/>
      <c r="B306" s="351" t="s">
        <v>1057</v>
      </c>
      <c r="C306" s="352" t="s">
        <v>283</v>
      </c>
      <c r="D306" s="359"/>
      <c r="E306" s="359"/>
      <c r="F306" s="324" t="s">
        <v>777</v>
      </c>
      <c r="G306" s="360" t="s">
        <v>784</v>
      </c>
      <c r="H306" s="338"/>
      <c r="I306" s="338"/>
      <c r="J306" s="354"/>
      <c r="K306" s="354"/>
      <c r="L306" s="362"/>
      <c r="M306" s="361"/>
      <c r="N306" s="350">
        <v>0</v>
      </c>
      <c r="O306" s="350">
        <v>0</v>
      </c>
      <c r="P306" s="350">
        <v>0</v>
      </c>
      <c r="Q306" s="350">
        <v>0</v>
      </c>
      <c r="R306" s="350">
        <v>0</v>
      </c>
    </row>
    <row r="307" spans="1:18" s="159" customFormat="1">
      <c r="A307" s="174"/>
      <c r="B307" s="372"/>
      <c r="C307" s="373" t="s">
        <v>770</v>
      </c>
      <c r="D307" s="325"/>
      <c r="E307" s="325"/>
      <c r="F307" s="325"/>
      <c r="G307" s="325"/>
      <c r="H307" s="325"/>
      <c r="I307" s="325"/>
      <c r="J307" s="361"/>
      <c r="K307" s="361"/>
      <c r="L307" s="349">
        <f>L302+L297+L292+L287+L282+L277+L272+L267+L262+L257+L252+L247+L242+L237+L232+L227+L222+L217+L212+L207+L202+L197+L192+L187+L182+L177+L172+L167+L162+L157+L152+L147+L142+L137+L132+L127+L122+L117+L112+L107+L102+L97+L92+L87+L82+L77+L72+L67+L62+L57+L52+L47+L42+L37</f>
        <v>252669.51520000002</v>
      </c>
      <c r="M307" s="349">
        <f t="shared" ref="M307" si="0">M287+M282+M277+M272+M267+M262+M257+M252+M247+M242+M237+M232+M227+M222+M217+M212+M207+M202+M197+M192+M187+M182+M177+M172+M167+M162+M157+M152+M147+M142+M137+M132+M127+M122+M117+M112+M107+M102+M97+M92+M87+M82+M77+M72+M67+M62+M57+M52+M47+M42+M37+M302+M292+M297</f>
        <v>0</v>
      </c>
      <c r="N307" s="349">
        <f>N287+N282+N277+N272+N267+N262+N257+N252+N247+N242+N237+N232+N227+N222+N217+N212+N207+N202+N197+N192+N187+N182+N177+N172+N167+N162+N157+N152+N147+N142+N137+N132+N127+N122+N117+N112+N107+N102+N97+N92+N87+N82+N77+N72+N67+N62+N57+N52+N47+N42+N37+N302+N292+N297</f>
        <v>101200.67139999999</v>
      </c>
      <c r="O307" s="349">
        <f>O287+O282+O277+O272+O267+O262+O257+O252+O247+O242+O237+O232+O227+O222+O217+O212+O207+O202+O197+O192+O187+O182+O177+O172+O167+O162+O157+O152+O147+O142+O137+O132+O127+O122+O117+O112+O107+O102+O97+O92+O87+O82+O77+O72+O67+O62+O57+O52+O47+O42+O37+O302+O292+O297</f>
        <v>71366.30339999999</v>
      </c>
      <c r="P307" s="349">
        <f>P302+P297+P292+P287+P282+P277+P272+P267+P262+P257+P252+P247+P242+P237+P232+P227+P222+P217+P212+P207+P202+P197+P192+P187+P182+P177+P172+P167+P162+P157+P152+P147+P142+P137+P132+P127+P122+P117+P112+P107+P102+P97+P92+P87+P82+P77+P72+P67+P62+P57+P52+P47+P42+P37</f>
        <v>80102.5484</v>
      </c>
      <c r="Q307" s="350">
        <v>0</v>
      </c>
      <c r="R307" s="350">
        <v>0</v>
      </c>
    </row>
    <row r="308" spans="1:18">
      <c r="A308" s="175"/>
      <c r="B308" s="333" t="s">
        <v>120</v>
      </c>
      <c r="C308" s="334"/>
      <c r="D308" s="334"/>
      <c r="E308" s="334"/>
      <c r="F308" s="334"/>
      <c r="G308" s="334"/>
      <c r="H308" s="334"/>
      <c r="I308" s="334"/>
      <c r="J308" s="334"/>
      <c r="K308" s="334"/>
      <c r="L308" s="334"/>
      <c r="M308" s="334"/>
      <c r="N308" s="334"/>
      <c r="O308" s="334"/>
      <c r="P308" s="334"/>
      <c r="Q308" s="334"/>
      <c r="R308" s="335"/>
    </row>
    <row r="309" spans="1:18" s="129" customFormat="1" ht="42" customHeight="1">
      <c r="A309" s="217" t="s">
        <v>1068</v>
      </c>
      <c r="B309" s="345" t="s">
        <v>89</v>
      </c>
      <c r="C309" s="326" t="s">
        <v>693</v>
      </c>
      <c r="D309" s="346" t="s">
        <v>915</v>
      </c>
      <c r="E309" s="346" t="s">
        <v>928</v>
      </c>
      <c r="F309" s="374" t="s">
        <v>916</v>
      </c>
      <c r="G309" s="375"/>
      <c r="H309" s="374" t="s">
        <v>917</v>
      </c>
      <c r="I309" s="375"/>
      <c r="J309" s="376">
        <v>2027</v>
      </c>
      <c r="K309" s="376">
        <v>2027</v>
      </c>
      <c r="L309" s="348">
        <f>(690.19+1222.08)*1.22</f>
        <v>2332.9694</v>
      </c>
      <c r="M309" s="377">
        <v>0</v>
      </c>
      <c r="N309" s="349">
        <f>N310+N311+N312+N313</f>
        <v>2332.9694</v>
      </c>
      <c r="O309" s="378">
        <v>0</v>
      </c>
      <c r="P309" s="378">
        <v>0</v>
      </c>
      <c r="Q309" s="350">
        <v>0</v>
      </c>
      <c r="R309" s="350">
        <v>0</v>
      </c>
    </row>
    <row r="310" spans="1:18" s="144" customFormat="1" ht="31.5" customHeight="1">
      <c r="A310" s="217"/>
      <c r="B310" s="351" t="s">
        <v>476</v>
      </c>
      <c r="C310" s="352" t="s">
        <v>275</v>
      </c>
      <c r="D310" s="353"/>
      <c r="E310" s="353"/>
      <c r="F310" s="379"/>
      <c r="G310" s="380"/>
      <c r="H310" s="379"/>
      <c r="I310" s="380"/>
      <c r="J310" s="354"/>
      <c r="K310" s="354"/>
      <c r="L310" s="355"/>
      <c r="M310" s="381"/>
      <c r="N310" s="356">
        <f>L309*0.03</f>
        <v>69.989081999999996</v>
      </c>
      <c r="O310" s="378">
        <v>0</v>
      </c>
      <c r="P310" s="378">
        <v>0</v>
      </c>
      <c r="Q310" s="350">
        <v>0</v>
      </c>
      <c r="R310" s="350">
        <v>0</v>
      </c>
    </row>
    <row r="311" spans="1:18" s="144" customFormat="1" ht="21.75" customHeight="1">
      <c r="A311" s="217"/>
      <c r="B311" s="351" t="s">
        <v>477</v>
      </c>
      <c r="C311" s="352" t="s">
        <v>167</v>
      </c>
      <c r="D311" s="353"/>
      <c r="E311" s="353"/>
      <c r="F311" s="379"/>
      <c r="G311" s="380"/>
      <c r="H311" s="379"/>
      <c r="I311" s="380"/>
      <c r="J311" s="354"/>
      <c r="K311" s="354"/>
      <c r="L311" s="355"/>
      <c r="M311" s="381"/>
      <c r="N311" s="356">
        <f>L309*0.37</f>
        <v>863.19867799999997</v>
      </c>
      <c r="O311" s="378">
        <v>0</v>
      </c>
      <c r="P311" s="378">
        <v>0</v>
      </c>
      <c r="Q311" s="350">
        <v>0</v>
      </c>
      <c r="R311" s="350">
        <v>0</v>
      </c>
    </row>
    <row r="312" spans="1:18" s="144" customFormat="1" ht="27" customHeight="1">
      <c r="A312" s="217"/>
      <c r="B312" s="351" t="s">
        <v>478</v>
      </c>
      <c r="C312" s="352" t="s">
        <v>282</v>
      </c>
      <c r="D312" s="353"/>
      <c r="E312" s="353"/>
      <c r="F312" s="379"/>
      <c r="G312" s="380"/>
      <c r="H312" s="379"/>
      <c r="I312" s="380"/>
      <c r="J312" s="354"/>
      <c r="K312" s="354"/>
      <c r="L312" s="355"/>
      <c r="M312" s="381"/>
      <c r="N312" s="356">
        <f>L309*0.6</f>
        <v>1399.7816399999999</v>
      </c>
      <c r="O312" s="378">
        <v>0</v>
      </c>
      <c r="P312" s="378">
        <v>0</v>
      </c>
      <c r="Q312" s="350">
        <v>0</v>
      </c>
      <c r="R312" s="350">
        <v>0</v>
      </c>
    </row>
    <row r="313" spans="1:18" s="144" customFormat="1">
      <c r="A313" s="217"/>
      <c r="B313" s="351" t="s">
        <v>479</v>
      </c>
      <c r="C313" s="352" t="s">
        <v>283</v>
      </c>
      <c r="D313" s="359"/>
      <c r="E313" s="359"/>
      <c r="F313" s="382"/>
      <c r="G313" s="383"/>
      <c r="H313" s="382"/>
      <c r="I313" s="383"/>
      <c r="J313" s="361"/>
      <c r="K313" s="361"/>
      <c r="L313" s="362"/>
      <c r="M313" s="384"/>
      <c r="N313" s="350">
        <v>0</v>
      </c>
      <c r="O313" s="378">
        <v>0</v>
      </c>
      <c r="P313" s="378">
        <v>0</v>
      </c>
      <c r="Q313" s="350">
        <v>0</v>
      </c>
      <c r="R313" s="350">
        <v>0</v>
      </c>
    </row>
    <row r="314" spans="1:18" s="129" customFormat="1" ht="66.75" customHeight="1">
      <c r="A314" s="217" t="s">
        <v>627</v>
      </c>
      <c r="B314" s="345" t="s">
        <v>90</v>
      </c>
      <c r="C314" s="326" t="s">
        <v>694</v>
      </c>
      <c r="D314" s="346" t="s">
        <v>918</v>
      </c>
      <c r="E314" s="346" t="s">
        <v>919</v>
      </c>
      <c r="F314" s="374" t="s">
        <v>920</v>
      </c>
      <c r="G314" s="375"/>
      <c r="H314" s="374" t="s">
        <v>921</v>
      </c>
      <c r="I314" s="375"/>
      <c r="J314" s="376">
        <v>2027</v>
      </c>
      <c r="K314" s="376">
        <v>2027</v>
      </c>
      <c r="L314" s="348">
        <f>960.8*1.22</f>
        <v>1172.1759999999999</v>
      </c>
      <c r="M314" s="377">
        <v>0</v>
      </c>
      <c r="N314" s="349">
        <f>N315+N316+N317+N318</f>
        <v>1172.1759999999999</v>
      </c>
      <c r="O314" s="378">
        <v>0</v>
      </c>
      <c r="P314" s="378">
        <v>0</v>
      </c>
      <c r="Q314" s="350">
        <v>0</v>
      </c>
      <c r="R314" s="350">
        <v>0</v>
      </c>
    </row>
    <row r="315" spans="1:18" s="144" customFormat="1" ht="31.5" customHeight="1">
      <c r="A315" s="217"/>
      <c r="B315" s="351" t="s">
        <v>480</v>
      </c>
      <c r="C315" s="352" t="s">
        <v>275</v>
      </c>
      <c r="D315" s="353"/>
      <c r="E315" s="353"/>
      <c r="F315" s="379"/>
      <c r="G315" s="380"/>
      <c r="H315" s="379"/>
      <c r="I315" s="380"/>
      <c r="J315" s="354"/>
      <c r="K315" s="354"/>
      <c r="L315" s="355"/>
      <c r="M315" s="381"/>
      <c r="N315" s="356">
        <f>L314*0.03</f>
        <v>35.165279999999996</v>
      </c>
      <c r="O315" s="378">
        <v>0</v>
      </c>
      <c r="P315" s="378">
        <v>0</v>
      </c>
      <c r="Q315" s="350">
        <v>0</v>
      </c>
      <c r="R315" s="350">
        <v>0</v>
      </c>
    </row>
    <row r="316" spans="1:18" s="144" customFormat="1" ht="21.75" customHeight="1">
      <c r="A316" s="217"/>
      <c r="B316" s="351" t="s">
        <v>481</v>
      </c>
      <c r="C316" s="352" t="s">
        <v>167</v>
      </c>
      <c r="D316" s="353"/>
      <c r="E316" s="353"/>
      <c r="F316" s="379"/>
      <c r="G316" s="380"/>
      <c r="H316" s="379"/>
      <c r="I316" s="380"/>
      <c r="J316" s="354"/>
      <c r="K316" s="354"/>
      <c r="L316" s="355"/>
      <c r="M316" s="381"/>
      <c r="N316" s="356">
        <f>L314*0.37</f>
        <v>433.70511999999997</v>
      </c>
      <c r="O316" s="378">
        <v>0</v>
      </c>
      <c r="P316" s="378">
        <v>0</v>
      </c>
      <c r="Q316" s="350">
        <v>0</v>
      </c>
      <c r="R316" s="350">
        <v>0</v>
      </c>
    </row>
    <row r="317" spans="1:18" s="144" customFormat="1" ht="27" customHeight="1">
      <c r="A317" s="217"/>
      <c r="B317" s="351" t="s">
        <v>482</v>
      </c>
      <c r="C317" s="352" t="s">
        <v>282</v>
      </c>
      <c r="D317" s="353"/>
      <c r="E317" s="353"/>
      <c r="F317" s="379"/>
      <c r="G317" s="380"/>
      <c r="H317" s="379"/>
      <c r="I317" s="380"/>
      <c r="J317" s="354"/>
      <c r="K317" s="354"/>
      <c r="L317" s="355"/>
      <c r="M317" s="381"/>
      <c r="N317" s="356">
        <f>L314*0.6</f>
        <v>703.30559999999991</v>
      </c>
      <c r="O317" s="378">
        <v>0</v>
      </c>
      <c r="P317" s="378">
        <v>0</v>
      </c>
      <c r="Q317" s="350">
        <v>0</v>
      </c>
      <c r="R317" s="350">
        <v>0</v>
      </c>
    </row>
    <row r="318" spans="1:18" s="144" customFormat="1">
      <c r="A318" s="217"/>
      <c r="B318" s="351" t="s">
        <v>483</v>
      </c>
      <c r="C318" s="352" t="s">
        <v>283</v>
      </c>
      <c r="D318" s="359"/>
      <c r="E318" s="359"/>
      <c r="F318" s="382"/>
      <c r="G318" s="383"/>
      <c r="H318" s="382"/>
      <c r="I318" s="383"/>
      <c r="J318" s="361"/>
      <c r="K318" s="361"/>
      <c r="L318" s="362"/>
      <c r="M318" s="384"/>
      <c r="N318" s="350">
        <v>0</v>
      </c>
      <c r="O318" s="378">
        <v>0</v>
      </c>
      <c r="P318" s="378">
        <v>0</v>
      </c>
      <c r="Q318" s="350">
        <v>0</v>
      </c>
      <c r="R318" s="350">
        <v>0</v>
      </c>
    </row>
    <row r="319" spans="1:18" s="129" customFormat="1" ht="42.75" customHeight="1">
      <c r="A319" s="217" t="s">
        <v>1068</v>
      </c>
      <c r="B319" s="345" t="s">
        <v>484</v>
      </c>
      <c r="C319" s="326" t="s">
        <v>695</v>
      </c>
      <c r="D319" s="346" t="s">
        <v>915</v>
      </c>
      <c r="E319" s="346" t="s">
        <v>971</v>
      </c>
      <c r="F319" s="374" t="s">
        <v>922</v>
      </c>
      <c r="G319" s="375"/>
      <c r="H319" s="374" t="s">
        <v>923</v>
      </c>
      <c r="I319" s="375"/>
      <c r="J319" s="376">
        <v>2027</v>
      </c>
      <c r="K319" s="376">
        <v>2027</v>
      </c>
      <c r="L319" s="348">
        <f>(951.5+1222.08)*1.22</f>
        <v>2651.7675999999997</v>
      </c>
      <c r="M319" s="377">
        <v>0</v>
      </c>
      <c r="N319" s="349">
        <f>N320+N321+N322+N323</f>
        <v>2651.7675999999992</v>
      </c>
      <c r="O319" s="378">
        <v>0</v>
      </c>
      <c r="P319" s="378">
        <v>0</v>
      </c>
      <c r="Q319" s="350">
        <v>0</v>
      </c>
      <c r="R319" s="350">
        <v>0</v>
      </c>
    </row>
    <row r="320" spans="1:18" s="144" customFormat="1" ht="31.5" customHeight="1">
      <c r="A320" s="217"/>
      <c r="B320" s="351" t="s">
        <v>485</v>
      </c>
      <c r="C320" s="352" t="s">
        <v>275</v>
      </c>
      <c r="D320" s="353"/>
      <c r="E320" s="353"/>
      <c r="F320" s="379"/>
      <c r="G320" s="380"/>
      <c r="H320" s="379"/>
      <c r="I320" s="380"/>
      <c r="J320" s="354"/>
      <c r="K320" s="354"/>
      <c r="L320" s="355"/>
      <c r="M320" s="381"/>
      <c r="N320" s="356">
        <f>L319*0.03</f>
        <v>79.553027999999983</v>
      </c>
      <c r="O320" s="378">
        <v>0</v>
      </c>
      <c r="P320" s="378">
        <v>0</v>
      </c>
      <c r="Q320" s="350">
        <v>0</v>
      </c>
      <c r="R320" s="350">
        <v>0</v>
      </c>
    </row>
    <row r="321" spans="1:18" s="144" customFormat="1" ht="21.75" customHeight="1">
      <c r="A321" s="217"/>
      <c r="B321" s="351" t="s">
        <v>486</v>
      </c>
      <c r="C321" s="352" t="s">
        <v>167</v>
      </c>
      <c r="D321" s="353"/>
      <c r="E321" s="353"/>
      <c r="F321" s="379"/>
      <c r="G321" s="380"/>
      <c r="H321" s="379"/>
      <c r="I321" s="380"/>
      <c r="J321" s="354"/>
      <c r="K321" s="354"/>
      <c r="L321" s="355"/>
      <c r="M321" s="381"/>
      <c r="N321" s="356">
        <f>L319*0.37</f>
        <v>981.15401199999985</v>
      </c>
      <c r="O321" s="378">
        <v>0</v>
      </c>
      <c r="P321" s="378">
        <v>0</v>
      </c>
      <c r="Q321" s="350">
        <v>0</v>
      </c>
      <c r="R321" s="350">
        <v>0</v>
      </c>
    </row>
    <row r="322" spans="1:18" s="144" customFormat="1" ht="27" customHeight="1">
      <c r="A322" s="217"/>
      <c r="B322" s="351" t="s">
        <v>487</v>
      </c>
      <c r="C322" s="352" t="s">
        <v>282</v>
      </c>
      <c r="D322" s="353"/>
      <c r="E322" s="353"/>
      <c r="F322" s="379"/>
      <c r="G322" s="380"/>
      <c r="H322" s="379"/>
      <c r="I322" s="380"/>
      <c r="J322" s="354"/>
      <c r="K322" s="354"/>
      <c r="L322" s="355"/>
      <c r="M322" s="381"/>
      <c r="N322" s="356">
        <f>L319*0.6</f>
        <v>1591.0605599999997</v>
      </c>
      <c r="O322" s="378">
        <v>0</v>
      </c>
      <c r="P322" s="378">
        <v>0</v>
      </c>
      <c r="Q322" s="350">
        <v>0</v>
      </c>
      <c r="R322" s="350">
        <v>0</v>
      </c>
    </row>
    <row r="323" spans="1:18" s="144" customFormat="1">
      <c r="A323" s="217"/>
      <c r="B323" s="351" t="s">
        <v>488</v>
      </c>
      <c r="C323" s="352" t="s">
        <v>283</v>
      </c>
      <c r="D323" s="359"/>
      <c r="E323" s="359"/>
      <c r="F323" s="382"/>
      <c r="G323" s="383"/>
      <c r="H323" s="382"/>
      <c r="I323" s="383"/>
      <c r="J323" s="361"/>
      <c r="K323" s="361"/>
      <c r="L323" s="362"/>
      <c r="M323" s="384"/>
      <c r="N323" s="350">
        <v>0</v>
      </c>
      <c r="O323" s="378">
        <v>0</v>
      </c>
      <c r="P323" s="378">
        <v>0</v>
      </c>
      <c r="Q323" s="350">
        <v>0</v>
      </c>
      <c r="R323" s="350">
        <v>0</v>
      </c>
    </row>
    <row r="324" spans="1:18" s="129" customFormat="1" ht="65.25" customHeight="1">
      <c r="A324" s="217" t="s">
        <v>1068</v>
      </c>
      <c r="B324" s="345" t="s">
        <v>489</v>
      </c>
      <c r="C324" s="326" t="s">
        <v>696</v>
      </c>
      <c r="D324" s="346" t="s">
        <v>918</v>
      </c>
      <c r="E324" s="346" t="s">
        <v>924</v>
      </c>
      <c r="F324" s="374" t="s">
        <v>925</v>
      </c>
      <c r="G324" s="375"/>
      <c r="H324" s="374" t="s">
        <v>926</v>
      </c>
      <c r="I324" s="375"/>
      <c r="J324" s="376">
        <v>2027</v>
      </c>
      <c r="K324" s="376">
        <v>2027</v>
      </c>
      <c r="L324" s="348">
        <f>(960.8+1196.26)*1.22</f>
        <v>2631.6131999999998</v>
      </c>
      <c r="M324" s="377">
        <v>0</v>
      </c>
      <c r="N324" s="349">
        <f>N325+N326+N327+N328</f>
        <v>2631.6131999999998</v>
      </c>
      <c r="O324" s="378">
        <v>0</v>
      </c>
      <c r="P324" s="378">
        <v>0</v>
      </c>
      <c r="Q324" s="350">
        <v>0</v>
      </c>
      <c r="R324" s="350">
        <v>0</v>
      </c>
    </row>
    <row r="325" spans="1:18" s="144" customFormat="1" ht="31.5" customHeight="1">
      <c r="A325" s="217"/>
      <c r="B325" s="351" t="s">
        <v>490</v>
      </c>
      <c r="C325" s="352" t="s">
        <v>275</v>
      </c>
      <c r="D325" s="353"/>
      <c r="E325" s="353"/>
      <c r="F325" s="379"/>
      <c r="G325" s="380"/>
      <c r="H325" s="379"/>
      <c r="I325" s="380"/>
      <c r="J325" s="354"/>
      <c r="K325" s="354"/>
      <c r="L325" s="355"/>
      <c r="M325" s="381"/>
      <c r="N325" s="356">
        <f>L324*0.03</f>
        <v>78.948395999999988</v>
      </c>
      <c r="O325" s="378">
        <v>0</v>
      </c>
      <c r="P325" s="378">
        <v>0</v>
      </c>
      <c r="Q325" s="350">
        <v>0</v>
      </c>
      <c r="R325" s="350">
        <v>0</v>
      </c>
    </row>
    <row r="326" spans="1:18" s="144" customFormat="1" ht="21.75" customHeight="1">
      <c r="A326" s="217"/>
      <c r="B326" s="351" t="s">
        <v>491</v>
      </c>
      <c r="C326" s="352" t="s">
        <v>167</v>
      </c>
      <c r="D326" s="353"/>
      <c r="E326" s="353"/>
      <c r="F326" s="379"/>
      <c r="G326" s="380"/>
      <c r="H326" s="379"/>
      <c r="I326" s="380"/>
      <c r="J326" s="354"/>
      <c r="K326" s="354"/>
      <c r="L326" s="355"/>
      <c r="M326" s="381"/>
      <c r="N326" s="356">
        <f>L324*0.37</f>
        <v>973.69688399999995</v>
      </c>
      <c r="O326" s="378">
        <v>0</v>
      </c>
      <c r="P326" s="378">
        <v>0</v>
      </c>
      <c r="Q326" s="350">
        <v>0</v>
      </c>
      <c r="R326" s="350">
        <v>0</v>
      </c>
    </row>
    <row r="327" spans="1:18" s="144" customFormat="1" ht="27" customHeight="1">
      <c r="A327" s="217"/>
      <c r="B327" s="351" t="s">
        <v>492</v>
      </c>
      <c r="C327" s="352" t="s">
        <v>282</v>
      </c>
      <c r="D327" s="353"/>
      <c r="E327" s="353"/>
      <c r="F327" s="379"/>
      <c r="G327" s="380"/>
      <c r="H327" s="379"/>
      <c r="I327" s="380"/>
      <c r="J327" s="354"/>
      <c r="K327" s="354"/>
      <c r="L327" s="355"/>
      <c r="M327" s="381"/>
      <c r="N327" s="356">
        <f>L324*0.6</f>
        <v>1578.9679199999998</v>
      </c>
      <c r="O327" s="378">
        <v>0</v>
      </c>
      <c r="P327" s="378">
        <v>0</v>
      </c>
      <c r="Q327" s="350">
        <v>0</v>
      </c>
      <c r="R327" s="350">
        <v>0</v>
      </c>
    </row>
    <row r="328" spans="1:18" s="144" customFormat="1">
      <c r="A328" s="217"/>
      <c r="B328" s="351" t="s">
        <v>493</v>
      </c>
      <c r="C328" s="352" t="s">
        <v>283</v>
      </c>
      <c r="D328" s="359"/>
      <c r="E328" s="359"/>
      <c r="F328" s="382"/>
      <c r="G328" s="383"/>
      <c r="H328" s="382"/>
      <c r="I328" s="383"/>
      <c r="J328" s="361"/>
      <c r="K328" s="361"/>
      <c r="L328" s="362"/>
      <c r="M328" s="384"/>
      <c r="N328" s="350">
        <v>0</v>
      </c>
      <c r="O328" s="378">
        <v>0</v>
      </c>
      <c r="P328" s="378">
        <v>0</v>
      </c>
      <c r="Q328" s="350">
        <v>0</v>
      </c>
      <c r="R328" s="350">
        <v>0</v>
      </c>
    </row>
    <row r="329" spans="1:18" s="129" customFormat="1" ht="42" customHeight="1">
      <c r="A329" s="217" t="s">
        <v>627</v>
      </c>
      <c r="B329" s="345" t="s">
        <v>494</v>
      </c>
      <c r="C329" s="326" t="s">
        <v>716</v>
      </c>
      <c r="D329" s="346" t="s">
        <v>927</v>
      </c>
      <c r="E329" s="346" t="s">
        <v>928</v>
      </c>
      <c r="F329" s="374" t="s">
        <v>929</v>
      </c>
      <c r="G329" s="375"/>
      <c r="H329" s="374" t="s">
        <v>930</v>
      </c>
      <c r="I329" s="375"/>
      <c r="J329" s="376">
        <v>2027</v>
      </c>
      <c r="K329" s="376">
        <v>2027</v>
      </c>
      <c r="L329" s="348">
        <f>4190.05*1.22</f>
        <v>5111.8609999999999</v>
      </c>
      <c r="M329" s="377">
        <v>0</v>
      </c>
      <c r="N329" s="349">
        <f>N330+N331+N332+N333</f>
        <v>5111.8609999999999</v>
      </c>
      <c r="O329" s="378">
        <v>0</v>
      </c>
      <c r="P329" s="378">
        <v>0</v>
      </c>
      <c r="Q329" s="350">
        <v>0</v>
      </c>
      <c r="R329" s="350">
        <v>0</v>
      </c>
    </row>
    <row r="330" spans="1:18" s="144" customFormat="1" ht="31.5" customHeight="1">
      <c r="A330" s="217"/>
      <c r="B330" s="351" t="s">
        <v>498</v>
      </c>
      <c r="C330" s="352" t="s">
        <v>275</v>
      </c>
      <c r="D330" s="353"/>
      <c r="E330" s="353"/>
      <c r="F330" s="379"/>
      <c r="G330" s="380"/>
      <c r="H330" s="379"/>
      <c r="I330" s="380"/>
      <c r="J330" s="354"/>
      <c r="K330" s="354"/>
      <c r="L330" s="355"/>
      <c r="M330" s="381"/>
      <c r="N330" s="356">
        <f>L329*0.03</f>
        <v>153.35583</v>
      </c>
      <c r="O330" s="378">
        <v>0</v>
      </c>
      <c r="P330" s="378">
        <v>0</v>
      </c>
      <c r="Q330" s="350">
        <v>0</v>
      </c>
      <c r="R330" s="350">
        <v>0</v>
      </c>
    </row>
    <row r="331" spans="1:18" s="144" customFormat="1" ht="21.75" customHeight="1">
      <c r="A331" s="217"/>
      <c r="B331" s="351" t="s">
        <v>499</v>
      </c>
      <c r="C331" s="352" t="s">
        <v>167</v>
      </c>
      <c r="D331" s="353"/>
      <c r="E331" s="353"/>
      <c r="F331" s="379"/>
      <c r="G331" s="380"/>
      <c r="H331" s="379"/>
      <c r="I331" s="380"/>
      <c r="J331" s="354"/>
      <c r="K331" s="354"/>
      <c r="L331" s="355"/>
      <c r="M331" s="381"/>
      <c r="N331" s="356">
        <f>L329*0.37</f>
        <v>1891.3885699999998</v>
      </c>
      <c r="O331" s="378">
        <v>0</v>
      </c>
      <c r="P331" s="378">
        <v>0</v>
      </c>
      <c r="Q331" s="350">
        <v>0</v>
      </c>
      <c r="R331" s="350">
        <v>0</v>
      </c>
    </row>
    <row r="332" spans="1:18" s="144" customFormat="1" ht="27" customHeight="1">
      <c r="A332" s="217"/>
      <c r="B332" s="351" t="s">
        <v>500</v>
      </c>
      <c r="C332" s="352" t="s">
        <v>282</v>
      </c>
      <c r="D332" s="353"/>
      <c r="E332" s="353"/>
      <c r="F332" s="379"/>
      <c r="G332" s="380"/>
      <c r="H332" s="379"/>
      <c r="I332" s="380"/>
      <c r="J332" s="354"/>
      <c r="K332" s="354"/>
      <c r="L332" s="355"/>
      <c r="M332" s="381"/>
      <c r="N332" s="356">
        <f>L329*0.6</f>
        <v>3067.1165999999998</v>
      </c>
      <c r="O332" s="378">
        <v>0</v>
      </c>
      <c r="P332" s="378">
        <v>0</v>
      </c>
      <c r="Q332" s="350">
        <v>0</v>
      </c>
      <c r="R332" s="350">
        <v>0</v>
      </c>
    </row>
    <row r="333" spans="1:18" s="144" customFormat="1">
      <c r="A333" s="217"/>
      <c r="B333" s="351" t="s">
        <v>501</v>
      </c>
      <c r="C333" s="352" t="s">
        <v>283</v>
      </c>
      <c r="D333" s="359"/>
      <c r="E333" s="359"/>
      <c r="F333" s="382"/>
      <c r="G333" s="383"/>
      <c r="H333" s="382"/>
      <c r="I333" s="383"/>
      <c r="J333" s="361"/>
      <c r="K333" s="361"/>
      <c r="L333" s="362"/>
      <c r="M333" s="384"/>
      <c r="N333" s="350">
        <v>0</v>
      </c>
      <c r="O333" s="378">
        <v>0</v>
      </c>
      <c r="P333" s="378">
        <v>0</v>
      </c>
      <c r="Q333" s="350">
        <v>0</v>
      </c>
      <c r="R333" s="350">
        <v>0</v>
      </c>
    </row>
    <row r="334" spans="1:18" s="129" customFormat="1" ht="45" customHeight="1">
      <c r="A334" s="217" t="s">
        <v>627</v>
      </c>
      <c r="B334" s="345" t="s">
        <v>495</v>
      </c>
      <c r="C334" s="326" t="s">
        <v>715</v>
      </c>
      <c r="D334" s="346" t="s">
        <v>931</v>
      </c>
      <c r="E334" s="346" t="s">
        <v>932</v>
      </c>
      <c r="F334" s="374" t="s">
        <v>933</v>
      </c>
      <c r="G334" s="375"/>
      <c r="H334" s="374" t="s">
        <v>930</v>
      </c>
      <c r="I334" s="375"/>
      <c r="J334" s="347">
        <v>2027</v>
      </c>
      <c r="K334" s="347">
        <v>2027</v>
      </c>
      <c r="L334" s="348">
        <f>4228.14*1.22</f>
        <v>5158.3308000000006</v>
      </c>
      <c r="M334" s="377">
        <v>0</v>
      </c>
      <c r="N334" s="349">
        <f>N335+N336+N337+N338</f>
        <v>5158.3308000000006</v>
      </c>
      <c r="O334" s="378">
        <v>0</v>
      </c>
      <c r="P334" s="378">
        <v>0</v>
      </c>
      <c r="Q334" s="350">
        <v>0</v>
      </c>
      <c r="R334" s="350">
        <v>0</v>
      </c>
    </row>
    <row r="335" spans="1:18" s="144" customFormat="1" ht="31.5" customHeight="1">
      <c r="A335" s="217"/>
      <c r="B335" s="351" t="s">
        <v>502</v>
      </c>
      <c r="C335" s="352" t="s">
        <v>275</v>
      </c>
      <c r="D335" s="353"/>
      <c r="E335" s="353"/>
      <c r="F335" s="379"/>
      <c r="G335" s="380"/>
      <c r="H335" s="379"/>
      <c r="I335" s="380"/>
      <c r="J335" s="354"/>
      <c r="K335" s="354"/>
      <c r="L335" s="355"/>
      <c r="M335" s="381"/>
      <c r="N335" s="356">
        <f>L334*0.03</f>
        <v>154.74992400000002</v>
      </c>
      <c r="O335" s="378">
        <v>0</v>
      </c>
      <c r="P335" s="378">
        <v>0</v>
      </c>
      <c r="Q335" s="350">
        <v>0</v>
      </c>
      <c r="R335" s="350">
        <v>0</v>
      </c>
    </row>
    <row r="336" spans="1:18" s="144" customFormat="1" ht="21.75" customHeight="1">
      <c r="A336" s="217"/>
      <c r="B336" s="351" t="s">
        <v>503</v>
      </c>
      <c r="C336" s="352" t="s">
        <v>167</v>
      </c>
      <c r="D336" s="353"/>
      <c r="E336" s="353"/>
      <c r="F336" s="379"/>
      <c r="G336" s="380"/>
      <c r="H336" s="379"/>
      <c r="I336" s="380"/>
      <c r="J336" s="354"/>
      <c r="K336" s="354"/>
      <c r="L336" s="355"/>
      <c r="M336" s="381"/>
      <c r="N336" s="356">
        <f>L334*0.37</f>
        <v>1908.5823960000002</v>
      </c>
      <c r="O336" s="378">
        <v>0</v>
      </c>
      <c r="P336" s="378">
        <v>0</v>
      </c>
      <c r="Q336" s="350">
        <v>0</v>
      </c>
      <c r="R336" s="350">
        <v>0</v>
      </c>
    </row>
    <row r="337" spans="1:18" s="144" customFormat="1" ht="27" customHeight="1">
      <c r="A337" s="217"/>
      <c r="B337" s="351" t="s">
        <v>504</v>
      </c>
      <c r="C337" s="352" t="s">
        <v>282</v>
      </c>
      <c r="D337" s="353"/>
      <c r="E337" s="353"/>
      <c r="F337" s="379"/>
      <c r="G337" s="380"/>
      <c r="H337" s="379"/>
      <c r="I337" s="380"/>
      <c r="J337" s="354"/>
      <c r="K337" s="354"/>
      <c r="L337" s="355"/>
      <c r="M337" s="381"/>
      <c r="N337" s="356">
        <f>L334*0.6</f>
        <v>3094.9984800000002</v>
      </c>
      <c r="O337" s="378">
        <v>0</v>
      </c>
      <c r="P337" s="378">
        <v>0</v>
      </c>
      <c r="Q337" s="350">
        <v>0</v>
      </c>
      <c r="R337" s="350">
        <v>0</v>
      </c>
    </row>
    <row r="338" spans="1:18" s="144" customFormat="1">
      <c r="A338" s="217"/>
      <c r="B338" s="351" t="s">
        <v>505</v>
      </c>
      <c r="C338" s="352" t="s">
        <v>283</v>
      </c>
      <c r="D338" s="359"/>
      <c r="E338" s="359"/>
      <c r="F338" s="382"/>
      <c r="G338" s="383"/>
      <c r="H338" s="382"/>
      <c r="I338" s="383"/>
      <c r="J338" s="361"/>
      <c r="K338" s="361"/>
      <c r="L338" s="362"/>
      <c r="M338" s="384"/>
      <c r="N338" s="350">
        <v>0</v>
      </c>
      <c r="O338" s="378">
        <v>0</v>
      </c>
      <c r="P338" s="378">
        <v>0</v>
      </c>
      <c r="Q338" s="350">
        <v>0</v>
      </c>
      <c r="R338" s="350">
        <v>0</v>
      </c>
    </row>
    <row r="339" spans="1:18" s="129" customFormat="1" ht="54.75" customHeight="1">
      <c r="A339" s="217" t="s">
        <v>717</v>
      </c>
      <c r="B339" s="345" t="s">
        <v>496</v>
      </c>
      <c r="C339" s="326" t="s">
        <v>735</v>
      </c>
      <c r="D339" s="346" t="s">
        <v>771</v>
      </c>
      <c r="E339" s="346" t="s">
        <v>965</v>
      </c>
      <c r="F339" s="374"/>
      <c r="G339" s="375"/>
      <c r="H339" s="374" t="s">
        <v>966</v>
      </c>
      <c r="I339" s="375"/>
      <c r="J339" s="347">
        <v>2029</v>
      </c>
      <c r="K339" s="347">
        <v>2029</v>
      </c>
      <c r="L339" s="348">
        <f>1165.58*1.22</f>
        <v>1422.0075999999999</v>
      </c>
      <c r="M339" s="377">
        <v>0</v>
      </c>
      <c r="N339" s="350">
        <v>0</v>
      </c>
      <c r="O339" s="350">
        <v>0</v>
      </c>
      <c r="P339" s="349">
        <f>P340+P341+P342+P343</f>
        <v>1422.0075999999999</v>
      </c>
      <c r="Q339" s="350">
        <v>0</v>
      </c>
      <c r="R339" s="350">
        <v>0</v>
      </c>
    </row>
    <row r="340" spans="1:18" s="144" customFormat="1" ht="35.25" customHeight="1">
      <c r="A340" s="217"/>
      <c r="B340" s="351" t="s">
        <v>506</v>
      </c>
      <c r="C340" s="352" t="s">
        <v>275</v>
      </c>
      <c r="D340" s="353"/>
      <c r="E340" s="353"/>
      <c r="F340" s="379"/>
      <c r="G340" s="380"/>
      <c r="H340" s="379"/>
      <c r="I340" s="380"/>
      <c r="J340" s="354"/>
      <c r="K340" s="354"/>
      <c r="L340" s="355"/>
      <c r="M340" s="381"/>
      <c r="N340" s="350">
        <v>0</v>
      </c>
      <c r="O340" s="350">
        <v>0</v>
      </c>
      <c r="P340" s="356">
        <f>L339*0.03</f>
        <v>42.660227999999996</v>
      </c>
      <c r="Q340" s="350">
        <v>0</v>
      </c>
      <c r="R340" s="350">
        <v>0</v>
      </c>
    </row>
    <row r="341" spans="1:18" s="144" customFormat="1" ht="23.25" customHeight="1">
      <c r="A341" s="217"/>
      <c r="B341" s="351" t="s">
        <v>507</v>
      </c>
      <c r="C341" s="352" t="s">
        <v>167</v>
      </c>
      <c r="D341" s="353"/>
      <c r="E341" s="353"/>
      <c r="F341" s="379"/>
      <c r="G341" s="380"/>
      <c r="H341" s="379"/>
      <c r="I341" s="380"/>
      <c r="J341" s="354"/>
      <c r="K341" s="354"/>
      <c r="L341" s="355"/>
      <c r="M341" s="381"/>
      <c r="N341" s="350">
        <v>0</v>
      </c>
      <c r="O341" s="350">
        <v>0</v>
      </c>
      <c r="P341" s="356">
        <f>L339*0.37</f>
        <v>526.14281199999994</v>
      </c>
      <c r="Q341" s="350">
        <v>0</v>
      </c>
      <c r="R341" s="350">
        <v>0</v>
      </c>
    </row>
    <row r="342" spans="1:18" s="144" customFormat="1" ht="36.75" customHeight="1">
      <c r="A342" s="217"/>
      <c r="B342" s="351" t="s">
        <v>508</v>
      </c>
      <c r="C342" s="352" t="s">
        <v>282</v>
      </c>
      <c r="D342" s="353"/>
      <c r="E342" s="353"/>
      <c r="F342" s="379"/>
      <c r="G342" s="380"/>
      <c r="H342" s="379"/>
      <c r="I342" s="380"/>
      <c r="J342" s="354"/>
      <c r="K342" s="354"/>
      <c r="L342" s="355"/>
      <c r="M342" s="381"/>
      <c r="N342" s="350">
        <v>0</v>
      </c>
      <c r="O342" s="350">
        <v>0</v>
      </c>
      <c r="P342" s="356">
        <f>L339*0.6</f>
        <v>853.2045599999999</v>
      </c>
      <c r="Q342" s="350">
        <v>0</v>
      </c>
      <c r="R342" s="350">
        <v>0</v>
      </c>
    </row>
    <row r="343" spans="1:18" s="144" customFormat="1" ht="19.5" customHeight="1">
      <c r="A343" s="217"/>
      <c r="B343" s="351" t="s">
        <v>509</v>
      </c>
      <c r="C343" s="352" t="s">
        <v>283</v>
      </c>
      <c r="D343" s="359"/>
      <c r="E343" s="359"/>
      <c r="F343" s="382"/>
      <c r="G343" s="383"/>
      <c r="H343" s="382"/>
      <c r="I343" s="383"/>
      <c r="J343" s="361"/>
      <c r="K343" s="361"/>
      <c r="L343" s="362"/>
      <c r="M343" s="384"/>
      <c r="N343" s="350">
        <v>0</v>
      </c>
      <c r="O343" s="350">
        <v>0</v>
      </c>
      <c r="P343" s="350">
        <v>0</v>
      </c>
      <c r="Q343" s="350">
        <v>0</v>
      </c>
      <c r="R343" s="350">
        <v>0</v>
      </c>
    </row>
    <row r="344" spans="1:18" s="129" customFormat="1" ht="53.25" customHeight="1">
      <c r="A344" s="217" t="s">
        <v>717</v>
      </c>
      <c r="B344" s="345" t="s">
        <v>497</v>
      </c>
      <c r="C344" s="326" t="s">
        <v>736</v>
      </c>
      <c r="D344" s="346" t="s">
        <v>771</v>
      </c>
      <c r="E344" s="346" t="s">
        <v>967</v>
      </c>
      <c r="F344" s="374"/>
      <c r="G344" s="375"/>
      <c r="H344" s="374" t="s">
        <v>966</v>
      </c>
      <c r="I344" s="375"/>
      <c r="J344" s="347">
        <v>2027</v>
      </c>
      <c r="K344" s="347">
        <v>2027</v>
      </c>
      <c r="L344" s="348">
        <f>1089.36*1.22</f>
        <v>1329.0192</v>
      </c>
      <c r="M344" s="377">
        <v>0</v>
      </c>
      <c r="N344" s="349">
        <f>N345+N346+N347+N348</f>
        <v>1329.0192</v>
      </c>
      <c r="O344" s="350">
        <v>0</v>
      </c>
      <c r="P344" s="350">
        <v>0</v>
      </c>
      <c r="Q344" s="350">
        <v>0</v>
      </c>
      <c r="R344" s="350">
        <v>0</v>
      </c>
    </row>
    <row r="345" spans="1:18" s="144" customFormat="1" ht="31.5" customHeight="1">
      <c r="A345" s="217"/>
      <c r="B345" s="351" t="s">
        <v>510</v>
      </c>
      <c r="C345" s="352" t="s">
        <v>275</v>
      </c>
      <c r="D345" s="353"/>
      <c r="E345" s="353"/>
      <c r="F345" s="379"/>
      <c r="G345" s="380"/>
      <c r="H345" s="379"/>
      <c r="I345" s="380"/>
      <c r="J345" s="354"/>
      <c r="K345" s="354"/>
      <c r="L345" s="355"/>
      <c r="M345" s="381"/>
      <c r="N345" s="356">
        <f>L344*0.03</f>
        <v>39.870576</v>
      </c>
      <c r="O345" s="350">
        <v>0</v>
      </c>
      <c r="P345" s="350">
        <v>0</v>
      </c>
      <c r="Q345" s="350">
        <v>0</v>
      </c>
      <c r="R345" s="350">
        <v>0</v>
      </c>
    </row>
    <row r="346" spans="1:18" s="144" customFormat="1" ht="26.25" customHeight="1">
      <c r="A346" s="217"/>
      <c r="B346" s="351" t="s">
        <v>511</v>
      </c>
      <c r="C346" s="352" t="s">
        <v>167</v>
      </c>
      <c r="D346" s="353"/>
      <c r="E346" s="353"/>
      <c r="F346" s="379"/>
      <c r="G346" s="380"/>
      <c r="H346" s="379"/>
      <c r="I346" s="380"/>
      <c r="J346" s="354"/>
      <c r="K346" s="354"/>
      <c r="L346" s="355"/>
      <c r="M346" s="381"/>
      <c r="N346" s="356">
        <f>L344*0.37</f>
        <v>491.73710399999999</v>
      </c>
      <c r="O346" s="350">
        <v>0</v>
      </c>
      <c r="P346" s="350">
        <v>0</v>
      </c>
      <c r="Q346" s="350">
        <v>0</v>
      </c>
      <c r="R346" s="350">
        <v>0</v>
      </c>
    </row>
    <row r="347" spans="1:18" s="144" customFormat="1" ht="32.25" customHeight="1">
      <c r="A347" s="217"/>
      <c r="B347" s="351" t="s">
        <v>512</v>
      </c>
      <c r="C347" s="352" t="s">
        <v>282</v>
      </c>
      <c r="D347" s="353"/>
      <c r="E347" s="353"/>
      <c r="F347" s="379"/>
      <c r="G347" s="380"/>
      <c r="H347" s="379"/>
      <c r="I347" s="380"/>
      <c r="J347" s="354"/>
      <c r="K347" s="354"/>
      <c r="L347" s="355"/>
      <c r="M347" s="381"/>
      <c r="N347" s="356">
        <f>L344*0.6</f>
        <v>797.41152</v>
      </c>
      <c r="O347" s="350">
        <v>0</v>
      </c>
      <c r="P347" s="350">
        <v>0</v>
      </c>
      <c r="Q347" s="350">
        <v>0</v>
      </c>
      <c r="R347" s="350">
        <v>0</v>
      </c>
    </row>
    <row r="348" spans="1:18" s="144" customFormat="1" ht="23.25" customHeight="1">
      <c r="A348" s="217"/>
      <c r="B348" s="351" t="s">
        <v>513</v>
      </c>
      <c r="C348" s="352" t="s">
        <v>283</v>
      </c>
      <c r="D348" s="359"/>
      <c r="E348" s="359"/>
      <c r="F348" s="382"/>
      <c r="G348" s="383"/>
      <c r="H348" s="382"/>
      <c r="I348" s="383"/>
      <c r="J348" s="361"/>
      <c r="K348" s="361"/>
      <c r="L348" s="362"/>
      <c r="M348" s="384"/>
      <c r="N348" s="350">
        <v>0</v>
      </c>
      <c r="O348" s="350">
        <v>0</v>
      </c>
      <c r="P348" s="350">
        <v>0</v>
      </c>
      <c r="Q348" s="350">
        <v>0</v>
      </c>
      <c r="R348" s="350">
        <v>0</v>
      </c>
    </row>
    <row r="349" spans="1:18" s="129" customFormat="1" ht="46.5" customHeight="1">
      <c r="A349" s="217" t="s">
        <v>717</v>
      </c>
      <c r="B349" s="345" t="s">
        <v>514</v>
      </c>
      <c r="C349" s="326" t="s">
        <v>737</v>
      </c>
      <c r="D349" s="346" t="s">
        <v>771</v>
      </c>
      <c r="E349" s="346" t="s">
        <v>968</v>
      </c>
      <c r="F349" s="374"/>
      <c r="G349" s="375"/>
      <c r="H349" s="374" t="s">
        <v>966</v>
      </c>
      <c r="I349" s="375"/>
      <c r="J349" s="347">
        <v>2029</v>
      </c>
      <c r="K349" s="347">
        <v>2029</v>
      </c>
      <c r="L349" s="348">
        <f>1165.58*1.22</f>
        <v>1422.0075999999999</v>
      </c>
      <c r="M349" s="377">
        <v>0</v>
      </c>
      <c r="N349" s="350">
        <v>0</v>
      </c>
      <c r="O349" s="350">
        <v>0</v>
      </c>
      <c r="P349" s="349">
        <f>P350+P351+P352+P353</f>
        <v>1422.0075999999999</v>
      </c>
      <c r="Q349" s="350">
        <v>0</v>
      </c>
      <c r="R349" s="350">
        <v>0</v>
      </c>
    </row>
    <row r="350" spans="1:18" s="144" customFormat="1" ht="31.5" customHeight="1">
      <c r="A350" s="217"/>
      <c r="B350" s="351" t="s">
        <v>517</v>
      </c>
      <c r="C350" s="352" t="s">
        <v>275</v>
      </c>
      <c r="D350" s="353"/>
      <c r="E350" s="353"/>
      <c r="F350" s="379"/>
      <c r="G350" s="380"/>
      <c r="H350" s="379"/>
      <c r="I350" s="380"/>
      <c r="J350" s="354"/>
      <c r="K350" s="354"/>
      <c r="L350" s="355"/>
      <c r="M350" s="381"/>
      <c r="N350" s="350">
        <v>0</v>
      </c>
      <c r="O350" s="350">
        <v>0</v>
      </c>
      <c r="P350" s="356">
        <f>L349*0.03</f>
        <v>42.660227999999996</v>
      </c>
      <c r="Q350" s="350">
        <v>0</v>
      </c>
      <c r="R350" s="350">
        <v>0</v>
      </c>
    </row>
    <row r="351" spans="1:18" s="144" customFormat="1" ht="21.75" customHeight="1">
      <c r="A351" s="217"/>
      <c r="B351" s="351" t="s">
        <v>518</v>
      </c>
      <c r="C351" s="352" t="s">
        <v>167</v>
      </c>
      <c r="D351" s="353"/>
      <c r="E351" s="353"/>
      <c r="F351" s="379"/>
      <c r="G351" s="380"/>
      <c r="H351" s="379"/>
      <c r="I351" s="380"/>
      <c r="J351" s="354"/>
      <c r="K351" s="354"/>
      <c r="L351" s="355"/>
      <c r="M351" s="381"/>
      <c r="N351" s="350">
        <v>0</v>
      </c>
      <c r="O351" s="350">
        <v>0</v>
      </c>
      <c r="P351" s="356">
        <f>L349*0.37</f>
        <v>526.14281199999994</v>
      </c>
      <c r="Q351" s="350">
        <v>0</v>
      </c>
      <c r="R351" s="350">
        <v>0</v>
      </c>
    </row>
    <row r="352" spans="1:18" s="144" customFormat="1" ht="27" customHeight="1">
      <c r="A352" s="217"/>
      <c r="B352" s="351" t="s">
        <v>519</v>
      </c>
      <c r="C352" s="352" t="s">
        <v>282</v>
      </c>
      <c r="D352" s="353"/>
      <c r="E352" s="353"/>
      <c r="F352" s="379"/>
      <c r="G352" s="380"/>
      <c r="H352" s="379"/>
      <c r="I352" s="380"/>
      <c r="J352" s="354"/>
      <c r="K352" s="354"/>
      <c r="L352" s="355"/>
      <c r="M352" s="381"/>
      <c r="N352" s="350">
        <v>0</v>
      </c>
      <c r="O352" s="350">
        <v>0</v>
      </c>
      <c r="P352" s="356">
        <f>L349*0.6</f>
        <v>853.2045599999999</v>
      </c>
      <c r="Q352" s="350">
        <v>0</v>
      </c>
      <c r="R352" s="350">
        <v>0</v>
      </c>
    </row>
    <row r="353" spans="1:18" s="144" customFormat="1">
      <c r="A353" s="217"/>
      <c r="B353" s="351" t="s">
        <v>520</v>
      </c>
      <c r="C353" s="352" t="s">
        <v>283</v>
      </c>
      <c r="D353" s="359"/>
      <c r="E353" s="359"/>
      <c r="F353" s="382"/>
      <c r="G353" s="383"/>
      <c r="H353" s="382"/>
      <c r="I353" s="383"/>
      <c r="J353" s="361"/>
      <c r="K353" s="361"/>
      <c r="L353" s="362"/>
      <c r="M353" s="384"/>
      <c r="N353" s="350">
        <v>0</v>
      </c>
      <c r="O353" s="350">
        <v>0</v>
      </c>
      <c r="P353" s="350">
        <v>0</v>
      </c>
      <c r="Q353" s="350">
        <v>0</v>
      </c>
      <c r="R353" s="350">
        <v>0</v>
      </c>
    </row>
    <row r="354" spans="1:18" s="129" customFormat="1" ht="57" customHeight="1">
      <c r="A354" s="217" t="s">
        <v>717</v>
      </c>
      <c r="B354" s="345" t="s">
        <v>515</v>
      </c>
      <c r="C354" s="326" t="s">
        <v>738</v>
      </c>
      <c r="D354" s="346" t="s">
        <v>771</v>
      </c>
      <c r="E354" s="346" t="s">
        <v>969</v>
      </c>
      <c r="F354" s="374"/>
      <c r="G354" s="375"/>
      <c r="H354" s="385" t="s">
        <v>970</v>
      </c>
      <c r="I354" s="386"/>
      <c r="J354" s="347">
        <v>2029</v>
      </c>
      <c r="K354" s="347">
        <v>2029</v>
      </c>
      <c r="L354" s="348">
        <f>1201.41*1.22</f>
        <v>1465.7202</v>
      </c>
      <c r="M354" s="377">
        <v>0</v>
      </c>
      <c r="N354" s="350">
        <v>0</v>
      </c>
      <c r="O354" s="350">
        <v>0</v>
      </c>
      <c r="P354" s="349">
        <f>P355+P356+P357+P358</f>
        <v>1465.7201999999997</v>
      </c>
      <c r="Q354" s="350">
        <v>0</v>
      </c>
      <c r="R354" s="350">
        <v>0</v>
      </c>
    </row>
    <row r="355" spans="1:18" s="144" customFormat="1" ht="36.75" customHeight="1">
      <c r="A355" s="217"/>
      <c r="B355" s="351" t="s">
        <v>521</v>
      </c>
      <c r="C355" s="352" t="s">
        <v>275</v>
      </c>
      <c r="D355" s="353"/>
      <c r="E355" s="353"/>
      <c r="F355" s="379"/>
      <c r="G355" s="380"/>
      <c r="H355" s="387"/>
      <c r="I355" s="388"/>
      <c r="J355" s="354"/>
      <c r="K355" s="354"/>
      <c r="L355" s="355"/>
      <c r="M355" s="381"/>
      <c r="N355" s="350">
        <v>0</v>
      </c>
      <c r="O355" s="350">
        <v>0</v>
      </c>
      <c r="P355" s="356">
        <f>L354*0.03</f>
        <v>43.971605999999994</v>
      </c>
      <c r="Q355" s="350">
        <v>0</v>
      </c>
      <c r="R355" s="350">
        <v>0</v>
      </c>
    </row>
    <row r="356" spans="1:18" s="144" customFormat="1" ht="27.75" customHeight="1">
      <c r="A356" s="217"/>
      <c r="B356" s="351" t="s">
        <v>522</v>
      </c>
      <c r="C356" s="352" t="s">
        <v>167</v>
      </c>
      <c r="D356" s="353"/>
      <c r="E356" s="353"/>
      <c r="F356" s="379"/>
      <c r="G356" s="380"/>
      <c r="H356" s="387"/>
      <c r="I356" s="388"/>
      <c r="J356" s="354"/>
      <c r="K356" s="354"/>
      <c r="L356" s="355"/>
      <c r="M356" s="381"/>
      <c r="N356" s="350">
        <v>0</v>
      </c>
      <c r="O356" s="350">
        <v>0</v>
      </c>
      <c r="P356" s="356">
        <f>L354*0.37</f>
        <v>542.31647399999997</v>
      </c>
      <c r="Q356" s="350">
        <v>0</v>
      </c>
      <c r="R356" s="350">
        <v>0</v>
      </c>
    </row>
    <row r="357" spans="1:18" s="144" customFormat="1" ht="33.75" customHeight="1">
      <c r="A357" s="217"/>
      <c r="B357" s="351" t="s">
        <v>523</v>
      </c>
      <c r="C357" s="352" t="s">
        <v>282</v>
      </c>
      <c r="D357" s="353"/>
      <c r="E357" s="353"/>
      <c r="F357" s="379"/>
      <c r="G357" s="380"/>
      <c r="H357" s="387"/>
      <c r="I357" s="388"/>
      <c r="J357" s="354"/>
      <c r="K357" s="354"/>
      <c r="L357" s="355"/>
      <c r="M357" s="381"/>
      <c r="N357" s="350">
        <v>0</v>
      </c>
      <c r="O357" s="350">
        <v>0</v>
      </c>
      <c r="P357" s="356">
        <f>L354*0.6</f>
        <v>879.43211999999994</v>
      </c>
      <c r="Q357" s="350">
        <v>0</v>
      </c>
      <c r="R357" s="350">
        <v>0</v>
      </c>
    </row>
    <row r="358" spans="1:18" s="144" customFormat="1" ht="29.25" customHeight="1">
      <c r="A358" s="217"/>
      <c r="B358" s="351" t="s">
        <v>524</v>
      </c>
      <c r="C358" s="352" t="s">
        <v>283</v>
      </c>
      <c r="D358" s="359"/>
      <c r="E358" s="359"/>
      <c r="F358" s="382"/>
      <c r="G358" s="383"/>
      <c r="H358" s="389"/>
      <c r="I358" s="390"/>
      <c r="J358" s="361"/>
      <c r="K358" s="361"/>
      <c r="L358" s="362"/>
      <c r="M358" s="384"/>
      <c r="N358" s="350">
        <v>0</v>
      </c>
      <c r="O358" s="350">
        <v>0</v>
      </c>
      <c r="P358" s="350">
        <v>0</v>
      </c>
      <c r="Q358" s="350">
        <v>0</v>
      </c>
      <c r="R358" s="350">
        <v>0</v>
      </c>
    </row>
    <row r="359" spans="1:18" s="129" customFormat="1" ht="45.75" customHeight="1">
      <c r="A359" s="217" t="s">
        <v>1069</v>
      </c>
      <c r="B359" s="345" t="s">
        <v>516</v>
      </c>
      <c r="C359" s="326" t="s">
        <v>1064</v>
      </c>
      <c r="D359" s="346" t="s">
        <v>771</v>
      </c>
      <c r="E359" s="346" t="s">
        <v>1060</v>
      </c>
      <c r="F359" s="374"/>
      <c r="G359" s="375"/>
      <c r="H359" s="374" t="s">
        <v>966</v>
      </c>
      <c r="I359" s="375"/>
      <c r="J359" s="376">
        <v>2029</v>
      </c>
      <c r="K359" s="376">
        <v>2029</v>
      </c>
      <c r="L359" s="348">
        <f>1165.58*1.22</f>
        <v>1422.0075999999999</v>
      </c>
      <c r="M359" s="377">
        <v>0</v>
      </c>
      <c r="N359" s="350">
        <v>0</v>
      </c>
      <c r="O359" s="350">
        <v>0</v>
      </c>
      <c r="P359" s="349">
        <f>P360+P361+P362+P363</f>
        <v>1422.0075999999999</v>
      </c>
      <c r="Q359" s="350">
        <v>0</v>
      </c>
      <c r="R359" s="350">
        <v>0</v>
      </c>
    </row>
    <row r="360" spans="1:18" s="144" customFormat="1" ht="31.5" customHeight="1">
      <c r="A360" s="217"/>
      <c r="B360" s="351" t="s">
        <v>525</v>
      </c>
      <c r="C360" s="352" t="s">
        <v>275</v>
      </c>
      <c r="D360" s="353"/>
      <c r="E360" s="353"/>
      <c r="F360" s="379"/>
      <c r="G360" s="380"/>
      <c r="H360" s="379"/>
      <c r="I360" s="380"/>
      <c r="J360" s="354"/>
      <c r="K360" s="354"/>
      <c r="L360" s="355"/>
      <c r="M360" s="381"/>
      <c r="N360" s="350">
        <v>0</v>
      </c>
      <c r="O360" s="350">
        <v>0</v>
      </c>
      <c r="P360" s="356">
        <f>L359*0.03</f>
        <v>42.660227999999996</v>
      </c>
      <c r="Q360" s="350">
        <v>0</v>
      </c>
      <c r="R360" s="350">
        <v>0</v>
      </c>
    </row>
    <row r="361" spans="1:18" s="144" customFormat="1" ht="21.75" customHeight="1">
      <c r="A361" s="217"/>
      <c r="B361" s="351" t="s">
        <v>526</v>
      </c>
      <c r="C361" s="352" t="s">
        <v>167</v>
      </c>
      <c r="D361" s="353"/>
      <c r="E361" s="353"/>
      <c r="F361" s="379"/>
      <c r="G361" s="380"/>
      <c r="H361" s="379"/>
      <c r="I361" s="380"/>
      <c r="J361" s="354"/>
      <c r="K361" s="354"/>
      <c r="L361" s="355"/>
      <c r="M361" s="381"/>
      <c r="N361" s="350">
        <v>0</v>
      </c>
      <c r="O361" s="350">
        <v>0</v>
      </c>
      <c r="P361" s="356">
        <f>L359*0.37</f>
        <v>526.14281199999994</v>
      </c>
      <c r="Q361" s="350">
        <v>0</v>
      </c>
      <c r="R361" s="350">
        <v>0</v>
      </c>
    </row>
    <row r="362" spans="1:18" s="144" customFormat="1" ht="27" customHeight="1">
      <c r="A362" s="217"/>
      <c r="B362" s="351" t="s">
        <v>527</v>
      </c>
      <c r="C362" s="352" t="s">
        <v>282</v>
      </c>
      <c r="D362" s="353"/>
      <c r="E362" s="353"/>
      <c r="F362" s="379"/>
      <c r="G362" s="380"/>
      <c r="H362" s="379"/>
      <c r="I362" s="380"/>
      <c r="J362" s="354"/>
      <c r="K362" s="354"/>
      <c r="L362" s="355"/>
      <c r="M362" s="381"/>
      <c r="N362" s="350">
        <v>0</v>
      </c>
      <c r="O362" s="350">
        <v>0</v>
      </c>
      <c r="P362" s="356">
        <f>L359*0.6</f>
        <v>853.2045599999999</v>
      </c>
      <c r="Q362" s="350">
        <v>0</v>
      </c>
      <c r="R362" s="350">
        <v>0</v>
      </c>
    </row>
    <row r="363" spans="1:18" s="144" customFormat="1">
      <c r="A363" s="217"/>
      <c r="B363" s="351" t="s">
        <v>528</v>
      </c>
      <c r="C363" s="352" t="s">
        <v>283</v>
      </c>
      <c r="D363" s="359"/>
      <c r="E363" s="359"/>
      <c r="F363" s="382"/>
      <c r="G363" s="383"/>
      <c r="H363" s="382"/>
      <c r="I363" s="383"/>
      <c r="J363" s="361"/>
      <c r="K363" s="361"/>
      <c r="L363" s="362"/>
      <c r="M363" s="384"/>
      <c r="N363" s="350">
        <v>0</v>
      </c>
      <c r="O363" s="350">
        <v>0</v>
      </c>
      <c r="P363" s="350">
        <v>0</v>
      </c>
      <c r="Q363" s="350">
        <v>0</v>
      </c>
      <c r="R363" s="350">
        <v>0</v>
      </c>
    </row>
    <row r="364" spans="1:18" s="129" customFormat="1" ht="45.75" customHeight="1">
      <c r="A364" s="217" t="s">
        <v>1070</v>
      </c>
      <c r="B364" s="345" t="s">
        <v>529</v>
      </c>
      <c r="C364" s="326" t="s">
        <v>1063</v>
      </c>
      <c r="D364" s="346" t="s">
        <v>771</v>
      </c>
      <c r="E364" s="346" t="s">
        <v>1065</v>
      </c>
      <c r="F364" s="374"/>
      <c r="G364" s="375"/>
      <c r="H364" s="374" t="s">
        <v>966</v>
      </c>
      <c r="I364" s="375"/>
      <c r="J364" s="376">
        <v>2029</v>
      </c>
      <c r="K364" s="376">
        <v>2029</v>
      </c>
      <c r="L364" s="348">
        <f>1165.58*1.22</f>
        <v>1422.0075999999999</v>
      </c>
      <c r="M364" s="377">
        <v>0</v>
      </c>
      <c r="N364" s="350">
        <v>0</v>
      </c>
      <c r="O364" s="350">
        <v>0</v>
      </c>
      <c r="P364" s="349">
        <f>P365+P366+P367+P368</f>
        <v>1422.0075999999999</v>
      </c>
      <c r="Q364" s="350">
        <v>0</v>
      </c>
      <c r="R364" s="350">
        <v>0</v>
      </c>
    </row>
    <row r="365" spans="1:18" s="144" customFormat="1" ht="31.5" customHeight="1">
      <c r="A365" s="217"/>
      <c r="B365" s="351" t="s">
        <v>530</v>
      </c>
      <c r="C365" s="352" t="s">
        <v>275</v>
      </c>
      <c r="D365" s="353"/>
      <c r="E365" s="353"/>
      <c r="F365" s="379"/>
      <c r="G365" s="380"/>
      <c r="H365" s="379"/>
      <c r="I365" s="380"/>
      <c r="J365" s="354"/>
      <c r="K365" s="354"/>
      <c r="L365" s="355"/>
      <c r="M365" s="381"/>
      <c r="N365" s="350">
        <v>0</v>
      </c>
      <c r="O365" s="350">
        <v>0</v>
      </c>
      <c r="P365" s="356">
        <f>L364*0.03</f>
        <v>42.660227999999996</v>
      </c>
      <c r="Q365" s="350">
        <v>0</v>
      </c>
      <c r="R365" s="350">
        <v>0</v>
      </c>
    </row>
    <row r="366" spans="1:18" s="144" customFormat="1" ht="21.75" customHeight="1">
      <c r="A366" s="217"/>
      <c r="B366" s="351" t="s">
        <v>531</v>
      </c>
      <c r="C366" s="352" t="s">
        <v>167</v>
      </c>
      <c r="D366" s="353"/>
      <c r="E366" s="353"/>
      <c r="F366" s="379"/>
      <c r="G366" s="380"/>
      <c r="H366" s="379"/>
      <c r="I366" s="380"/>
      <c r="J366" s="354"/>
      <c r="K366" s="354"/>
      <c r="L366" s="355"/>
      <c r="M366" s="381"/>
      <c r="N366" s="350">
        <v>0</v>
      </c>
      <c r="O366" s="350">
        <v>0</v>
      </c>
      <c r="P366" s="356">
        <f>L364*0.37</f>
        <v>526.14281199999994</v>
      </c>
      <c r="Q366" s="350">
        <v>0</v>
      </c>
      <c r="R366" s="350">
        <v>0</v>
      </c>
    </row>
    <row r="367" spans="1:18" s="144" customFormat="1" ht="27" customHeight="1">
      <c r="A367" s="217"/>
      <c r="B367" s="351" t="s">
        <v>532</v>
      </c>
      <c r="C367" s="352" t="s">
        <v>282</v>
      </c>
      <c r="D367" s="353"/>
      <c r="E367" s="353"/>
      <c r="F367" s="379"/>
      <c r="G367" s="380"/>
      <c r="H367" s="379"/>
      <c r="I367" s="380"/>
      <c r="J367" s="354"/>
      <c r="K367" s="354"/>
      <c r="L367" s="355"/>
      <c r="M367" s="381"/>
      <c r="N367" s="350">
        <v>0</v>
      </c>
      <c r="O367" s="350">
        <v>0</v>
      </c>
      <c r="P367" s="356">
        <f>L364*0.6</f>
        <v>853.2045599999999</v>
      </c>
      <c r="Q367" s="350">
        <v>0</v>
      </c>
      <c r="R367" s="350">
        <v>0</v>
      </c>
    </row>
    <row r="368" spans="1:18" s="144" customFormat="1">
      <c r="A368" s="217"/>
      <c r="B368" s="351" t="s">
        <v>533</v>
      </c>
      <c r="C368" s="352" t="s">
        <v>283</v>
      </c>
      <c r="D368" s="359"/>
      <c r="E368" s="359"/>
      <c r="F368" s="382"/>
      <c r="G368" s="383"/>
      <c r="H368" s="382"/>
      <c r="I368" s="383"/>
      <c r="J368" s="361"/>
      <c r="K368" s="361"/>
      <c r="L368" s="362"/>
      <c r="M368" s="384"/>
      <c r="N368" s="350">
        <v>0</v>
      </c>
      <c r="O368" s="350">
        <v>0</v>
      </c>
      <c r="P368" s="350">
        <v>0</v>
      </c>
      <c r="Q368" s="350">
        <v>0</v>
      </c>
      <c r="R368" s="350">
        <v>0</v>
      </c>
    </row>
    <row r="369" spans="1:18" s="129" customFormat="1" ht="48.75" customHeight="1">
      <c r="A369" s="217" t="s">
        <v>1068</v>
      </c>
      <c r="B369" s="345" t="s">
        <v>534</v>
      </c>
      <c r="C369" s="326" t="s">
        <v>697</v>
      </c>
      <c r="D369" s="346" t="s">
        <v>934</v>
      </c>
      <c r="E369" s="346" t="s">
        <v>935</v>
      </c>
      <c r="F369" s="374" t="s">
        <v>936</v>
      </c>
      <c r="G369" s="375"/>
      <c r="H369" s="374" t="s">
        <v>937</v>
      </c>
      <c r="I369" s="375"/>
      <c r="J369" s="376">
        <v>2028</v>
      </c>
      <c r="K369" s="376">
        <v>2028</v>
      </c>
      <c r="L369" s="348">
        <f>(904.73+1222.08)*1.22</f>
        <v>2594.7082</v>
      </c>
      <c r="M369" s="377">
        <v>0</v>
      </c>
      <c r="N369" s="350">
        <v>0</v>
      </c>
      <c r="O369" s="349">
        <f>O370+O371+O372+O373</f>
        <v>0</v>
      </c>
      <c r="P369" s="349">
        <f>P370+P371+P372+P373</f>
        <v>2594.7082</v>
      </c>
      <c r="Q369" s="350">
        <v>0</v>
      </c>
      <c r="R369" s="350">
        <v>0</v>
      </c>
    </row>
    <row r="370" spans="1:18" s="144" customFormat="1" ht="31.5" customHeight="1">
      <c r="A370" s="217"/>
      <c r="B370" s="351" t="s">
        <v>535</v>
      </c>
      <c r="C370" s="352" t="s">
        <v>275</v>
      </c>
      <c r="D370" s="353"/>
      <c r="E370" s="353"/>
      <c r="F370" s="379"/>
      <c r="G370" s="380"/>
      <c r="H370" s="379"/>
      <c r="I370" s="380"/>
      <c r="J370" s="354"/>
      <c r="K370" s="354"/>
      <c r="L370" s="355"/>
      <c r="M370" s="381"/>
      <c r="N370" s="350">
        <v>0</v>
      </c>
      <c r="O370" s="356">
        <v>0</v>
      </c>
      <c r="P370" s="356">
        <f>L369*0.03</f>
        <v>77.841245999999998</v>
      </c>
      <c r="Q370" s="350">
        <v>0</v>
      </c>
      <c r="R370" s="350">
        <v>0</v>
      </c>
    </row>
    <row r="371" spans="1:18" s="144" customFormat="1" ht="21.75" customHeight="1">
      <c r="A371" s="217"/>
      <c r="B371" s="351" t="s">
        <v>536</v>
      </c>
      <c r="C371" s="352" t="s">
        <v>167</v>
      </c>
      <c r="D371" s="353"/>
      <c r="E371" s="353"/>
      <c r="F371" s="379"/>
      <c r="G371" s="380"/>
      <c r="H371" s="379"/>
      <c r="I371" s="380"/>
      <c r="J371" s="354"/>
      <c r="K371" s="354"/>
      <c r="L371" s="355"/>
      <c r="M371" s="381"/>
      <c r="N371" s="350">
        <v>0</v>
      </c>
      <c r="O371" s="356">
        <v>0</v>
      </c>
      <c r="P371" s="356">
        <f>L369*0.37</f>
        <v>960.04203399999994</v>
      </c>
      <c r="Q371" s="350">
        <v>0</v>
      </c>
      <c r="R371" s="350">
        <v>0</v>
      </c>
    </row>
    <row r="372" spans="1:18" s="144" customFormat="1" ht="27" customHeight="1">
      <c r="A372" s="217"/>
      <c r="B372" s="351" t="s">
        <v>537</v>
      </c>
      <c r="C372" s="352" t="s">
        <v>282</v>
      </c>
      <c r="D372" s="353"/>
      <c r="E372" s="353"/>
      <c r="F372" s="379"/>
      <c r="G372" s="380"/>
      <c r="H372" s="379"/>
      <c r="I372" s="380"/>
      <c r="J372" s="354"/>
      <c r="K372" s="354"/>
      <c r="L372" s="355"/>
      <c r="M372" s="381"/>
      <c r="N372" s="350">
        <v>0</v>
      </c>
      <c r="O372" s="356">
        <v>0</v>
      </c>
      <c r="P372" s="356">
        <f>L369*0.6</f>
        <v>1556.82492</v>
      </c>
      <c r="Q372" s="350">
        <v>0</v>
      </c>
      <c r="R372" s="350">
        <v>0</v>
      </c>
    </row>
    <row r="373" spans="1:18" s="144" customFormat="1">
      <c r="A373" s="217"/>
      <c r="B373" s="351" t="s">
        <v>538</v>
      </c>
      <c r="C373" s="352" t="s">
        <v>283</v>
      </c>
      <c r="D373" s="359"/>
      <c r="E373" s="359"/>
      <c r="F373" s="382"/>
      <c r="G373" s="383"/>
      <c r="H373" s="382"/>
      <c r="I373" s="383"/>
      <c r="J373" s="361"/>
      <c r="K373" s="361"/>
      <c r="L373" s="362"/>
      <c r="M373" s="384"/>
      <c r="N373" s="350">
        <v>0</v>
      </c>
      <c r="O373" s="350">
        <v>0</v>
      </c>
      <c r="P373" s="350">
        <v>0</v>
      </c>
      <c r="Q373" s="350">
        <v>0</v>
      </c>
      <c r="R373" s="350">
        <v>0</v>
      </c>
    </row>
    <row r="374" spans="1:18" s="129" customFormat="1" ht="64.5" customHeight="1">
      <c r="A374" s="217" t="s">
        <v>717</v>
      </c>
      <c r="B374" s="345" t="s">
        <v>539</v>
      </c>
      <c r="C374" s="326" t="s">
        <v>741</v>
      </c>
      <c r="D374" s="346" t="s">
        <v>771</v>
      </c>
      <c r="E374" s="346" t="s">
        <v>972</v>
      </c>
      <c r="F374" s="374"/>
      <c r="G374" s="375"/>
      <c r="H374" s="374" t="s">
        <v>966</v>
      </c>
      <c r="I374" s="375"/>
      <c r="J374" s="376">
        <v>2028</v>
      </c>
      <c r="K374" s="376">
        <v>2028</v>
      </c>
      <c r="L374" s="348">
        <f>1134.02*1.22</f>
        <v>1383.5044</v>
      </c>
      <c r="M374" s="377">
        <v>0</v>
      </c>
      <c r="N374" s="350">
        <v>0</v>
      </c>
      <c r="O374" s="349">
        <f>O375+O376+O377+O378</f>
        <v>1383.5043999999998</v>
      </c>
      <c r="P374" s="350">
        <v>0</v>
      </c>
      <c r="Q374" s="350">
        <v>0</v>
      </c>
      <c r="R374" s="350">
        <v>0</v>
      </c>
    </row>
    <row r="375" spans="1:18" s="144" customFormat="1" ht="31.5" customHeight="1">
      <c r="A375" s="217"/>
      <c r="B375" s="351" t="s">
        <v>540</v>
      </c>
      <c r="C375" s="352" t="s">
        <v>275</v>
      </c>
      <c r="D375" s="353"/>
      <c r="E375" s="353"/>
      <c r="F375" s="379"/>
      <c r="G375" s="380"/>
      <c r="H375" s="379"/>
      <c r="I375" s="380"/>
      <c r="J375" s="354"/>
      <c r="K375" s="354"/>
      <c r="L375" s="355"/>
      <c r="M375" s="381"/>
      <c r="N375" s="350">
        <v>0</v>
      </c>
      <c r="O375" s="356">
        <f>L374*0.03</f>
        <v>41.505131999999996</v>
      </c>
      <c r="P375" s="350">
        <v>0</v>
      </c>
      <c r="Q375" s="350">
        <v>0</v>
      </c>
      <c r="R375" s="350">
        <v>0</v>
      </c>
    </row>
    <row r="376" spans="1:18" s="144" customFormat="1" ht="21.75" customHeight="1">
      <c r="A376" s="217"/>
      <c r="B376" s="351" t="s">
        <v>541</v>
      </c>
      <c r="C376" s="352" t="s">
        <v>167</v>
      </c>
      <c r="D376" s="353"/>
      <c r="E376" s="353"/>
      <c r="F376" s="379"/>
      <c r="G376" s="380"/>
      <c r="H376" s="379"/>
      <c r="I376" s="380"/>
      <c r="J376" s="354"/>
      <c r="K376" s="354"/>
      <c r="L376" s="355"/>
      <c r="M376" s="381"/>
      <c r="N376" s="350">
        <v>0</v>
      </c>
      <c r="O376" s="356">
        <f>L374*0.37</f>
        <v>511.89662800000002</v>
      </c>
      <c r="P376" s="350">
        <v>0</v>
      </c>
      <c r="Q376" s="350">
        <v>0</v>
      </c>
      <c r="R376" s="350">
        <v>0</v>
      </c>
    </row>
    <row r="377" spans="1:18" s="144" customFormat="1" ht="27" customHeight="1">
      <c r="A377" s="217"/>
      <c r="B377" s="351" t="s">
        <v>542</v>
      </c>
      <c r="C377" s="352" t="s">
        <v>282</v>
      </c>
      <c r="D377" s="353"/>
      <c r="E377" s="353"/>
      <c r="F377" s="379"/>
      <c r="G377" s="380"/>
      <c r="H377" s="379"/>
      <c r="I377" s="380"/>
      <c r="J377" s="354"/>
      <c r="K377" s="354"/>
      <c r="L377" s="355"/>
      <c r="M377" s="381"/>
      <c r="N377" s="350">
        <v>0</v>
      </c>
      <c r="O377" s="356">
        <f>L374*0.6</f>
        <v>830.10263999999995</v>
      </c>
      <c r="P377" s="350">
        <v>0</v>
      </c>
      <c r="Q377" s="350">
        <v>0</v>
      </c>
      <c r="R377" s="350">
        <v>0</v>
      </c>
    </row>
    <row r="378" spans="1:18" s="144" customFormat="1">
      <c r="A378" s="217"/>
      <c r="B378" s="351" t="s">
        <v>543</v>
      </c>
      <c r="C378" s="352" t="s">
        <v>283</v>
      </c>
      <c r="D378" s="359"/>
      <c r="E378" s="359"/>
      <c r="F378" s="382"/>
      <c r="G378" s="383"/>
      <c r="H378" s="382"/>
      <c r="I378" s="383"/>
      <c r="J378" s="361"/>
      <c r="K378" s="361"/>
      <c r="L378" s="362"/>
      <c r="M378" s="384"/>
      <c r="N378" s="350">
        <v>0</v>
      </c>
      <c r="O378" s="350">
        <v>0</v>
      </c>
      <c r="P378" s="350">
        <v>0</v>
      </c>
      <c r="Q378" s="350">
        <v>0</v>
      </c>
      <c r="R378" s="350">
        <v>0</v>
      </c>
    </row>
    <row r="379" spans="1:18" s="129" customFormat="1" ht="75.75" customHeight="1">
      <c r="A379" s="217" t="s">
        <v>1071</v>
      </c>
      <c r="B379" s="345" t="s">
        <v>544</v>
      </c>
      <c r="C379" s="326" t="s">
        <v>749</v>
      </c>
      <c r="D379" s="346" t="s">
        <v>771</v>
      </c>
      <c r="E379" s="346" t="s">
        <v>974</v>
      </c>
      <c r="F379" s="374"/>
      <c r="G379" s="375"/>
      <c r="H379" s="385" t="s">
        <v>970</v>
      </c>
      <c r="I379" s="386"/>
      <c r="J379" s="376">
        <v>2029</v>
      </c>
      <c r="K379" s="376">
        <v>2029</v>
      </c>
      <c r="L379" s="348">
        <f>1323.83*1.22</f>
        <v>1615.0726</v>
      </c>
      <c r="M379" s="377">
        <v>0</v>
      </c>
      <c r="N379" s="350">
        <v>0</v>
      </c>
      <c r="O379" s="350">
        <v>0</v>
      </c>
      <c r="P379" s="349">
        <f>P380+P381+P382+P383</f>
        <v>1615.0726</v>
      </c>
      <c r="Q379" s="350">
        <v>0</v>
      </c>
      <c r="R379" s="350">
        <v>0</v>
      </c>
    </row>
    <row r="380" spans="1:18" s="144" customFormat="1" ht="31.5" customHeight="1">
      <c r="A380" s="217"/>
      <c r="B380" s="351" t="s">
        <v>547</v>
      </c>
      <c r="C380" s="352" t="s">
        <v>275</v>
      </c>
      <c r="D380" s="353"/>
      <c r="E380" s="353"/>
      <c r="F380" s="379"/>
      <c r="G380" s="380"/>
      <c r="H380" s="387"/>
      <c r="I380" s="388"/>
      <c r="J380" s="354"/>
      <c r="K380" s="354"/>
      <c r="L380" s="355"/>
      <c r="M380" s="381"/>
      <c r="N380" s="350">
        <v>0</v>
      </c>
      <c r="O380" s="350">
        <v>0</v>
      </c>
      <c r="P380" s="356">
        <f>L379*0.03</f>
        <v>48.452177999999996</v>
      </c>
      <c r="Q380" s="350">
        <v>0</v>
      </c>
      <c r="R380" s="350">
        <v>0</v>
      </c>
    </row>
    <row r="381" spans="1:18" s="144" customFormat="1" ht="21.75" customHeight="1">
      <c r="A381" s="217"/>
      <c r="B381" s="351" t="s">
        <v>548</v>
      </c>
      <c r="C381" s="352" t="s">
        <v>167</v>
      </c>
      <c r="D381" s="353"/>
      <c r="E381" s="353"/>
      <c r="F381" s="379"/>
      <c r="G381" s="380"/>
      <c r="H381" s="387"/>
      <c r="I381" s="388"/>
      <c r="J381" s="354"/>
      <c r="K381" s="354"/>
      <c r="L381" s="355"/>
      <c r="M381" s="381"/>
      <c r="N381" s="350">
        <v>0</v>
      </c>
      <c r="O381" s="350">
        <v>0</v>
      </c>
      <c r="P381" s="356">
        <f>L379*0.37</f>
        <v>597.57686200000001</v>
      </c>
      <c r="Q381" s="350">
        <v>0</v>
      </c>
      <c r="R381" s="350">
        <v>0</v>
      </c>
    </row>
    <row r="382" spans="1:18" s="144" customFormat="1" ht="27" customHeight="1">
      <c r="A382" s="217"/>
      <c r="B382" s="351" t="s">
        <v>549</v>
      </c>
      <c r="C382" s="352" t="s">
        <v>282</v>
      </c>
      <c r="D382" s="353"/>
      <c r="E382" s="353"/>
      <c r="F382" s="379"/>
      <c r="G382" s="380"/>
      <c r="H382" s="387"/>
      <c r="I382" s="388"/>
      <c r="J382" s="354"/>
      <c r="K382" s="354"/>
      <c r="L382" s="355"/>
      <c r="M382" s="381"/>
      <c r="N382" s="350">
        <v>0</v>
      </c>
      <c r="O382" s="350">
        <v>0</v>
      </c>
      <c r="P382" s="356">
        <f>L379*0.6</f>
        <v>969.04355999999996</v>
      </c>
      <c r="Q382" s="350">
        <v>0</v>
      </c>
      <c r="R382" s="350">
        <v>0</v>
      </c>
    </row>
    <row r="383" spans="1:18" s="144" customFormat="1">
      <c r="A383" s="217"/>
      <c r="B383" s="351" t="s">
        <v>550</v>
      </c>
      <c r="C383" s="352" t="s">
        <v>283</v>
      </c>
      <c r="D383" s="359"/>
      <c r="E383" s="359"/>
      <c r="F383" s="382"/>
      <c r="G383" s="383"/>
      <c r="H383" s="389"/>
      <c r="I383" s="390"/>
      <c r="J383" s="361"/>
      <c r="K383" s="361"/>
      <c r="L383" s="362"/>
      <c r="M383" s="384"/>
      <c r="N383" s="350">
        <v>0</v>
      </c>
      <c r="O383" s="350">
        <v>0</v>
      </c>
      <c r="P383" s="350">
        <v>0</v>
      </c>
      <c r="Q383" s="350">
        <v>0</v>
      </c>
      <c r="R383" s="350">
        <v>0</v>
      </c>
    </row>
    <row r="384" spans="1:18" s="129" customFormat="1" ht="49.5" customHeight="1">
      <c r="A384" s="217" t="s">
        <v>627</v>
      </c>
      <c r="B384" s="345" t="s">
        <v>545</v>
      </c>
      <c r="C384" s="326" t="s">
        <v>698</v>
      </c>
      <c r="D384" s="346" t="s">
        <v>938</v>
      </c>
      <c r="E384" s="346" t="s">
        <v>939</v>
      </c>
      <c r="F384" s="374" t="s">
        <v>940</v>
      </c>
      <c r="G384" s="375"/>
      <c r="H384" s="374" t="s">
        <v>930</v>
      </c>
      <c r="I384" s="375"/>
      <c r="J384" s="376">
        <v>2029</v>
      </c>
      <c r="K384" s="376">
        <v>2029</v>
      </c>
      <c r="L384" s="348">
        <f>4543.22*1.22</f>
        <v>5542.7284</v>
      </c>
      <c r="M384" s="377">
        <v>0</v>
      </c>
      <c r="N384" s="350">
        <v>0</v>
      </c>
      <c r="O384" s="350">
        <v>0</v>
      </c>
      <c r="P384" s="349">
        <f>P385+P386+P387+P388</f>
        <v>5542.7284</v>
      </c>
      <c r="Q384" s="350">
        <v>0</v>
      </c>
      <c r="R384" s="350">
        <v>0</v>
      </c>
    </row>
    <row r="385" spans="1:18" s="144" customFormat="1" ht="31.5" customHeight="1">
      <c r="A385" s="217"/>
      <c r="B385" s="351" t="s">
        <v>551</v>
      </c>
      <c r="C385" s="352" t="s">
        <v>275</v>
      </c>
      <c r="D385" s="353"/>
      <c r="E385" s="353"/>
      <c r="F385" s="379"/>
      <c r="G385" s="380"/>
      <c r="H385" s="379"/>
      <c r="I385" s="380"/>
      <c r="J385" s="354"/>
      <c r="K385" s="354"/>
      <c r="L385" s="355"/>
      <c r="M385" s="381"/>
      <c r="N385" s="350">
        <v>0</v>
      </c>
      <c r="O385" s="350">
        <v>0</v>
      </c>
      <c r="P385" s="356">
        <f>L384*0.03</f>
        <v>166.28185199999999</v>
      </c>
      <c r="Q385" s="350">
        <v>0</v>
      </c>
      <c r="R385" s="350">
        <v>0</v>
      </c>
    </row>
    <row r="386" spans="1:18" s="144" customFormat="1" ht="21.75" customHeight="1">
      <c r="A386" s="217"/>
      <c r="B386" s="351" t="s">
        <v>552</v>
      </c>
      <c r="C386" s="352" t="s">
        <v>167</v>
      </c>
      <c r="D386" s="353"/>
      <c r="E386" s="353"/>
      <c r="F386" s="379"/>
      <c r="G386" s="380"/>
      <c r="H386" s="379"/>
      <c r="I386" s="380"/>
      <c r="J386" s="354"/>
      <c r="K386" s="354"/>
      <c r="L386" s="355"/>
      <c r="M386" s="381"/>
      <c r="N386" s="350">
        <v>0</v>
      </c>
      <c r="O386" s="350">
        <v>0</v>
      </c>
      <c r="P386" s="356">
        <f>L384*0.37</f>
        <v>2050.8095079999998</v>
      </c>
      <c r="Q386" s="350">
        <v>0</v>
      </c>
      <c r="R386" s="350">
        <v>0</v>
      </c>
    </row>
    <row r="387" spans="1:18" s="144" customFormat="1" ht="27" customHeight="1">
      <c r="A387" s="217"/>
      <c r="B387" s="351" t="s">
        <v>553</v>
      </c>
      <c r="C387" s="352" t="s">
        <v>282</v>
      </c>
      <c r="D387" s="353"/>
      <c r="E387" s="353"/>
      <c r="F387" s="379"/>
      <c r="G387" s="380"/>
      <c r="H387" s="379"/>
      <c r="I387" s="380"/>
      <c r="J387" s="354"/>
      <c r="K387" s="354"/>
      <c r="L387" s="355"/>
      <c r="M387" s="381"/>
      <c r="N387" s="350">
        <v>0</v>
      </c>
      <c r="O387" s="350">
        <v>0</v>
      </c>
      <c r="P387" s="356">
        <f>L384*0.6</f>
        <v>3325.6370400000001</v>
      </c>
      <c r="Q387" s="350">
        <v>0</v>
      </c>
      <c r="R387" s="350">
        <v>0</v>
      </c>
    </row>
    <row r="388" spans="1:18" s="144" customFormat="1">
      <c r="A388" s="217"/>
      <c r="B388" s="351" t="s">
        <v>554</v>
      </c>
      <c r="C388" s="352" t="s">
        <v>283</v>
      </c>
      <c r="D388" s="359"/>
      <c r="E388" s="359"/>
      <c r="F388" s="382"/>
      <c r="G388" s="383"/>
      <c r="H388" s="382"/>
      <c r="I388" s="383"/>
      <c r="J388" s="361"/>
      <c r="K388" s="361"/>
      <c r="L388" s="362"/>
      <c r="M388" s="384"/>
      <c r="N388" s="350">
        <v>0</v>
      </c>
      <c r="O388" s="350">
        <v>0</v>
      </c>
      <c r="P388" s="350">
        <v>0</v>
      </c>
      <c r="Q388" s="350">
        <v>0</v>
      </c>
      <c r="R388" s="350">
        <v>0</v>
      </c>
    </row>
    <row r="389" spans="1:18" s="129" customFormat="1" ht="45.75" customHeight="1">
      <c r="A389" s="217" t="s">
        <v>627</v>
      </c>
      <c r="B389" s="345" t="s">
        <v>546</v>
      </c>
      <c r="C389" s="326" t="s">
        <v>699</v>
      </c>
      <c r="D389" s="346" t="s">
        <v>938</v>
      </c>
      <c r="E389" s="346" t="s">
        <v>941</v>
      </c>
      <c r="F389" s="374" t="s">
        <v>942</v>
      </c>
      <c r="G389" s="375"/>
      <c r="H389" s="374" t="s">
        <v>930</v>
      </c>
      <c r="I389" s="375"/>
      <c r="J389" s="376">
        <v>2029</v>
      </c>
      <c r="K389" s="376">
        <v>2029</v>
      </c>
      <c r="L389" s="348">
        <f>4540.7*1.22</f>
        <v>5539.6539999999995</v>
      </c>
      <c r="M389" s="377">
        <v>0</v>
      </c>
      <c r="N389" s="350">
        <v>0</v>
      </c>
      <c r="O389" s="350">
        <v>0</v>
      </c>
      <c r="P389" s="349">
        <f>P390+P391+P392+P393</f>
        <v>5539.6539999999995</v>
      </c>
      <c r="Q389" s="350">
        <v>0</v>
      </c>
      <c r="R389" s="350">
        <v>0</v>
      </c>
    </row>
    <row r="390" spans="1:18" s="144" customFormat="1" ht="31.5" customHeight="1">
      <c r="A390" s="217"/>
      <c r="B390" s="351" t="s">
        <v>555</v>
      </c>
      <c r="C390" s="352" t="s">
        <v>275</v>
      </c>
      <c r="D390" s="353"/>
      <c r="E390" s="353"/>
      <c r="F390" s="379"/>
      <c r="G390" s="380"/>
      <c r="H390" s="379"/>
      <c r="I390" s="380"/>
      <c r="J390" s="354"/>
      <c r="K390" s="354"/>
      <c r="L390" s="355"/>
      <c r="M390" s="381"/>
      <c r="N390" s="350">
        <v>0</v>
      </c>
      <c r="O390" s="350">
        <v>0</v>
      </c>
      <c r="P390" s="356">
        <f>L389*0.03</f>
        <v>166.18961999999999</v>
      </c>
      <c r="Q390" s="350">
        <v>0</v>
      </c>
      <c r="R390" s="350">
        <v>0</v>
      </c>
    </row>
    <row r="391" spans="1:18" s="144" customFormat="1" ht="21.75" customHeight="1">
      <c r="A391" s="217"/>
      <c r="B391" s="351" t="s">
        <v>556</v>
      </c>
      <c r="C391" s="352" t="s">
        <v>167</v>
      </c>
      <c r="D391" s="353"/>
      <c r="E391" s="353"/>
      <c r="F391" s="379"/>
      <c r="G391" s="380"/>
      <c r="H391" s="379"/>
      <c r="I391" s="380"/>
      <c r="J391" s="354"/>
      <c r="K391" s="354"/>
      <c r="L391" s="355"/>
      <c r="M391" s="381"/>
      <c r="N391" s="350">
        <v>0</v>
      </c>
      <c r="O391" s="350">
        <v>0</v>
      </c>
      <c r="P391" s="356">
        <f>L389*0.37</f>
        <v>2049.6719799999996</v>
      </c>
      <c r="Q391" s="350">
        <v>0</v>
      </c>
      <c r="R391" s="350">
        <v>0</v>
      </c>
    </row>
    <row r="392" spans="1:18" s="144" customFormat="1" ht="27" customHeight="1">
      <c r="A392" s="217"/>
      <c r="B392" s="351" t="s">
        <v>557</v>
      </c>
      <c r="C392" s="352" t="s">
        <v>282</v>
      </c>
      <c r="D392" s="353"/>
      <c r="E392" s="353"/>
      <c r="F392" s="379"/>
      <c r="G392" s="380"/>
      <c r="H392" s="379"/>
      <c r="I392" s="380"/>
      <c r="J392" s="354"/>
      <c r="K392" s="354"/>
      <c r="L392" s="355"/>
      <c r="M392" s="381"/>
      <c r="N392" s="350">
        <v>0</v>
      </c>
      <c r="O392" s="350">
        <v>0</v>
      </c>
      <c r="P392" s="356">
        <f>L389*0.6</f>
        <v>3323.7923999999998</v>
      </c>
      <c r="Q392" s="350">
        <v>0</v>
      </c>
      <c r="R392" s="350">
        <v>0</v>
      </c>
    </row>
    <row r="393" spans="1:18" s="144" customFormat="1">
      <c r="A393" s="217"/>
      <c r="B393" s="351" t="s">
        <v>558</v>
      </c>
      <c r="C393" s="352" t="s">
        <v>283</v>
      </c>
      <c r="D393" s="359"/>
      <c r="E393" s="359"/>
      <c r="F393" s="382"/>
      <c r="G393" s="383"/>
      <c r="H393" s="382"/>
      <c r="I393" s="383"/>
      <c r="J393" s="361"/>
      <c r="K393" s="361"/>
      <c r="L393" s="362"/>
      <c r="M393" s="384"/>
      <c r="N393" s="350">
        <v>0</v>
      </c>
      <c r="O393" s="350">
        <v>0</v>
      </c>
      <c r="P393" s="350">
        <v>0</v>
      </c>
      <c r="Q393" s="350">
        <v>0</v>
      </c>
      <c r="R393" s="350">
        <v>0</v>
      </c>
    </row>
    <row r="394" spans="1:18" s="129" customFormat="1" ht="45.75" customHeight="1">
      <c r="A394" s="217" t="s">
        <v>717</v>
      </c>
      <c r="B394" s="345" t="s">
        <v>559</v>
      </c>
      <c r="C394" s="326" t="s">
        <v>743</v>
      </c>
      <c r="D394" s="346" t="s">
        <v>771</v>
      </c>
      <c r="E394" s="346" t="s">
        <v>973</v>
      </c>
      <c r="F394" s="374"/>
      <c r="G394" s="375"/>
      <c r="H394" s="374" t="s">
        <v>966</v>
      </c>
      <c r="I394" s="375"/>
      <c r="J394" s="376">
        <v>2029</v>
      </c>
      <c r="K394" s="376">
        <v>2029</v>
      </c>
      <c r="L394" s="348">
        <f>1165.58*1.22</f>
        <v>1422.0075999999999</v>
      </c>
      <c r="M394" s="377">
        <v>0</v>
      </c>
      <c r="N394" s="350">
        <v>0</v>
      </c>
      <c r="O394" s="350">
        <v>0</v>
      </c>
      <c r="P394" s="349">
        <f>P395+P396+P397+P398</f>
        <v>1422.0075999999999</v>
      </c>
      <c r="Q394" s="350">
        <v>0</v>
      </c>
      <c r="R394" s="350">
        <v>0</v>
      </c>
    </row>
    <row r="395" spans="1:18" s="144" customFormat="1" ht="31.5" customHeight="1">
      <c r="A395" s="217"/>
      <c r="B395" s="351" t="s">
        <v>562</v>
      </c>
      <c r="C395" s="352" t="s">
        <v>275</v>
      </c>
      <c r="D395" s="353"/>
      <c r="E395" s="353"/>
      <c r="F395" s="379"/>
      <c r="G395" s="380"/>
      <c r="H395" s="379"/>
      <c r="I395" s="380"/>
      <c r="J395" s="354"/>
      <c r="K395" s="354"/>
      <c r="L395" s="355"/>
      <c r="M395" s="381"/>
      <c r="N395" s="350">
        <v>0</v>
      </c>
      <c r="O395" s="350">
        <v>0</v>
      </c>
      <c r="P395" s="356">
        <f>L394*0.03</f>
        <v>42.660227999999996</v>
      </c>
      <c r="Q395" s="350">
        <v>0</v>
      </c>
      <c r="R395" s="350">
        <v>0</v>
      </c>
    </row>
    <row r="396" spans="1:18" s="144" customFormat="1" ht="21.75" customHeight="1">
      <c r="A396" s="217"/>
      <c r="B396" s="351" t="s">
        <v>563</v>
      </c>
      <c r="C396" s="352" t="s">
        <v>167</v>
      </c>
      <c r="D396" s="353"/>
      <c r="E396" s="353"/>
      <c r="F396" s="379"/>
      <c r="G396" s="380"/>
      <c r="H396" s="379"/>
      <c r="I396" s="380"/>
      <c r="J396" s="354"/>
      <c r="K396" s="354"/>
      <c r="L396" s="355"/>
      <c r="M396" s="381"/>
      <c r="N396" s="350">
        <v>0</v>
      </c>
      <c r="O396" s="350">
        <v>0</v>
      </c>
      <c r="P396" s="356">
        <f>L394*0.37</f>
        <v>526.14281199999994</v>
      </c>
      <c r="Q396" s="350">
        <v>0</v>
      </c>
      <c r="R396" s="350">
        <v>0</v>
      </c>
    </row>
    <row r="397" spans="1:18" s="144" customFormat="1" ht="27" customHeight="1">
      <c r="A397" s="217"/>
      <c r="B397" s="351" t="s">
        <v>564</v>
      </c>
      <c r="C397" s="352" t="s">
        <v>282</v>
      </c>
      <c r="D397" s="353"/>
      <c r="E397" s="353"/>
      <c r="F397" s="379"/>
      <c r="G397" s="380"/>
      <c r="H397" s="379"/>
      <c r="I397" s="380"/>
      <c r="J397" s="354"/>
      <c r="K397" s="354"/>
      <c r="L397" s="355"/>
      <c r="M397" s="381"/>
      <c r="N397" s="350">
        <v>0</v>
      </c>
      <c r="O397" s="350">
        <v>0</v>
      </c>
      <c r="P397" s="356">
        <f>L394*0.6</f>
        <v>853.2045599999999</v>
      </c>
      <c r="Q397" s="350">
        <v>0</v>
      </c>
      <c r="R397" s="350">
        <v>0</v>
      </c>
    </row>
    <row r="398" spans="1:18" s="144" customFormat="1">
      <c r="A398" s="217"/>
      <c r="B398" s="351" t="s">
        <v>565</v>
      </c>
      <c r="C398" s="352" t="s">
        <v>283</v>
      </c>
      <c r="D398" s="359"/>
      <c r="E398" s="359"/>
      <c r="F398" s="382"/>
      <c r="G398" s="383"/>
      <c r="H398" s="382"/>
      <c r="I398" s="383"/>
      <c r="J398" s="361"/>
      <c r="K398" s="361"/>
      <c r="L398" s="362"/>
      <c r="M398" s="384"/>
      <c r="N398" s="350">
        <v>0</v>
      </c>
      <c r="O398" s="350">
        <v>0</v>
      </c>
      <c r="P398" s="350">
        <v>0</v>
      </c>
      <c r="Q398" s="350">
        <v>0</v>
      </c>
      <c r="R398" s="350">
        <v>0</v>
      </c>
    </row>
    <row r="399" spans="1:18" s="129" customFormat="1" ht="45.75" customHeight="1">
      <c r="A399" s="217" t="s">
        <v>717</v>
      </c>
      <c r="B399" s="345" t="s">
        <v>560</v>
      </c>
      <c r="C399" s="326" t="s">
        <v>744</v>
      </c>
      <c r="D399" s="346" t="s">
        <v>771</v>
      </c>
      <c r="E399" s="346" t="s">
        <v>974</v>
      </c>
      <c r="F399" s="374"/>
      <c r="G399" s="375"/>
      <c r="H399" s="374" t="s">
        <v>966</v>
      </c>
      <c r="I399" s="375"/>
      <c r="J399" s="376">
        <v>2029</v>
      </c>
      <c r="K399" s="376">
        <v>2029</v>
      </c>
      <c r="L399" s="348">
        <f>1165.58*1.22</f>
        <v>1422.0075999999999</v>
      </c>
      <c r="M399" s="377">
        <v>0</v>
      </c>
      <c r="N399" s="350">
        <v>0</v>
      </c>
      <c r="O399" s="350">
        <v>0</v>
      </c>
      <c r="P399" s="349">
        <f>P400+P401+P402+P403</f>
        <v>1422.0075999999999</v>
      </c>
      <c r="Q399" s="350">
        <v>0</v>
      </c>
      <c r="R399" s="350">
        <v>0</v>
      </c>
    </row>
    <row r="400" spans="1:18" s="144" customFormat="1" ht="31.5" customHeight="1">
      <c r="A400" s="217"/>
      <c r="B400" s="351" t="s">
        <v>566</v>
      </c>
      <c r="C400" s="352" t="s">
        <v>275</v>
      </c>
      <c r="D400" s="353"/>
      <c r="E400" s="353"/>
      <c r="F400" s="379"/>
      <c r="G400" s="380"/>
      <c r="H400" s="379"/>
      <c r="I400" s="380"/>
      <c r="J400" s="354"/>
      <c r="K400" s="354"/>
      <c r="L400" s="355"/>
      <c r="M400" s="381"/>
      <c r="N400" s="350">
        <v>0</v>
      </c>
      <c r="O400" s="350">
        <v>0</v>
      </c>
      <c r="P400" s="356">
        <f>L399*0.03</f>
        <v>42.660227999999996</v>
      </c>
      <c r="Q400" s="350">
        <v>0</v>
      </c>
      <c r="R400" s="350">
        <v>0</v>
      </c>
    </row>
    <row r="401" spans="1:18" s="144" customFormat="1" ht="21.75" customHeight="1">
      <c r="A401" s="217"/>
      <c r="B401" s="351" t="s">
        <v>567</v>
      </c>
      <c r="C401" s="352" t="s">
        <v>167</v>
      </c>
      <c r="D401" s="353"/>
      <c r="E401" s="353"/>
      <c r="F401" s="379"/>
      <c r="G401" s="380"/>
      <c r="H401" s="379"/>
      <c r="I401" s="380"/>
      <c r="J401" s="354"/>
      <c r="K401" s="354"/>
      <c r="L401" s="355"/>
      <c r="M401" s="381"/>
      <c r="N401" s="350">
        <v>0</v>
      </c>
      <c r="O401" s="350">
        <v>0</v>
      </c>
      <c r="P401" s="356">
        <f>L399*0.37</f>
        <v>526.14281199999994</v>
      </c>
      <c r="Q401" s="350">
        <v>0</v>
      </c>
      <c r="R401" s="350">
        <v>0</v>
      </c>
    </row>
    <row r="402" spans="1:18" s="144" customFormat="1" ht="27" customHeight="1">
      <c r="A402" s="217"/>
      <c r="B402" s="351" t="s">
        <v>568</v>
      </c>
      <c r="C402" s="352" t="s">
        <v>282</v>
      </c>
      <c r="D402" s="353"/>
      <c r="E402" s="353"/>
      <c r="F402" s="379"/>
      <c r="G402" s="380"/>
      <c r="H402" s="379"/>
      <c r="I402" s="380"/>
      <c r="J402" s="354"/>
      <c r="K402" s="354"/>
      <c r="L402" s="355"/>
      <c r="M402" s="381"/>
      <c r="N402" s="350">
        <v>0</v>
      </c>
      <c r="O402" s="350">
        <v>0</v>
      </c>
      <c r="P402" s="356">
        <f>L399*0.6</f>
        <v>853.2045599999999</v>
      </c>
      <c r="Q402" s="350">
        <v>0</v>
      </c>
      <c r="R402" s="350">
        <v>0</v>
      </c>
    </row>
    <row r="403" spans="1:18" s="144" customFormat="1">
      <c r="A403" s="217"/>
      <c r="B403" s="351" t="s">
        <v>569</v>
      </c>
      <c r="C403" s="352" t="s">
        <v>283</v>
      </c>
      <c r="D403" s="359"/>
      <c r="E403" s="359"/>
      <c r="F403" s="382"/>
      <c r="G403" s="383"/>
      <c r="H403" s="382"/>
      <c r="I403" s="383"/>
      <c r="J403" s="361"/>
      <c r="K403" s="361"/>
      <c r="L403" s="362"/>
      <c r="M403" s="384"/>
      <c r="N403" s="350">
        <v>0</v>
      </c>
      <c r="O403" s="350">
        <v>0</v>
      </c>
      <c r="P403" s="350">
        <v>0</v>
      </c>
      <c r="Q403" s="350">
        <v>0</v>
      </c>
      <c r="R403" s="350">
        <v>0</v>
      </c>
    </row>
    <row r="404" spans="1:18" s="129" customFormat="1" ht="63" customHeight="1">
      <c r="A404" s="217" t="s">
        <v>717</v>
      </c>
      <c r="B404" s="345" t="s">
        <v>561</v>
      </c>
      <c r="C404" s="326" t="s">
        <v>745</v>
      </c>
      <c r="D404" s="346" t="s">
        <v>771</v>
      </c>
      <c r="E404" s="346" t="s">
        <v>975</v>
      </c>
      <c r="F404" s="374"/>
      <c r="G404" s="375"/>
      <c r="H404" s="385" t="s">
        <v>970</v>
      </c>
      <c r="I404" s="386"/>
      <c r="J404" s="376">
        <v>2029</v>
      </c>
      <c r="K404" s="376">
        <v>2029</v>
      </c>
      <c r="L404" s="348">
        <f>1235.43*1.22</f>
        <v>1507.2246</v>
      </c>
      <c r="M404" s="377">
        <v>0</v>
      </c>
      <c r="N404" s="350">
        <v>0</v>
      </c>
      <c r="O404" s="350">
        <v>0</v>
      </c>
      <c r="P404" s="349">
        <f>P405+P406+P407+P408</f>
        <v>1507.2246</v>
      </c>
      <c r="Q404" s="350">
        <v>0</v>
      </c>
      <c r="R404" s="350">
        <v>0</v>
      </c>
    </row>
    <row r="405" spans="1:18" s="144" customFormat="1" ht="37.5" customHeight="1">
      <c r="A405" s="217"/>
      <c r="B405" s="351" t="s">
        <v>570</v>
      </c>
      <c r="C405" s="352" t="s">
        <v>275</v>
      </c>
      <c r="D405" s="353"/>
      <c r="E405" s="353"/>
      <c r="F405" s="379"/>
      <c r="G405" s="380"/>
      <c r="H405" s="387"/>
      <c r="I405" s="388"/>
      <c r="J405" s="354"/>
      <c r="K405" s="354"/>
      <c r="L405" s="355"/>
      <c r="M405" s="381"/>
      <c r="N405" s="350">
        <v>0</v>
      </c>
      <c r="O405" s="350">
        <v>0</v>
      </c>
      <c r="P405" s="356">
        <f>L404*0.03</f>
        <v>45.216737999999999</v>
      </c>
      <c r="Q405" s="350">
        <v>0</v>
      </c>
      <c r="R405" s="350">
        <v>0</v>
      </c>
    </row>
    <row r="406" spans="1:18" s="144" customFormat="1" ht="26.25" customHeight="1">
      <c r="A406" s="217"/>
      <c r="B406" s="351" t="s">
        <v>571</v>
      </c>
      <c r="C406" s="352" t="s">
        <v>167</v>
      </c>
      <c r="D406" s="353"/>
      <c r="E406" s="353"/>
      <c r="F406" s="379"/>
      <c r="G406" s="380"/>
      <c r="H406" s="387"/>
      <c r="I406" s="388"/>
      <c r="J406" s="354"/>
      <c r="K406" s="354"/>
      <c r="L406" s="355"/>
      <c r="M406" s="381"/>
      <c r="N406" s="350">
        <v>0</v>
      </c>
      <c r="O406" s="350">
        <v>0</v>
      </c>
      <c r="P406" s="356">
        <f>L404*0.37</f>
        <v>557.67310199999997</v>
      </c>
      <c r="Q406" s="350">
        <v>0</v>
      </c>
      <c r="R406" s="350">
        <v>0</v>
      </c>
    </row>
    <row r="407" spans="1:18" s="144" customFormat="1" ht="31.5" customHeight="1">
      <c r="A407" s="217"/>
      <c r="B407" s="351" t="s">
        <v>572</v>
      </c>
      <c r="C407" s="352" t="s">
        <v>282</v>
      </c>
      <c r="D407" s="353"/>
      <c r="E407" s="353"/>
      <c r="F407" s="379"/>
      <c r="G407" s="380"/>
      <c r="H407" s="387"/>
      <c r="I407" s="388"/>
      <c r="J407" s="354"/>
      <c r="K407" s="354"/>
      <c r="L407" s="355"/>
      <c r="M407" s="381"/>
      <c r="N407" s="350">
        <v>0</v>
      </c>
      <c r="O407" s="350">
        <v>0</v>
      </c>
      <c r="P407" s="356">
        <f>L404*0.6</f>
        <v>904.33475999999996</v>
      </c>
      <c r="Q407" s="350">
        <v>0</v>
      </c>
      <c r="R407" s="350">
        <v>0</v>
      </c>
    </row>
    <row r="408" spans="1:18" s="144" customFormat="1" ht="19.5" customHeight="1">
      <c r="A408" s="217"/>
      <c r="B408" s="351" t="s">
        <v>573</v>
      </c>
      <c r="C408" s="352" t="s">
        <v>283</v>
      </c>
      <c r="D408" s="359"/>
      <c r="E408" s="359"/>
      <c r="F408" s="382"/>
      <c r="G408" s="383"/>
      <c r="H408" s="389"/>
      <c r="I408" s="390"/>
      <c r="J408" s="361"/>
      <c r="K408" s="361"/>
      <c r="L408" s="362"/>
      <c r="M408" s="384"/>
      <c r="N408" s="350">
        <v>0</v>
      </c>
      <c r="O408" s="350">
        <v>0</v>
      </c>
      <c r="P408" s="350">
        <v>0</v>
      </c>
      <c r="Q408" s="350">
        <v>0</v>
      </c>
      <c r="R408" s="350">
        <v>0</v>
      </c>
    </row>
    <row r="409" spans="1:18" s="129" customFormat="1" ht="56.25" customHeight="1">
      <c r="A409" s="217" t="s">
        <v>717</v>
      </c>
      <c r="B409" s="345" t="s">
        <v>574</v>
      </c>
      <c r="C409" s="326" t="s">
        <v>746</v>
      </c>
      <c r="D409" s="346" t="s">
        <v>771</v>
      </c>
      <c r="E409" s="346" t="s">
        <v>976</v>
      </c>
      <c r="F409" s="374"/>
      <c r="G409" s="375"/>
      <c r="H409" s="385" t="s">
        <v>970</v>
      </c>
      <c r="I409" s="386"/>
      <c r="J409" s="376">
        <v>2029</v>
      </c>
      <c r="K409" s="376">
        <v>2029</v>
      </c>
      <c r="L409" s="348">
        <f>1349.36*1.22</f>
        <v>1646.2191999999998</v>
      </c>
      <c r="M409" s="377">
        <v>0</v>
      </c>
      <c r="N409" s="350">
        <v>0</v>
      </c>
      <c r="O409" s="350">
        <v>0</v>
      </c>
      <c r="P409" s="349">
        <f>P410+P411+P412+P413</f>
        <v>1646.2191999999998</v>
      </c>
      <c r="Q409" s="350">
        <v>0</v>
      </c>
      <c r="R409" s="350">
        <v>0</v>
      </c>
    </row>
    <row r="410" spans="1:18" s="144" customFormat="1" ht="36.75" customHeight="1">
      <c r="A410" s="217"/>
      <c r="B410" s="351" t="s">
        <v>577</v>
      </c>
      <c r="C410" s="352" t="s">
        <v>275</v>
      </c>
      <c r="D410" s="353"/>
      <c r="E410" s="353"/>
      <c r="F410" s="379"/>
      <c r="G410" s="380"/>
      <c r="H410" s="387"/>
      <c r="I410" s="388"/>
      <c r="J410" s="354"/>
      <c r="K410" s="354"/>
      <c r="L410" s="355"/>
      <c r="M410" s="381"/>
      <c r="N410" s="350">
        <v>0</v>
      </c>
      <c r="O410" s="350">
        <v>0</v>
      </c>
      <c r="P410" s="356">
        <f>L409*0.03</f>
        <v>49.386575999999991</v>
      </c>
      <c r="Q410" s="350">
        <v>0</v>
      </c>
      <c r="R410" s="350">
        <v>0</v>
      </c>
    </row>
    <row r="411" spans="1:18" s="144" customFormat="1" ht="26.25" customHeight="1">
      <c r="A411" s="217"/>
      <c r="B411" s="351" t="s">
        <v>578</v>
      </c>
      <c r="C411" s="352" t="s">
        <v>167</v>
      </c>
      <c r="D411" s="353"/>
      <c r="E411" s="353"/>
      <c r="F411" s="379"/>
      <c r="G411" s="380"/>
      <c r="H411" s="387"/>
      <c r="I411" s="388"/>
      <c r="J411" s="354"/>
      <c r="K411" s="354"/>
      <c r="L411" s="355"/>
      <c r="M411" s="381"/>
      <c r="N411" s="350">
        <v>0</v>
      </c>
      <c r="O411" s="350">
        <v>0</v>
      </c>
      <c r="P411" s="356">
        <f>L409*0.37</f>
        <v>609.10110399999996</v>
      </c>
      <c r="Q411" s="350">
        <v>0</v>
      </c>
      <c r="R411" s="350">
        <v>0</v>
      </c>
    </row>
    <row r="412" spans="1:18" s="144" customFormat="1" ht="33" customHeight="1">
      <c r="A412" s="217"/>
      <c r="B412" s="351" t="s">
        <v>579</v>
      </c>
      <c r="C412" s="352" t="s">
        <v>282</v>
      </c>
      <c r="D412" s="353"/>
      <c r="E412" s="353"/>
      <c r="F412" s="379"/>
      <c r="G412" s="380"/>
      <c r="H412" s="387"/>
      <c r="I412" s="388"/>
      <c r="J412" s="354"/>
      <c r="K412" s="354"/>
      <c r="L412" s="355"/>
      <c r="M412" s="381"/>
      <c r="N412" s="350">
        <v>0</v>
      </c>
      <c r="O412" s="350">
        <v>0</v>
      </c>
      <c r="P412" s="356">
        <f>L409*0.6</f>
        <v>987.73151999999982</v>
      </c>
      <c r="Q412" s="350">
        <v>0</v>
      </c>
      <c r="R412" s="350">
        <v>0</v>
      </c>
    </row>
    <row r="413" spans="1:18" s="144" customFormat="1" ht="21" customHeight="1">
      <c r="A413" s="217"/>
      <c r="B413" s="351" t="s">
        <v>580</v>
      </c>
      <c r="C413" s="352" t="s">
        <v>283</v>
      </c>
      <c r="D413" s="359"/>
      <c r="E413" s="359"/>
      <c r="F413" s="382"/>
      <c r="G413" s="383"/>
      <c r="H413" s="389"/>
      <c r="I413" s="390"/>
      <c r="J413" s="361"/>
      <c r="K413" s="361"/>
      <c r="L413" s="362"/>
      <c r="M413" s="384"/>
      <c r="N413" s="350">
        <v>0</v>
      </c>
      <c r="O413" s="350">
        <v>0</v>
      </c>
      <c r="P413" s="350">
        <v>0</v>
      </c>
      <c r="Q413" s="350">
        <v>0</v>
      </c>
      <c r="R413" s="350">
        <v>0</v>
      </c>
    </row>
    <row r="414" spans="1:18" s="129" customFormat="1" ht="50.25" customHeight="1">
      <c r="A414" s="217" t="s">
        <v>717</v>
      </c>
      <c r="B414" s="345" t="s">
        <v>575</v>
      </c>
      <c r="C414" s="326" t="s">
        <v>747</v>
      </c>
      <c r="D414" s="346" t="s">
        <v>771</v>
      </c>
      <c r="E414" s="346" t="s">
        <v>977</v>
      </c>
      <c r="F414" s="374"/>
      <c r="G414" s="375"/>
      <c r="H414" s="385" t="s">
        <v>970</v>
      </c>
      <c r="I414" s="386"/>
      <c r="J414" s="376">
        <v>2029</v>
      </c>
      <c r="K414" s="376">
        <v>2029</v>
      </c>
      <c r="L414" s="348">
        <f>1235.43*1.22</f>
        <v>1507.2246</v>
      </c>
      <c r="M414" s="377">
        <v>0</v>
      </c>
      <c r="N414" s="350">
        <v>0</v>
      </c>
      <c r="O414" s="350">
        <v>0</v>
      </c>
      <c r="P414" s="349">
        <f>P415+P416+P417+P418</f>
        <v>1507.2246</v>
      </c>
      <c r="Q414" s="350">
        <v>0</v>
      </c>
      <c r="R414" s="350">
        <v>0</v>
      </c>
    </row>
    <row r="415" spans="1:18" s="144" customFormat="1" ht="36.75" customHeight="1">
      <c r="A415" s="217"/>
      <c r="B415" s="351" t="s">
        <v>581</v>
      </c>
      <c r="C415" s="352" t="s">
        <v>275</v>
      </c>
      <c r="D415" s="353"/>
      <c r="E415" s="353"/>
      <c r="F415" s="379"/>
      <c r="G415" s="380"/>
      <c r="H415" s="387"/>
      <c r="I415" s="388"/>
      <c r="J415" s="354"/>
      <c r="K415" s="354"/>
      <c r="L415" s="355"/>
      <c r="M415" s="381"/>
      <c r="N415" s="350">
        <v>0</v>
      </c>
      <c r="O415" s="350">
        <v>0</v>
      </c>
      <c r="P415" s="356">
        <f>L414*0.03</f>
        <v>45.216737999999999</v>
      </c>
      <c r="Q415" s="350">
        <v>0</v>
      </c>
      <c r="R415" s="350">
        <v>0</v>
      </c>
    </row>
    <row r="416" spans="1:18" s="144" customFormat="1" ht="26.25" customHeight="1">
      <c r="A416" s="217"/>
      <c r="B416" s="351" t="s">
        <v>582</v>
      </c>
      <c r="C416" s="352" t="s">
        <v>167</v>
      </c>
      <c r="D416" s="353"/>
      <c r="E416" s="353"/>
      <c r="F416" s="379"/>
      <c r="G416" s="380"/>
      <c r="H416" s="387"/>
      <c r="I416" s="388"/>
      <c r="J416" s="354"/>
      <c r="K416" s="354"/>
      <c r="L416" s="355"/>
      <c r="M416" s="381"/>
      <c r="N416" s="350">
        <v>0</v>
      </c>
      <c r="O416" s="350">
        <v>0</v>
      </c>
      <c r="P416" s="356">
        <f>L414*0.37</f>
        <v>557.67310199999997</v>
      </c>
      <c r="Q416" s="350">
        <v>0</v>
      </c>
      <c r="R416" s="350">
        <v>0</v>
      </c>
    </row>
    <row r="417" spans="1:19" s="144" customFormat="1" ht="35.25" customHeight="1">
      <c r="A417" s="217"/>
      <c r="B417" s="351" t="s">
        <v>583</v>
      </c>
      <c r="C417" s="352" t="s">
        <v>282</v>
      </c>
      <c r="D417" s="353"/>
      <c r="E417" s="353"/>
      <c r="F417" s="379"/>
      <c r="G417" s="380"/>
      <c r="H417" s="387"/>
      <c r="I417" s="388"/>
      <c r="J417" s="354"/>
      <c r="K417" s="354"/>
      <c r="L417" s="355"/>
      <c r="M417" s="381"/>
      <c r="N417" s="350">
        <v>0</v>
      </c>
      <c r="O417" s="350">
        <v>0</v>
      </c>
      <c r="P417" s="356">
        <f>L414*0.6</f>
        <v>904.33475999999996</v>
      </c>
      <c r="Q417" s="350">
        <v>0</v>
      </c>
      <c r="R417" s="350">
        <v>0</v>
      </c>
    </row>
    <row r="418" spans="1:19" s="144" customFormat="1" ht="28.5" customHeight="1">
      <c r="A418" s="217"/>
      <c r="B418" s="351" t="s">
        <v>584</v>
      </c>
      <c r="C418" s="352" t="s">
        <v>283</v>
      </c>
      <c r="D418" s="359"/>
      <c r="E418" s="359"/>
      <c r="F418" s="382"/>
      <c r="G418" s="383"/>
      <c r="H418" s="389"/>
      <c r="I418" s="390"/>
      <c r="J418" s="361"/>
      <c r="K418" s="361"/>
      <c r="L418" s="362"/>
      <c r="M418" s="384"/>
      <c r="N418" s="350">
        <v>0</v>
      </c>
      <c r="O418" s="350">
        <v>0</v>
      </c>
      <c r="P418" s="350">
        <v>0</v>
      </c>
      <c r="Q418" s="350">
        <v>0</v>
      </c>
      <c r="R418" s="350">
        <v>0</v>
      </c>
    </row>
    <row r="419" spans="1:19" s="129" customFormat="1" ht="66.75" customHeight="1">
      <c r="A419" s="217" t="s">
        <v>717</v>
      </c>
      <c r="B419" s="345" t="s">
        <v>576</v>
      </c>
      <c r="C419" s="326" t="s">
        <v>748</v>
      </c>
      <c r="D419" s="346" t="s">
        <v>771</v>
      </c>
      <c r="E419" s="346" t="s">
        <v>978</v>
      </c>
      <c r="F419" s="374"/>
      <c r="G419" s="375"/>
      <c r="H419" s="385" t="s">
        <v>970</v>
      </c>
      <c r="I419" s="386"/>
      <c r="J419" s="376">
        <v>2029</v>
      </c>
      <c r="K419" s="376">
        <v>2029</v>
      </c>
      <c r="L419" s="348">
        <f>1323.83*1.22</f>
        <v>1615.0726</v>
      </c>
      <c r="M419" s="377">
        <v>0</v>
      </c>
      <c r="N419" s="350">
        <v>0</v>
      </c>
      <c r="O419" s="350">
        <v>0</v>
      </c>
      <c r="P419" s="349">
        <f>P420+P421+P422+P423</f>
        <v>1615.0726</v>
      </c>
      <c r="Q419" s="350">
        <v>0</v>
      </c>
      <c r="R419" s="350">
        <v>0</v>
      </c>
    </row>
    <row r="420" spans="1:19" s="144" customFormat="1" ht="39" customHeight="1">
      <c r="A420" s="217"/>
      <c r="B420" s="351" t="s">
        <v>585</v>
      </c>
      <c r="C420" s="352" t="s">
        <v>275</v>
      </c>
      <c r="D420" s="353"/>
      <c r="E420" s="353"/>
      <c r="F420" s="379"/>
      <c r="G420" s="380"/>
      <c r="H420" s="387"/>
      <c r="I420" s="388"/>
      <c r="J420" s="354"/>
      <c r="K420" s="354"/>
      <c r="L420" s="355"/>
      <c r="M420" s="381"/>
      <c r="N420" s="350">
        <v>0</v>
      </c>
      <c r="O420" s="350">
        <v>0</v>
      </c>
      <c r="P420" s="356">
        <f>L419*0.03</f>
        <v>48.452177999999996</v>
      </c>
      <c r="Q420" s="350">
        <v>0</v>
      </c>
      <c r="R420" s="350">
        <v>0</v>
      </c>
    </row>
    <row r="421" spans="1:19" s="144" customFormat="1" ht="21.75" customHeight="1">
      <c r="A421" s="217"/>
      <c r="B421" s="351" t="s">
        <v>586</v>
      </c>
      <c r="C421" s="352" t="s">
        <v>167</v>
      </c>
      <c r="D421" s="353"/>
      <c r="E421" s="353"/>
      <c r="F421" s="379"/>
      <c r="G421" s="380"/>
      <c r="H421" s="387"/>
      <c r="I421" s="388"/>
      <c r="J421" s="354"/>
      <c r="K421" s="354"/>
      <c r="L421" s="355"/>
      <c r="M421" s="381"/>
      <c r="N421" s="350">
        <v>0</v>
      </c>
      <c r="O421" s="350">
        <v>0</v>
      </c>
      <c r="P421" s="356">
        <f>L419*0.37</f>
        <v>597.57686200000001</v>
      </c>
      <c r="Q421" s="350">
        <v>0</v>
      </c>
      <c r="R421" s="350">
        <v>0</v>
      </c>
    </row>
    <row r="422" spans="1:19" s="144" customFormat="1" ht="27" customHeight="1">
      <c r="A422" s="217"/>
      <c r="B422" s="351" t="s">
        <v>587</v>
      </c>
      <c r="C422" s="352" t="s">
        <v>282</v>
      </c>
      <c r="D422" s="353"/>
      <c r="E422" s="353"/>
      <c r="F422" s="379"/>
      <c r="G422" s="380"/>
      <c r="H422" s="387"/>
      <c r="I422" s="388"/>
      <c r="J422" s="354"/>
      <c r="K422" s="354"/>
      <c r="L422" s="355"/>
      <c r="M422" s="381"/>
      <c r="N422" s="350">
        <v>0</v>
      </c>
      <c r="O422" s="350">
        <v>0</v>
      </c>
      <c r="P422" s="356">
        <f>L419*0.6</f>
        <v>969.04355999999996</v>
      </c>
      <c r="Q422" s="350">
        <v>0</v>
      </c>
      <c r="R422" s="350">
        <v>0</v>
      </c>
    </row>
    <row r="423" spans="1:19" s="144" customFormat="1" ht="19.5" customHeight="1">
      <c r="A423" s="217"/>
      <c r="B423" s="351" t="s">
        <v>588</v>
      </c>
      <c r="C423" s="352" t="s">
        <v>283</v>
      </c>
      <c r="D423" s="359"/>
      <c r="E423" s="359"/>
      <c r="F423" s="382"/>
      <c r="G423" s="383"/>
      <c r="H423" s="389"/>
      <c r="I423" s="390"/>
      <c r="J423" s="361"/>
      <c r="K423" s="361"/>
      <c r="L423" s="362"/>
      <c r="M423" s="384"/>
      <c r="N423" s="350">
        <v>0</v>
      </c>
      <c r="O423" s="350">
        <v>0</v>
      </c>
      <c r="P423" s="350">
        <v>0</v>
      </c>
      <c r="Q423" s="350">
        <v>0</v>
      </c>
      <c r="R423" s="350">
        <v>0</v>
      </c>
    </row>
    <row r="424" spans="1:19" s="129" customFormat="1">
      <c r="B424" s="225" t="s">
        <v>769</v>
      </c>
      <c r="C424" s="226"/>
      <c r="D424" s="226"/>
      <c r="E424" s="226"/>
      <c r="F424" s="226"/>
      <c r="G424" s="226"/>
      <c r="H424" s="226"/>
      <c r="I424" s="226"/>
      <c r="J424" s="226"/>
      <c r="K424" s="227"/>
      <c r="L424" s="371">
        <f>L419+L414+L409+L404+L399+L394+L389+L384+L374+L369+L354+L349+L344+L339+L334+L329+L324+L319+L314+L309+L379+L364+L359</f>
        <v>53336.911599999992</v>
      </c>
      <c r="M424" s="371">
        <f t="shared" ref="M424:P424" si="1">M419+M414+M409+M404+M399+M394+M389+M384+M374+M369+M354+M349+M344+M339+M334+M329+M324+M319+M314+M309+M379+M364+M359</f>
        <v>0</v>
      </c>
      <c r="N424" s="371">
        <f t="shared" si="1"/>
        <v>20387.737199999996</v>
      </c>
      <c r="O424" s="371">
        <f t="shared" si="1"/>
        <v>1383.5043999999998</v>
      </c>
      <c r="P424" s="371">
        <f t="shared" si="1"/>
        <v>31565.670000000002</v>
      </c>
      <c r="Q424" s="350">
        <v>0</v>
      </c>
      <c r="R424" s="391">
        <v>0</v>
      </c>
      <c r="S424" s="198"/>
    </row>
    <row r="425" spans="1:19" s="129" customFormat="1">
      <c r="B425" s="225" t="s">
        <v>91</v>
      </c>
      <c r="C425" s="226"/>
      <c r="D425" s="226"/>
      <c r="E425" s="226"/>
      <c r="F425" s="226"/>
      <c r="G425" s="226"/>
      <c r="H425" s="226"/>
      <c r="I425" s="226"/>
      <c r="J425" s="226"/>
      <c r="K425" s="227"/>
      <c r="L425" s="371">
        <f>L424+L307</f>
        <v>306006.42680000002</v>
      </c>
      <c r="M425" s="371">
        <f>M424+M307</f>
        <v>0</v>
      </c>
      <c r="N425" s="371">
        <f>N424+N307</f>
        <v>121588.4086</v>
      </c>
      <c r="O425" s="371">
        <f>O424+O307</f>
        <v>72749.807799999995</v>
      </c>
      <c r="P425" s="371">
        <f>P424+P307</f>
        <v>111668.2184</v>
      </c>
      <c r="Q425" s="350">
        <v>0</v>
      </c>
      <c r="R425" s="350">
        <v>0</v>
      </c>
    </row>
    <row r="426" spans="1:19" ht="30" customHeight="1">
      <c r="B426" s="330" t="s">
        <v>303</v>
      </c>
      <c r="C426" s="331"/>
      <c r="D426" s="331"/>
      <c r="E426" s="331"/>
      <c r="F426" s="331"/>
      <c r="G426" s="331"/>
      <c r="H426" s="331"/>
      <c r="I426" s="331"/>
      <c r="J426" s="331"/>
      <c r="K426" s="331"/>
      <c r="L426" s="331"/>
      <c r="M426" s="331"/>
      <c r="N426" s="331"/>
      <c r="O426" s="331"/>
      <c r="P426" s="331"/>
      <c r="Q426" s="331"/>
      <c r="R426" s="332"/>
    </row>
    <row r="427" spans="1:19">
      <c r="A427" s="31"/>
      <c r="B427" s="336" t="s">
        <v>93</v>
      </c>
      <c r="C427" s="337"/>
      <c r="D427" s="338"/>
      <c r="E427" s="338"/>
      <c r="F427" s="338"/>
      <c r="G427" s="338"/>
      <c r="H427" s="338"/>
      <c r="I427" s="338"/>
      <c r="J427" s="338"/>
      <c r="K427" s="338"/>
      <c r="L427" s="338"/>
      <c r="M427" s="338"/>
      <c r="N427" s="338"/>
      <c r="O427" s="338"/>
      <c r="P427" s="338"/>
      <c r="Q427" s="338"/>
      <c r="R427" s="338"/>
    </row>
    <row r="428" spans="1:19">
      <c r="A428" s="31"/>
      <c r="B428" s="336" t="s">
        <v>94</v>
      </c>
      <c r="C428" s="337"/>
      <c r="D428" s="338"/>
      <c r="E428" s="338"/>
      <c r="F428" s="338"/>
      <c r="G428" s="338"/>
      <c r="H428" s="338"/>
      <c r="I428" s="338"/>
      <c r="J428" s="338"/>
      <c r="K428" s="338"/>
      <c r="L428" s="338"/>
      <c r="M428" s="338"/>
      <c r="N428" s="338"/>
      <c r="O428" s="338"/>
      <c r="P428" s="338"/>
      <c r="Q428" s="338"/>
      <c r="R428" s="338"/>
    </row>
    <row r="429" spans="1:19">
      <c r="B429" s="225" t="s">
        <v>95</v>
      </c>
      <c r="C429" s="226"/>
      <c r="D429" s="226"/>
      <c r="E429" s="226"/>
      <c r="F429" s="226"/>
      <c r="G429" s="226"/>
      <c r="H429" s="226"/>
      <c r="I429" s="226"/>
      <c r="J429" s="226"/>
      <c r="K429" s="227"/>
      <c r="L429" s="338"/>
      <c r="M429" s="338"/>
      <c r="N429" s="338"/>
      <c r="O429" s="338"/>
      <c r="P429" s="338"/>
      <c r="Q429" s="338"/>
      <c r="R429" s="338"/>
    </row>
    <row r="430" spans="1:19">
      <c r="B430" s="330" t="s">
        <v>121</v>
      </c>
      <c r="C430" s="331"/>
      <c r="D430" s="331"/>
      <c r="E430" s="331"/>
      <c r="F430" s="331"/>
      <c r="G430" s="331"/>
      <c r="H430" s="331"/>
      <c r="I430" s="331"/>
      <c r="J430" s="331"/>
      <c r="K430" s="331"/>
      <c r="L430" s="331"/>
      <c r="M430" s="331"/>
      <c r="N430" s="331"/>
      <c r="O430" s="331"/>
      <c r="P430" s="331"/>
      <c r="Q430" s="331"/>
      <c r="R430" s="332"/>
    </row>
    <row r="431" spans="1:19">
      <c r="B431" s="333" t="s">
        <v>122</v>
      </c>
      <c r="C431" s="334"/>
      <c r="D431" s="334"/>
      <c r="E431" s="334"/>
      <c r="F431" s="334"/>
      <c r="G431" s="334"/>
      <c r="H431" s="334"/>
      <c r="I431" s="334"/>
      <c r="J431" s="334"/>
      <c r="K431" s="334"/>
      <c r="L431" s="334"/>
      <c r="M431" s="334"/>
      <c r="N431" s="334"/>
      <c r="O431" s="334"/>
      <c r="P431" s="334"/>
      <c r="Q431" s="334"/>
      <c r="R431" s="335"/>
    </row>
    <row r="432" spans="1:19">
      <c r="A432" s="31"/>
      <c r="B432" s="336" t="s">
        <v>98</v>
      </c>
      <c r="C432" s="337"/>
      <c r="D432" s="338"/>
      <c r="E432" s="338"/>
      <c r="F432" s="338"/>
      <c r="G432" s="338"/>
      <c r="H432" s="338"/>
      <c r="I432" s="338"/>
      <c r="J432" s="338"/>
      <c r="K432" s="338"/>
      <c r="L432" s="338"/>
      <c r="M432" s="338"/>
      <c r="N432" s="338"/>
      <c r="O432" s="338"/>
      <c r="P432" s="338"/>
      <c r="Q432" s="338"/>
      <c r="R432" s="338"/>
    </row>
    <row r="433" spans="1:18">
      <c r="A433" s="31"/>
      <c r="B433" s="336" t="s">
        <v>99</v>
      </c>
      <c r="C433" s="337"/>
      <c r="D433" s="338"/>
      <c r="E433" s="338"/>
      <c r="F433" s="338"/>
      <c r="G433" s="338"/>
      <c r="H433" s="338"/>
      <c r="I433" s="338"/>
      <c r="J433" s="338"/>
      <c r="K433" s="338"/>
      <c r="L433" s="338"/>
      <c r="M433" s="338"/>
      <c r="N433" s="338"/>
      <c r="O433" s="338"/>
      <c r="P433" s="338"/>
      <c r="Q433" s="338"/>
      <c r="R433" s="338"/>
    </row>
    <row r="434" spans="1:18">
      <c r="B434" s="333" t="s">
        <v>123</v>
      </c>
      <c r="C434" s="334"/>
      <c r="D434" s="334"/>
      <c r="E434" s="334"/>
      <c r="F434" s="334"/>
      <c r="G434" s="334"/>
      <c r="H434" s="334"/>
      <c r="I434" s="334"/>
      <c r="J434" s="334"/>
      <c r="K434" s="334"/>
      <c r="L434" s="334"/>
      <c r="M434" s="334"/>
      <c r="N434" s="334"/>
      <c r="O434" s="334"/>
      <c r="P434" s="334"/>
      <c r="Q434" s="334"/>
      <c r="R434" s="335"/>
    </row>
    <row r="435" spans="1:18">
      <c r="A435" s="31"/>
      <c r="B435" s="336" t="s">
        <v>101</v>
      </c>
      <c r="C435" s="337"/>
      <c r="D435" s="338"/>
      <c r="E435" s="338"/>
      <c r="F435" s="338"/>
      <c r="G435" s="338"/>
      <c r="H435" s="338"/>
      <c r="I435" s="338"/>
      <c r="J435" s="338"/>
      <c r="K435" s="338"/>
      <c r="L435" s="338"/>
      <c r="M435" s="338"/>
      <c r="N435" s="338"/>
      <c r="O435" s="338"/>
      <c r="P435" s="338"/>
      <c r="Q435" s="338"/>
      <c r="R435" s="338"/>
    </row>
    <row r="436" spans="1:18">
      <c r="A436" s="31"/>
      <c r="B436" s="336" t="s">
        <v>102</v>
      </c>
      <c r="C436" s="337"/>
      <c r="D436" s="338"/>
      <c r="E436" s="338"/>
      <c r="F436" s="338"/>
      <c r="G436" s="338"/>
      <c r="H436" s="338"/>
      <c r="I436" s="338"/>
      <c r="J436" s="338"/>
      <c r="K436" s="338"/>
      <c r="L436" s="338"/>
      <c r="M436" s="338"/>
      <c r="N436" s="338"/>
      <c r="O436" s="338"/>
      <c r="P436" s="338"/>
      <c r="Q436" s="338"/>
      <c r="R436" s="338"/>
    </row>
    <row r="437" spans="1:18">
      <c r="B437" s="225" t="s">
        <v>103</v>
      </c>
      <c r="C437" s="226"/>
      <c r="D437" s="226"/>
      <c r="E437" s="226"/>
      <c r="F437" s="226"/>
      <c r="G437" s="226"/>
      <c r="H437" s="226"/>
      <c r="I437" s="226"/>
      <c r="J437" s="226"/>
      <c r="K437" s="227"/>
      <c r="L437" s="338"/>
      <c r="M437" s="338"/>
      <c r="N437" s="338"/>
      <c r="O437" s="338"/>
      <c r="P437" s="338"/>
      <c r="Q437" s="338"/>
      <c r="R437" s="338"/>
    </row>
    <row r="438" spans="1:18" ht="34.5" customHeight="1">
      <c r="B438" s="330" t="s">
        <v>124</v>
      </c>
      <c r="C438" s="331"/>
      <c r="D438" s="331"/>
      <c r="E438" s="331"/>
      <c r="F438" s="331"/>
      <c r="G438" s="331"/>
      <c r="H438" s="331"/>
      <c r="I438" s="331"/>
      <c r="J438" s="331"/>
      <c r="K438" s="331"/>
      <c r="L438" s="331"/>
      <c r="M438" s="331"/>
      <c r="N438" s="331"/>
      <c r="O438" s="331"/>
      <c r="P438" s="331"/>
      <c r="Q438" s="331"/>
      <c r="R438" s="332"/>
    </row>
    <row r="439" spans="1:18">
      <c r="A439" s="31"/>
      <c r="B439" s="336" t="s">
        <v>105</v>
      </c>
      <c r="C439" s="337"/>
      <c r="D439" s="338"/>
      <c r="E439" s="338"/>
      <c r="F439" s="338"/>
      <c r="G439" s="338"/>
      <c r="H439" s="338"/>
      <c r="I439" s="338"/>
      <c r="J439" s="338"/>
      <c r="K439" s="338"/>
      <c r="L439" s="338"/>
      <c r="M439" s="338"/>
      <c r="N439" s="338"/>
      <c r="O439" s="338"/>
      <c r="P439" s="338"/>
      <c r="Q439" s="338"/>
      <c r="R439" s="338"/>
    </row>
    <row r="440" spans="1:18">
      <c r="A440" s="31"/>
      <c r="B440" s="336" t="s">
        <v>106</v>
      </c>
      <c r="C440" s="337"/>
      <c r="D440" s="338"/>
      <c r="E440" s="338"/>
      <c r="F440" s="338"/>
      <c r="G440" s="338"/>
      <c r="H440" s="338"/>
      <c r="I440" s="338"/>
      <c r="J440" s="338"/>
      <c r="K440" s="338"/>
      <c r="L440" s="338"/>
      <c r="M440" s="338"/>
      <c r="N440" s="338"/>
      <c r="O440" s="338"/>
      <c r="P440" s="338"/>
      <c r="Q440" s="338"/>
      <c r="R440" s="338"/>
    </row>
    <row r="441" spans="1:18">
      <c r="B441" s="225" t="s">
        <v>107</v>
      </c>
      <c r="C441" s="226"/>
      <c r="D441" s="226"/>
      <c r="E441" s="226"/>
      <c r="F441" s="226"/>
      <c r="G441" s="226"/>
      <c r="H441" s="226"/>
      <c r="I441" s="226"/>
      <c r="J441" s="226"/>
      <c r="K441" s="227"/>
      <c r="L441" s="338"/>
      <c r="M441" s="338"/>
      <c r="N441" s="338"/>
      <c r="O441" s="338"/>
      <c r="P441" s="338"/>
      <c r="Q441" s="338"/>
      <c r="R441" s="338"/>
    </row>
    <row r="442" spans="1:18" ht="41.25" customHeight="1">
      <c r="B442" s="230" t="s">
        <v>304</v>
      </c>
      <c r="C442" s="231"/>
      <c r="D442" s="231"/>
      <c r="E442" s="231"/>
      <c r="F442" s="231"/>
      <c r="G442" s="231"/>
      <c r="H442" s="231"/>
      <c r="I442" s="231"/>
      <c r="J442" s="231"/>
      <c r="K442" s="231"/>
      <c r="L442" s="231"/>
      <c r="M442" s="231"/>
      <c r="N442" s="231"/>
      <c r="O442" s="231"/>
      <c r="P442" s="231"/>
      <c r="Q442" s="231"/>
      <c r="R442" s="232"/>
    </row>
    <row r="443" spans="1:18">
      <c r="A443" s="31"/>
      <c r="B443" s="336" t="s">
        <v>286</v>
      </c>
      <c r="C443" s="309"/>
      <c r="D443" s="120"/>
      <c r="E443" s="120"/>
      <c r="F443" s="120"/>
      <c r="G443" s="120"/>
      <c r="H443" s="120"/>
      <c r="I443" s="120"/>
      <c r="J443" s="90"/>
      <c r="K443" s="90"/>
      <c r="L443" s="338"/>
      <c r="M443" s="338"/>
      <c r="N443" s="338"/>
      <c r="O443" s="338"/>
      <c r="P443" s="338"/>
      <c r="Q443" s="338"/>
      <c r="R443" s="338"/>
    </row>
    <row r="444" spans="1:18">
      <c r="A444" s="31"/>
      <c r="B444" s="336" t="s">
        <v>287</v>
      </c>
      <c r="C444" s="309"/>
      <c r="D444" s="120"/>
      <c r="E444" s="120"/>
      <c r="F444" s="120"/>
      <c r="G444" s="120"/>
      <c r="H444" s="120"/>
      <c r="I444" s="120"/>
      <c r="J444" s="90"/>
      <c r="K444" s="90"/>
      <c r="L444" s="338"/>
      <c r="M444" s="338"/>
      <c r="N444" s="338"/>
      <c r="O444" s="338"/>
      <c r="P444" s="338"/>
      <c r="Q444" s="338"/>
      <c r="R444" s="338"/>
    </row>
    <row r="445" spans="1:18">
      <c r="B445" s="225" t="s">
        <v>285</v>
      </c>
      <c r="C445" s="226"/>
      <c r="D445" s="226"/>
      <c r="E445" s="226"/>
      <c r="F445" s="226"/>
      <c r="G445" s="226"/>
      <c r="H445" s="226"/>
      <c r="I445" s="226"/>
      <c r="J445" s="226"/>
      <c r="K445" s="227"/>
      <c r="L445" s="338"/>
      <c r="M445" s="338"/>
      <c r="N445" s="338"/>
      <c r="O445" s="338"/>
      <c r="P445" s="338"/>
      <c r="Q445" s="338"/>
      <c r="R445" s="338"/>
    </row>
    <row r="446" spans="1:18">
      <c r="B446" s="330" t="s">
        <v>125</v>
      </c>
      <c r="C446" s="331"/>
      <c r="D446" s="331"/>
      <c r="E446" s="331"/>
      <c r="F446" s="331"/>
      <c r="G446" s="331"/>
      <c r="H446" s="331"/>
      <c r="I446" s="331"/>
      <c r="J446" s="331"/>
      <c r="K446" s="332"/>
      <c r="L446" s="371">
        <f>L425</f>
        <v>306006.42680000002</v>
      </c>
      <c r="M446" s="371">
        <f>M425</f>
        <v>0</v>
      </c>
      <c r="N446" s="371">
        <f>N425</f>
        <v>121588.4086</v>
      </c>
      <c r="O446" s="371">
        <f>O425</f>
        <v>72749.807799999995</v>
      </c>
      <c r="P446" s="371">
        <f>P425</f>
        <v>111668.2184</v>
      </c>
      <c r="Q446" s="324">
        <v>0</v>
      </c>
      <c r="R446" s="324">
        <v>0</v>
      </c>
    </row>
    <row r="447" spans="1:18">
      <c r="A447" s="23"/>
      <c r="B447" s="310"/>
      <c r="C447" s="311"/>
      <c r="D447" s="310"/>
      <c r="E447" s="310"/>
      <c r="F447" s="310"/>
      <c r="G447" s="310"/>
      <c r="H447" s="310"/>
      <c r="I447" s="310"/>
      <c r="J447" s="310"/>
      <c r="K447" s="310"/>
      <c r="L447" s="310"/>
      <c r="M447" s="310"/>
      <c r="N447" s="310"/>
      <c r="O447" s="310"/>
      <c r="P447" s="310"/>
      <c r="Q447" s="310"/>
      <c r="R447" s="310"/>
    </row>
    <row r="448" spans="1:18">
      <c r="A448" s="23"/>
      <c r="B448" s="310"/>
      <c r="C448" s="392"/>
      <c r="D448" s="393"/>
      <c r="E448" s="393"/>
      <c r="F448" s="393"/>
      <c r="G448" s="393"/>
      <c r="H448" s="393"/>
      <c r="I448" s="393"/>
      <c r="J448" s="393"/>
      <c r="K448" s="393"/>
      <c r="L448" s="393"/>
      <c r="M448" s="393"/>
      <c r="N448" s="393"/>
      <c r="O448" s="393"/>
      <c r="P448" s="393"/>
      <c r="Q448" s="393"/>
      <c r="R448" s="310"/>
    </row>
    <row r="449" spans="1:44" s="161" customFormat="1" ht="63" customHeight="1">
      <c r="A449" s="176"/>
      <c r="B449" s="394" t="s">
        <v>1005</v>
      </c>
      <c r="C449" s="394"/>
      <c r="D449" s="394"/>
      <c r="E449" s="395"/>
      <c r="F449" s="314"/>
      <c r="G449" s="314" t="s">
        <v>959</v>
      </c>
      <c r="H449" s="314"/>
      <c r="I449" s="314"/>
      <c r="J449" s="314"/>
      <c r="K449" s="396"/>
      <c r="L449" s="396"/>
      <c r="M449" s="314"/>
      <c r="N449" s="310"/>
      <c r="O449" s="310"/>
      <c r="P449" s="310"/>
      <c r="Q449" s="397"/>
      <c r="R449" s="397"/>
      <c r="S449" s="228"/>
      <c r="T449" s="228"/>
      <c r="U449" s="163"/>
      <c r="V449" s="229"/>
      <c r="W449" s="229"/>
      <c r="X449" s="229"/>
      <c r="Y449" s="229"/>
      <c r="Z449" s="162"/>
      <c r="AA449" s="163"/>
      <c r="AB449" s="162"/>
      <c r="AC449" s="162"/>
      <c r="AD449" s="162"/>
      <c r="AE449" s="162"/>
      <c r="AF449" s="162"/>
      <c r="AG449" s="162"/>
      <c r="AH449" s="162"/>
      <c r="AI449" s="162"/>
      <c r="AJ449" s="162"/>
      <c r="AK449" s="162"/>
      <c r="AL449" s="162"/>
      <c r="AM449" s="162"/>
      <c r="AN449" s="164"/>
      <c r="AO449" s="164"/>
      <c r="AP449" s="164"/>
      <c r="AQ449" s="164"/>
      <c r="AR449" s="164"/>
    </row>
    <row r="450" spans="1:44" s="161" customFormat="1" ht="23.25">
      <c r="A450" s="176"/>
      <c r="B450" s="398"/>
      <c r="C450" s="398" t="s">
        <v>37</v>
      </c>
      <c r="D450" s="314"/>
      <c r="E450" s="395"/>
      <c r="F450" s="314"/>
      <c r="G450" s="314"/>
      <c r="H450" s="314"/>
      <c r="I450" s="314"/>
      <c r="J450" s="314"/>
      <c r="K450" s="314"/>
      <c r="L450" s="314"/>
      <c r="M450" s="314"/>
      <c r="N450" s="314"/>
      <c r="O450" s="314"/>
      <c r="P450" s="314"/>
      <c r="Q450" s="314"/>
      <c r="R450" s="397"/>
      <c r="S450" s="163"/>
      <c r="T450" s="162"/>
      <c r="V450" s="162"/>
      <c r="W450" s="165"/>
      <c r="X450" s="162"/>
      <c r="Y450" s="162"/>
      <c r="Z450" s="162"/>
      <c r="AA450" s="162"/>
      <c r="AB450" s="162"/>
      <c r="AC450" s="162"/>
      <c r="AD450" s="162"/>
      <c r="AE450" s="162"/>
      <c r="AF450" s="162"/>
      <c r="AG450" s="162"/>
      <c r="AH450" s="162"/>
      <c r="AI450" s="162"/>
      <c r="AJ450" s="162"/>
      <c r="AK450" s="162"/>
      <c r="AL450" s="162"/>
      <c r="AM450" s="162"/>
      <c r="AN450" s="164"/>
      <c r="AO450" s="164"/>
      <c r="AP450" s="164"/>
      <c r="AQ450" s="164"/>
      <c r="AR450" s="164"/>
    </row>
    <row r="451" spans="1:44" s="161" customFormat="1" ht="23.25">
      <c r="A451" s="176"/>
      <c r="B451" s="314"/>
      <c r="C451" s="314"/>
      <c r="D451" s="314"/>
      <c r="E451" s="395"/>
      <c r="F451" s="314"/>
      <c r="G451" s="314"/>
      <c r="H451" s="314"/>
      <c r="I451" s="314"/>
      <c r="J451" s="314"/>
      <c r="K451" s="314"/>
      <c r="L451" s="314"/>
      <c r="M451" s="314"/>
      <c r="N451" s="314"/>
      <c r="O451" s="314"/>
      <c r="P451" s="314"/>
      <c r="Q451" s="314"/>
      <c r="R451" s="166"/>
      <c r="S451" s="162"/>
      <c r="T451" s="167"/>
      <c r="U451" s="167"/>
      <c r="V451" s="162"/>
      <c r="W451" s="165"/>
      <c r="X451" s="162"/>
      <c r="Y451" s="162"/>
      <c r="Z451" s="162"/>
      <c r="AA451" s="162"/>
      <c r="AB451" s="162"/>
      <c r="AC451" s="162"/>
      <c r="AD451" s="162"/>
      <c r="AE451" s="162"/>
      <c r="AF451" s="162"/>
      <c r="AG451" s="162"/>
      <c r="AH451" s="162"/>
      <c r="AI451" s="162"/>
      <c r="AJ451" s="162"/>
      <c r="AK451" s="162"/>
      <c r="AL451" s="162"/>
      <c r="AM451" s="162"/>
      <c r="AN451" s="164"/>
      <c r="AO451" s="164"/>
      <c r="AP451" s="164"/>
      <c r="AQ451" s="164"/>
      <c r="AR451" s="164"/>
    </row>
    <row r="452" spans="1:44" s="168" customFormat="1" ht="36" customHeight="1">
      <c r="A452" s="177"/>
      <c r="B452" s="399" t="s">
        <v>1031</v>
      </c>
      <c r="C452" s="399"/>
      <c r="D452" s="399"/>
      <c r="E452" s="400"/>
      <c r="F452" s="401"/>
      <c r="G452" s="401" t="s">
        <v>1032</v>
      </c>
      <c r="H452" s="401"/>
      <c r="I452" s="401"/>
      <c r="J452" s="401"/>
      <c r="K452" s="401"/>
      <c r="L452" s="401"/>
      <c r="M452" s="401"/>
      <c r="N452" s="402"/>
      <c r="O452" s="401"/>
      <c r="P452" s="401"/>
      <c r="Q452" s="402"/>
      <c r="R452" s="402"/>
      <c r="T452" s="170"/>
      <c r="U452" s="170"/>
      <c r="W452" s="170"/>
      <c r="AN452" s="169"/>
      <c r="AO452" s="169"/>
      <c r="AP452" s="169"/>
      <c r="AQ452" s="169"/>
      <c r="AR452" s="169"/>
    </row>
    <row r="453" spans="1:44" s="171" customFormat="1" ht="73.5" customHeight="1">
      <c r="A453" s="177"/>
      <c r="B453" s="396" t="s">
        <v>1042</v>
      </c>
      <c r="C453" s="396"/>
      <c r="D453" s="396"/>
      <c r="E453" s="403"/>
      <c r="F453" s="314"/>
      <c r="G453" s="404" t="s">
        <v>1007</v>
      </c>
      <c r="H453" s="404"/>
      <c r="I453" s="404"/>
      <c r="J453" s="314"/>
      <c r="K453" s="314"/>
      <c r="L453" s="314"/>
      <c r="M453" s="314"/>
      <c r="N453" s="405"/>
      <c r="O453" s="314"/>
      <c r="P453" s="314"/>
      <c r="Q453" s="405"/>
      <c r="R453" s="405"/>
      <c r="T453" s="172"/>
      <c r="U453" s="172"/>
      <c r="W453" s="172"/>
      <c r="AN453" s="173"/>
      <c r="AO453" s="173"/>
      <c r="AP453" s="173"/>
      <c r="AQ453" s="173"/>
      <c r="AR453" s="173"/>
    </row>
    <row r="454" spans="1:44" s="132" customFormat="1" ht="27.75" customHeight="1">
      <c r="A454" s="136"/>
      <c r="B454" s="406"/>
      <c r="C454" s="407"/>
      <c r="D454" s="407"/>
      <c r="E454" s="407"/>
      <c r="F454" s="407"/>
      <c r="G454" s="407"/>
      <c r="H454" s="407"/>
      <c r="I454" s="407"/>
      <c r="J454" s="407"/>
      <c r="K454" s="407"/>
      <c r="L454" s="407"/>
      <c r="M454" s="407"/>
      <c r="N454" s="407"/>
      <c r="O454" s="407"/>
      <c r="P454" s="408"/>
      <c r="Q454" s="408"/>
      <c r="R454" s="409"/>
      <c r="S454" s="148"/>
      <c r="T454" s="136"/>
      <c r="U454" s="136"/>
      <c r="V454" s="136"/>
      <c r="W454" s="136"/>
      <c r="X454" s="139"/>
      <c r="Y454" s="139"/>
      <c r="Z454" s="136"/>
      <c r="AA454" s="136"/>
      <c r="AB454" s="136"/>
      <c r="AC454" s="136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45"/>
      <c r="AO454" s="145"/>
      <c r="AP454" s="145"/>
      <c r="AQ454" s="145"/>
      <c r="AR454" s="145"/>
    </row>
    <row r="455" spans="1:44" s="136" customFormat="1" ht="27" customHeight="1">
      <c r="A455" s="141"/>
      <c r="B455" s="410" t="s">
        <v>1008</v>
      </c>
      <c r="C455" s="410"/>
      <c r="D455" s="410"/>
      <c r="E455" s="410"/>
      <c r="F455" s="406"/>
      <c r="G455" s="406"/>
      <c r="H455" s="406"/>
      <c r="I455" s="406"/>
      <c r="J455" s="406"/>
      <c r="K455" s="406"/>
      <c r="L455" s="406"/>
      <c r="M455" s="406"/>
      <c r="N455" s="411"/>
      <c r="O455" s="406"/>
      <c r="P455" s="406"/>
      <c r="Q455" s="412"/>
      <c r="R455" s="412"/>
      <c r="AN455" s="142"/>
      <c r="AO455" s="142"/>
      <c r="AP455" s="142"/>
      <c r="AQ455" s="142"/>
      <c r="AR455" s="142"/>
    </row>
    <row r="456" spans="1:44">
      <c r="A456" s="23"/>
      <c r="B456" s="310"/>
      <c r="C456" s="310"/>
      <c r="D456" s="310"/>
      <c r="E456" s="310"/>
      <c r="F456" s="310"/>
      <c r="G456" s="310"/>
      <c r="H456" s="310"/>
      <c r="I456" s="310"/>
      <c r="J456" s="310"/>
      <c r="K456" s="310"/>
      <c r="L456" s="310"/>
      <c r="M456" s="310"/>
      <c r="N456" s="310"/>
      <c r="O456" s="310"/>
      <c r="P456" s="310"/>
      <c r="Q456" s="310"/>
      <c r="R456" s="310"/>
    </row>
    <row r="457" spans="1:44" ht="24" customHeight="1">
      <c r="A457" s="23"/>
      <c r="B457" s="413" t="s">
        <v>1009</v>
      </c>
      <c r="C457" s="413"/>
      <c r="D457" s="310"/>
      <c r="E457" s="310"/>
      <c r="F457" s="310"/>
      <c r="G457" s="413" t="s">
        <v>1012</v>
      </c>
      <c r="H457" s="413"/>
      <c r="I457" s="413"/>
      <c r="J457" s="310"/>
      <c r="K457" s="310"/>
      <c r="L457" s="414"/>
      <c r="M457" s="414"/>
      <c r="N457" s="414"/>
      <c r="O457" s="414"/>
      <c r="P457" s="414"/>
      <c r="Q457" s="415"/>
      <c r="R457" s="415"/>
    </row>
    <row r="458" spans="1:44" ht="37.5" customHeight="1">
      <c r="A458" s="23"/>
      <c r="B458" s="413" t="s">
        <v>1010</v>
      </c>
      <c r="C458" s="413"/>
      <c r="D458" s="310"/>
      <c r="E458" s="310"/>
      <c r="F458" s="310"/>
      <c r="G458" s="413" t="s">
        <v>1013</v>
      </c>
      <c r="H458" s="413"/>
      <c r="I458" s="413"/>
      <c r="J458" s="310"/>
      <c r="K458" s="310"/>
      <c r="L458" s="310"/>
      <c r="M458" s="310"/>
      <c r="N458" s="310"/>
      <c r="O458" s="310"/>
      <c r="P458" s="415"/>
      <c r="Q458" s="415"/>
      <c r="R458" s="415"/>
    </row>
    <row r="459" spans="1:44" ht="38.25" customHeight="1">
      <c r="A459" s="32"/>
      <c r="B459" s="413" t="s">
        <v>1011</v>
      </c>
      <c r="C459" s="413"/>
      <c r="D459" s="416"/>
      <c r="E459" s="417"/>
      <c r="F459" s="310"/>
      <c r="G459" s="413" t="s">
        <v>1014</v>
      </c>
      <c r="H459" s="413"/>
      <c r="I459" s="413"/>
      <c r="J459" s="310"/>
      <c r="K459" s="310"/>
      <c r="L459" s="310"/>
      <c r="M459" s="310"/>
      <c r="N459" s="310"/>
      <c r="O459" s="310"/>
      <c r="P459" s="418"/>
      <c r="Q459" s="418"/>
      <c r="R459" s="418"/>
    </row>
    <row r="460" spans="1:44">
      <c r="B460" s="419"/>
      <c r="C460" s="419"/>
      <c r="G460" s="421"/>
      <c r="H460" s="421"/>
      <c r="I460" s="422"/>
    </row>
    <row r="461" spans="1:44" s="143" customFormat="1" ht="26.25" customHeight="1">
      <c r="B461" s="413" t="s">
        <v>1015</v>
      </c>
      <c r="C461" s="413"/>
      <c r="D461" s="424"/>
      <c r="E461" s="424"/>
      <c r="F461" s="424"/>
      <c r="G461" s="413" t="s">
        <v>1016</v>
      </c>
      <c r="H461" s="413"/>
      <c r="I461" s="413"/>
      <c r="J461" s="425"/>
      <c r="K461" s="425"/>
      <c r="L461" s="425"/>
      <c r="M461" s="425"/>
      <c r="N461" s="425"/>
      <c r="O461" s="425"/>
      <c r="P461" s="425"/>
      <c r="Q461" s="425"/>
      <c r="R461" s="425"/>
    </row>
    <row r="462" spans="1:44">
      <c r="B462" s="419"/>
      <c r="C462" s="419"/>
      <c r="G462" s="421"/>
      <c r="H462" s="421"/>
      <c r="I462" s="422"/>
    </row>
    <row r="463" spans="1:44" s="143" customFormat="1" ht="24" customHeight="1">
      <c r="B463" s="413" t="s">
        <v>1018</v>
      </c>
      <c r="C463" s="413"/>
      <c r="D463" s="424"/>
      <c r="E463" s="424"/>
      <c r="F463" s="424"/>
      <c r="G463" s="413" t="s">
        <v>1017</v>
      </c>
      <c r="H463" s="413"/>
      <c r="I463" s="413"/>
      <c r="J463" s="425"/>
      <c r="K463" s="425"/>
      <c r="L463" s="425"/>
      <c r="M463" s="425"/>
      <c r="N463" s="425"/>
      <c r="O463" s="425"/>
      <c r="P463" s="425"/>
      <c r="Q463" s="425"/>
      <c r="R463" s="425"/>
    </row>
    <row r="464" spans="1:44">
      <c r="B464" s="419"/>
      <c r="C464" s="419"/>
      <c r="G464" s="419"/>
      <c r="H464" s="419"/>
    </row>
    <row r="465" spans="7:8">
      <c r="G465" s="419"/>
      <c r="H465" s="419"/>
    </row>
  </sheetData>
  <autoFilter ref="A11:R447" xr:uid="{00000000-0001-0000-0400-000000000000}"/>
  <mergeCells count="683">
    <mergeCell ref="G465:H465"/>
    <mergeCell ref="G458:I458"/>
    <mergeCell ref="G457:I457"/>
    <mergeCell ref="G459:I459"/>
    <mergeCell ref="G461:I461"/>
    <mergeCell ref="G463:I463"/>
    <mergeCell ref="B458:C458"/>
    <mergeCell ref="B459:C459"/>
    <mergeCell ref="B460:C460"/>
    <mergeCell ref="B461:C461"/>
    <mergeCell ref="B462:C462"/>
    <mergeCell ref="B463:C463"/>
    <mergeCell ref="B464:C464"/>
    <mergeCell ref="G460:H460"/>
    <mergeCell ref="G462:H462"/>
    <mergeCell ref="G464:H464"/>
    <mergeCell ref="V449:Y449"/>
    <mergeCell ref="B453:D453"/>
    <mergeCell ref="B455:E455"/>
    <mergeCell ref="B457:C457"/>
    <mergeCell ref="B437:K437"/>
    <mergeCell ref="B438:R438"/>
    <mergeCell ref="B441:K441"/>
    <mergeCell ref="B446:K446"/>
    <mergeCell ref="B445:K445"/>
    <mergeCell ref="B442:R442"/>
    <mergeCell ref="B452:D452"/>
    <mergeCell ref="G453:I453"/>
    <mergeCell ref="B449:D449"/>
    <mergeCell ref="K449:L449"/>
    <mergeCell ref="S449:T449"/>
    <mergeCell ref="J414:J418"/>
    <mergeCell ref="F414:G418"/>
    <mergeCell ref="H414:I418"/>
    <mergeCell ref="F419:G423"/>
    <mergeCell ref="H419:I423"/>
    <mergeCell ref="M414:M418"/>
    <mergeCell ref="M419:M423"/>
    <mergeCell ref="B430:R430"/>
    <mergeCell ref="B431:R431"/>
    <mergeCell ref="B434:R434"/>
    <mergeCell ref="B426:R426"/>
    <mergeCell ref="B424:K424"/>
    <mergeCell ref="B429:K429"/>
    <mergeCell ref="B425:K425"/>
    <mergeCell ref="L409:L413"/>
    <mergeCell ref="L414:L418"/>
    <mergeCell ref="L419:L423"/>
    <mergeCell ref="L374:L378"/>
    <mergeCell ref="L384:L388"/>
    <mergeCell ref="F399:G403"/>
    <mergeCell ref="H399:I403"/>
    <mergeCell ref="F404:G408"/>
    <mergeCell ref="H404:I408"/>
    <mergeCell ref="F409:G413"/>
    <mergeCell ref="H409:I413"/>
    <mergeCell ref="L329:L333"/>
    <mergeCell ref="L334:L338"/>
    <mergeCell ref="L339:L343"/>
    <mergeCell ref="L344:L348"/>
    <mergeCell ref="L349:L353"/>
    <mergeCell ref="L389:L393"/>
    <mergeCell ref="L394:L398"/>
    <mergeCell ref="L399:L403"/>
    <mergeCell ref="L404:L408"/>
    <mergeCell ref="L202:L206"/>
    <mergeCell ref="L207:L211"/>
    <mergeCell ref="L257:L261"/>
    <mergeCell ref="L262:L266"/>
    <mergeCell ref="L267:L271"/>
    <mergeCell ref="L272:L276"/>
    <mergeCell ref="L277:L281"/>
    <mergeCell ref="L282:L286"/>
    <mergeCell ref="L287:L291"/>
    <mergeCell ref="L212:L216"/>
    <mergeCell ref="L217:L221"/>
    <mergeCell ref="L222:L226"/>
    <mergeCell ref="L227:L231"/>
    <mergeCell ref="L232:L236"/>
    <mergeCell ref="L237:L241"/>
    <mergeCell ref="L242:L246"/>
    <mergeCell ref="L247:L251"/>
    <mergeCell ref="L252:L256"/>
    <mergeCell ref="L87:L91"/>
    <mergeCell ref="L92:L96"/>
    <mergeCell ref="L97:L101"/>
    <mergeCell ref="L102:L106"/>
    <mergeCell ref="L107:L111"/>
    <mergeCell ref="L112:L116"/>
    <mergeCell ref="L117:L121"/>
    <mergeCell ref="F222:F226"/>
    <mergeCell ref="L122:L126"/>
    <mergeCell ref="L127:L131"/>
    <mergeCell ref="L132:L136"/>
    <mergeCell ref="L137:L141"/>
    <mergeCell ref="L142:L146"/>
    <mergeCell ref="L147:L151"/>
    <mergeCell ref="L152:L156"/>
    <mergeCell ref="L157:L161"/>
    <mergeCell ref="L162:L166"/>
    <mergeCell ref="L167:L171"/>
    <mergeCell ref="L172:L176"/>
    <mergeCell ref="L177:L181"/>
    <mergeCell ref="L182:L186"/>
    <mergeCell ref="L187:L191"/>
    <mergeCell ref="L192:L196"/>
    <mergeCell ref="L197:L201"/>
    <mergeCell ref="L42:L46"/>
    <mergeCell ref="L47:L51"/>
    <mergeCell ref="L52:L56"/>
    <mergeCell ref="L57:L61"/>
    <mergeCell ref="L62:L66"/>
    <mergeCell ref="L67:L71"/>
    <mergeCell ref="L72:L76"/>
    <mergeCell ref="L77:L81"/>
    <mergeCell ref="L82:L86"/>
    <mergeCell ref="D202:D206"/>
    <mergeCell ref="E202:E206"/>
    <mergeCell ref="A202:A206"/>
    <mergeCell ref="A207:A211"/>
    <mergeCell ref="A212:A216"/>
    <mergeCell ref="F227:F231"/>
    <mergeCell ref="G227:G231"/>
    <mergeCell ref="H227:H231"/>
    <mergeCell ref="I227:I231"/>
    <mergeCell ref="D212:D216"/>
    <mergeCell ref="E212:E216"/>
    <mergeCell ref="D207:D211"/>
    <mergeCell ref="E207:E211"/>
    <mergeCell ref="A217:A221"/>
    <mergeCell ref="D217:D221"/>
    <mergeCell ref="E217:E221"/>
    <mergeCell ref="A227:A231"/>
    <mergeCell ref="D227:D231"/>
    <mergeCell ref="E227:E231"/>
    <mergeCell ref="G222:G226"/>
    <mergeCell ref="H222:H226"/>
    <mergeCell ref="I222:I226"/>
    <mergeCell ref="E242:E246"/>
    <mergeCell ref="A282:A286"/>
    <mergeCell ref="D282:D286"/>
    <mergeCell ref="E282:E286"/>
    <mergeCell ref="A277:A281"/>
    <mergeCell ref="D277:D281"/>
    <mergeCell ref="E277:E281"/>
    <mergeCell ref="A232:A236"/>
    <mergeCell ref="A222:A226"/>
    <mergeCell ref="D222:D226"/>
    <mergeCell ref="E222:E226"/>
    <mergeCell ref="E272:E276"/>
    <mergeCell ref="D232:D236"/>
    <mergeCell ref="E232:E236"/>
    <mergeCell ref="A187:A191"/>
    <mergeCell ref="A192:A196"/>
    <mergeCell ref="A197:A201"/>
    <mergeCell ref="D177:D181"/>
    <mergeCell ref="D182:D186"/>
    <mergeCell ref="D187:D191"/>
    <mergeCell ref="D192:D196"/>
    <mergeCell ref="D197:D201"/>
    <mergeCell ref="E187:E191"/>
    <mergeCell ref="E182:E186"/>
    <mergeCell ref="E197:E201"/>
    <mergeCell ref="A177:A181"/>
    <mergeCell ref="E177:E181"/>
    <mergeCell ref="E192:E196"/>
    <mergeCell ref="D167:D171"/>
    <mergeCell ref="E167:E171"/>
    <mergeCell ref="A167:A171"/>
    <mergeCell ref="A172:A176"/>
    <mergeCell ref="D162:D166"/>
    <mergeCell ref="E162:E166"/>
    <mergeCell ref="D172:D176"/>
    <mergeCell ref="E172:E176"/>
    <mergeCell ref="A182:A186"/>
    <mergeCell ref="A147:A151"/>
    <mergeCell ref="A152:A156"/>
    <mergeCell ref="A157:A161"/>
    <mergeCell ref="A162:A166"/>
    <mergeCell ref="D147:D151"/>
    <mergeCell ref="E147:E151"/>
    <mergeCell ref="D152:D156"/>
    <mergeCell ref="E152:E156"/>
    <mergeCell ref="D157:D161"/>
    <mergeCell ref="E157:E161"/>
    <mergeCell ref="D142:D146"/>
    <mergeCell ref="E142:E146"/>
    <mergeCell ref="A122:A126"/>
    <mergeCell ref="D122:D126"/>
    <mergeCell ref="E122:E126"/>
    <mergeCell ref="F122:F126"/>
    <mergeCell ref="G122:G126"/>
    <mergeCell ref="A142:A146"/>
    <mergeCell ref="E52:E56"/>
    <mergeCell ref="E72:E76"/>
    <mergeCell ref="A67:A71"/>
    <mergeCell ref="D77:D81"/>
    <mergeCell ref="E77:E81"/>
    <mergeCell ref="D62:D66"/>
    <mergeCell ref="E62:E66"/>
    <mergeCell ref="A87:A91"/>
    <mergeCell ref="A92:A96"/>
    <mergeCell ref="D82:D86"/>
    <mergeCell ref="E82:E86"/>
    <mergeCell ref="A72:A76"/>
    <mergeCell ref="A77:A81"/>
    <mergeCell ref="A82:A86"/>
    <mergeCell ref="D67:D71"/>
    <mergeCell ref="E67:E71"/>
    <mergeCell ref="D72:D76"/>
    <mergeCell ref="D87:D91"/>
    <mergeCell ref="E87:E91"/>
    <mergeCell ref="D92:D96"/>
    <mergeCell ref="E92:E96"/>
    <mergeCell ref="A42:A46"/>
    <mergeCell ref="A47:A51"/>
    <mergeCell ref="A52:A56"/>
    <mergeCell ref="A57:A61"/>
    <mergeCell ref="A62:A66"/>
    <mergeCell ref="D57:D61"/>
    <mergeCell ref="E57:E61"/>
    <mergeCell ref="D47:D51"/>
    <mergeCell ref="E47:E51"/>
    <mergeCell ref="D42:D46"/>
    <mergeCell ref="E42:E46"/>
    <mergeCell ref="D52:D56"/>
    <mergeCell ref="A8:A10"/>
    <mergeCell ref="D37:D41"/>
    <mergeCell ref="E37:E41"/>
    <mergeCell ref="A37:A41"/>
    <mergeCell ref="B23:R23"/>
    <mergeCell ref="B20:R20"/>
    <mergeCell ref="B17:R17"/>
    <mergeCell ref="B14:R14"/>
    <mergeCell ref="B12:R12"/>
    <mergeCell ref="B13:R13"/>
    <mergeCell ref="J37:J41"/>
    <mergeCell ref="K37:K41"/>
    <mergeCell ref="B36:R36"/>
    <mergeCell ref="B35:R35"/>
    <mergeCell ref="B34:K34"/>
    <mergeCell ref="B31:R31"/>
    <mergeCell ref="B28:R28"/>
    <mergeCell ref="B27:R27"/>
    <mergeCell ref="B26:K26"/>
    <mergeCell ref="L37:L41"/>
    <mergeCell ref="M37:M41"/>
    <mergeCell ref="Q2:R2"/>
    <mergeCell ref="B8:B10"/>
    <mergeCell ref="C8:C10"/>
    <mergeCell ref="D8:D10"/>
    <mergeCell ref="E8:E10"/>
    <mergeCell ref="F8:I8"/>
    <mergeCell ref="D4:P4"/>
    <mergeCell ref="B5:R5"/>
    <mergeCell ref="L8:R8"/>
    <mergeCell ref="F9:F10"/>
    <mergeCell ref="G9:G10"/>
    <mergeCell ref="H9:I9"/>
    <mergeCell ref="L9:L10"/>
    <mergeCell ref="M9:M10"/>
    <mergeCell ref="N9:P9"/>
    <mergeCell ref="Q9:Q10"/>
    <mergeCell ref="R9:R10"/>
    <mergeCell ref="J8:K9"/>
    <mergeCell ref="D6:P6"/>
    <mergeCell ref="A112:A116"/>
    <mergeCell ref="D112:D116"/>
    <mergeCell ref="E112:E116"/>
    <mergeCell ref="F112:F116"/>
    <mergeCell ref="G112:G116"/>
    <mergeCell ref="A117:A121"/>
    <mergeCell ref="D117:D121"/>
    <mergeCell ref="E117:E121"/>
    <mergeCell ref="F117:F121"/>
    <mergeCell ref="G117:G121"/>
    <mergeCell ref="I102:I106"/>
    <mergeCell ref="A107:A111"/>
    <mergeCell ref="D107:D111"/>
    <mergeCell ref="E107:E111"/>
    <mergeCell ref="F102:F106"/>
    <mergeCell ref="G102:G106"/>
    <mergeCell ref="H107:H111"/>
    <mergeCell ref="I107:I111"/>
    <mergeCell ref="A97:A101"/>
    <mergeCell ref="D97:D101"/>
    <mergeCell ref="E97:E101"/>
    <mergeCell ref="F97:F101"/>
    <mergeCell ref="G97:G101"/>
    <mergeCell ref="F107:F111"/>
    <mergeCell ref="G107:G111"/>
    <mergeCell ref="A102:A106"/>
    <mergeCell ref="D102:D106"/>
    <mergeCell ref="E102:E106"/>
    <mergeCell ref="A127:A131"/>
    <mergeCell ref="D127:D131"/>
    <mergeCell ref="E127:E131"/>
    <mergeCell ref="F127:F131"/>
    <mergeCell ref="G127:G131"/>
    <mergeCell ref="H127:H131"/>
    <mergeCell ref="I127:I131"/>
    <mergeCell ref="D137:D141"/>
    <mergeCell ref="E137:E141"/>
    <mergeCell ref="H137:H141"/>
    <mergeCell ref="I137:I141"/>
    <mergeCell ref="A137:A141"/>
    <mergeCell ref="F137:F141"/>
    <mergeCell ref="G137:G141"/>
    <mergeCell ref="A132:A136"/>
    <mergeCell ref="D132:D136"/>
    <mergeCell ref="E132:E136"/>
    <mergeCell ref="F132:F136"/>
    <mergeCell ref="D267:D271"/>
    <mergeCell ref="E267:E271"/>
    <mergeCell ref="D262:D266"/>
    <mergeCell ref="E262:E266"/>
    <mergeCell ref="A272:A276"/>
    <mergeCell ref="D272:D276"/>
    <mergeCell ref="A262:A266"/>
    <mergeCell ref="A287:A291"/>
    <mergeCell ref="A237:A241"/>
    <mergeCell ref="E257:E261"/>
    <mergeCell ref="A252:A256"/>
    <mergeCell ref="D252:D256"/>
    <mergeCell ref="E252:E256"/>
    <mergeCell ref="D287:D291"/>
    <mergeCell ref="A267:A271"/>
    <mergeCell ref="E287:E291"/>
    <mergeCell ref="D237:D241"/>
    <mergeCell ref="E237:E241"/>
    <mergeCell ref="A247:A251"/>
    <mergeCell ref="D247:D251"/>
    <mergeCell ref="E247:E251"/>
    <mergeCell ref="A257:A261"/>
    <mergeCell ref="D257:D261"/>
    <mergeCell ref="A242:A246"/>
    <mergeCell ref="D242:D246"/>
    <mergeCell ref="D319:D323"/>
    <mergeCell ref="E319:E323"/>
    <mergeCell ref="A384:A388"/>
    <mergeCell ref="A389:A393"/>
    <mergeCell ref="D309:D313"/>
    <mergeCell ref="E309:E313"/>
    <mergeCell ref="D314:D318"/>
    <mergeCell ref="E314:E318"/>
    <mergeCell ref="A314:A318"/>
    <mergeCell ref="A319:A323"/>
    <mergeCell ref="A324:A328"/>
    <mergeCell ref="A329:A333"/>
    <mergeCell ref="A334:A338"/>
    <mergeCell ref="A344:A348"/>
    <mergeCell ref="D334:D338"/>
    <mergeCell ref="E334:E338"/>
    <mergeCell ref="D324:D328"/>
    <mergeCell ref="E324:E328"/>
    <mergeCell ref="D329:D333"/>
    <mergeCell ref="E329:E333"/>
    <mergeCell ref="A309:A313"/>
    <mergeCell ref="D344:D348"/>
    <mergeCell ref="E344:E348"/>
    <mergeCell ref="D389:D393"/>
    <mergeCell ref="E389:E393"/>
    <mergeCell ref="A339:A343"/>
    <mergeCell ref="D339:D343"/>
    <mergeCell ref="E339:E343"/>
    <mergeCell ref="A349:A353"/>
    <mergeCell ref="D349:D353"/>
    <mergeCell ref="E349:E353"/>
    <mergeCell ref="A354:A358"/>
    <mergeCell ref="D354:D358"/>
    <mergeCell ref="E354:E358"/>
    <mergeCell ref="D384:D388"/>
    <mergeCell ref="E384:E388"/>
    <mergeCell ref="D369:D373"/>
    <mergeCell ref="E369:E373"/>
    <mergeCell ref="A369:A373"/>
    <mergeCell ref="A374:A378"/>
    <mergeCell ref="D374:D378"/>
    <mergeCell ref="A394:A398"/>
    <mergeCell ref="D394:D398"/>
    <mergeCell ref="E394:E398"/>
    <mergeCell ref="H394:I398"/>
    <mergeCell ref="F394:G398"/>
    <mergeCell ref="F389:G393"/>
    <mergeCell ref="H389:I393"/>
    <mergeCell ref="A364:A368"/>
    <mergeCell ref="D364:D368"/>
    <mergeCell ref="E364:E368"/>
    <mergeCell ref="F364:G368"/>
    <mergeCell ref="H364:I368"/>
    <mergeCell ref="A414:A418"/>
    <mergeCell ref="D414:D418"/>
    <mergeCell ref="E414:E418"/>
    <mergeCell ref="A419:A423"/>
    <mergeCell ref="D419:D423"/>
    <mergeCell ref="E419:E423"/>
    <mergeCell ref="A399:A403"/>
    <mergeCell ref="D399:D403"/>
    <mergeCell ref="E399:E403"/>
    <mergeCell ref="A404:A408"/>
    <mergeCell ref="D404:D408"/>
    <mergeCell ref="E404:E408"/>
    <mergeCell ref="A409:A413"/>
    <mergeCell ref="D409:D413"/>
    <mergeCell ref="E409:E413"/>
    <mergeCell ref="J42:J46"/>
    <mergeCell ref="K42:K46"/>
    <mergeCell ref="J47:J51"/>
    <mergeCell ref="K47:K51"/>
    <mergeCell ref="J52:J56"/>
    <mergeCell ref="K52:K56"/>
    <mergeCell ref="J57:J61"/>
    <mergeCell ref="K57:K61"/>
    <mergeCell ref="J62:J66"/>
    <mergeCell ref="K62:K66"/>
    <mergeCell ref="J67:J71"/>
    <mergeCell ref="K67:K71"/>
    <mergeCell ref="J72:J76"/>
    <mergeCell ref="K72:K76"/>
    <mergeCell ref="J77:J81"/>
    <mergeCell ref="K77:K81"/>
    <mergeCell ref="J82:J86"/>
    <mergeCell ref="G132:G136"/>
    <mergeCell ref="K82:K86"/>
    <mergeCell ref="J87:J91"/>
    <mergeCell ref="K87:K91"/>
    <mergeCell ref="J92:J96"/>
    <mergeCell ref="K92:K96"/>
    <mergeCell ref="H132:H136"/>
    <mergeCell ref="I132:I136"/>
    <mergeCell ref="I117:I121"/>
    <mergeCell ref="H97:H101"/>
    <mergeCell ref="I97:I101"/>
    <mergeCell ref="H122:H126"/>
    <mergeCell ref="I122:I126"/>
    <mergeCell ref="H112:H116"/>
    <mergeCell ref="I112:I116"/>
    <mergeCell ref="H117:H121"/>
    <mergeCell ref="H102:H106"/>
    <mergeCell ref="J142:J146"/>
    <mergeCell ref="K142:K146"/>
    <mergeCell ref="J147:J151"/>
    <mergeCell ref="K147:K151"/>
    <mergeCell ref="J152:J156"/>
    <mergeCell ref="K152:K156"/>
    <mergeCell ref="J157:J161"/>
    <mergeCell ref="K157:K161"/>
    <mergeCell ref="J162:J166"/>
    <mergeCell ref="K162:K166"/>
    <mergeCell ref="J167:J171"/>
    <mergeCell ref="K167:K171"/>
    <mergeCell ref="J172:J176"/>
    <mergeCell ref="K172:K176"/>
    <mergeCell ref="J227:J231"/>
    <mergeCell ref="K227:K231"/>
    <mergeCell ref="J177:J181"/>
    <mergeCell ref="K177:K181"/>
    <mergeCell ref="J182:J186"/>
    <mergeCell ref="K182:K186"/>
    <mergeCell ref="J187:J191"/>
    <mergeCell ref="K187:K191"/>
    <mergeCell ref="J192:J196"/>
    <mergeCell ref="K192:K196"/>
    <mergeCell ref="J197:J201"/>
    <mergeCell ref="K197:K201"/>
    <mergeCell ref="J202:J206"/>
    <mergeCell ref="K202:K206"/>
    <mergeCell ref="J207:J211"/>
    <mergeCell ref="K207:K211"/>
    <mergeCell ref="J212:J216"/>
    <mergeCell ref="K212:K216"/>
    <mergeCell ref="J217:J221"/>
    <mergeCell ref="K217:K221"/>
    <mergeCell ref="J237:J241"/>
    <mergeCell ref="K237:K241"/>
    <mergeCell ref="J242:J246"/>
    <mergeCell ref="K242:K246"/>
    <mergeCell ref="J222:J226"/>
    <mergeCell ref="K222:K226"/>
    <mergeCell ref="J247:J251"/>
    <mergeCell ref="K247:K251"/>
    <mergeCell ref="J252:J256"/>
    <mergeCell ref="K252:K256"/>
    <mergeCell ref="J232:J236"/>
    <mergeCell ref="K232:K236"/>
    <mergeCell ref="K257:K261"/>
    <mergeCell ref="J262:J266"/>
    <mergeCell ref="K262:K266"/>
    <mergeCell ref="J267:J271"/>
    <mergeCell ref="K267:K271"/>
    <mergeCell ref="K349:K353"/>
    <mergeCell ref="J354:J358"/>
    <mergeCell ref="K354:K358"/>
    <mergeCell ref="K282:K286"/>
    <mergeCell ref="J309:J313"/>
    <mergeCell ref="K309:K313"/>
    <mergeCell ref="J257:J261"/>
    <mergeCell ref="B308:R308"/>
    <mergeCell ref="H309:I313"/>
    <mergeCell ref="F309:G313"/>
    <mergeCell ref="J272:J276"/>
    <mergeCell ref="K272:K276"/>
    <mergeCell ref="J277:J281"/>
    <mergeCell ref="K277:K281"/>
    <mergeCell ref="J282:J286"/>
    <mergeCell ref="L354:L358"/>
    <mergeCell ref="L314:L318"/>
    <mergeCell ref="L319:L323"/>
    <mergeCell ref="L324:L328"/>
    <mergeCell ref="J389:J393"/>
    <mergeCell ref="K389:K393"/>
    <mergeCell ref="J384:J388"/>
    <mergeCell ref="K384:K388"/>
    <mergeCell ref="J324:J328"/>
    <mergeCell ref="K324:K328"/>
    <mergeCell ref="J329:J333"/>
    <mergeCell ref="K329:K333"/>
    <mergeCell ref="F369:G373"/>
    <mergeCell ref="H369:I373"/>
    <mergeCell ref="J369:J373"/>
    <mergeCell ref="K369:K373"/>
    <mergeCell ref="F334:G338"/>
    <mergeCell ref="H334:I338"/>
    <mergeCell ref="J334:J338"/>
    <mergeCell ref="K334:K338"/>
    <mergeCell ref="J339:J343"/>
    <mergeCell ref="K339:K343"/>
    <mergeCell ref="J344:J348"/>
    <mergeCell ref="K374:K378"/>
    <mergeCell ref="F384:G388"/>
    <mergeCell ref="H384:I388"/>
    <mergeCell ref="F339:G343"/>
    <mergeCell ref="H339:I343"/>
    <mergeCell ref="J319:J323"/>
    <mergeCell ref="K319:K323"/>
    <mergeCell ref="F344:G348"/>
    <mergeCell ref="H344:I348"/>
    <mergeCell ref="F349:G353"/>
    <mergeCell ref="H349:I353"/>
    <mergeCell ref="F354:G358"/>
    <mergeCell ref="H354:I358"/>
    <mergeCell ref="K344:K348"/>
    <mergeCell ref="J349:J353"/>
    <mergeCell ref="F319:G323"/>
    <mergeCell ref="H319:I323"/>
    <mergeCell ref="F324:G328"/>
    <mergeCell ref="H324:I328"/>
    <mergeCell ref="F329:G333"/>
    <mergeCell ref="H329:I333"/>
    <mergeCell ref="A302:A306"/>
    <mergeCell ref="D302:D306"/>
    <mergeCell ref="E302:E306"/>
    <mergeCell ref="L302:L306"/>
    <mergeCell ref="J287:J291"/>
    <mergeCell ref="K287:K291"/>
    <mergeCell ref="J302:J307"/>
    <mergeCell ref="K302:K307"/>
    <mergeCell ref="F314:G318"/>
    <mergeCell ref="H314:I318"/>
    <mergeCell ref="J314:J318"/>
    <mergeCell ref="K314:K318"/>
    <mergeCell ref="L309:L313"/>
    <mergeCell ref="M42:M46"/>
    <mergeCell ref="M47:M51"/>
    <mergeCell ref="M52:M56"/>
    <mergeCell ref="M57:M61"/>
    <mergeCell ref="M62:M66"/>
    <mergeCell ref="M67:M71"/>
    <mergeCell ref="M72:M76"/>
    <mergeCell ref="M77:M81"/>
    <mergeCell ref="M82:M86"/>
    <mergeCell ref="M87:M91"/>
    <mergeCell ref="M92:M96"/>
    <mergeCell ref="M97:M101"/>
    <mergeCell ref="M102:M106"/>
    <mergeCell ref="M107:M111"/>
    <mergeCell ref="M112:M116"/>
    <mergeCell ref="M117:M121"/>
    <mergeCell ref="M122:M126"/>
    <mergeCell ref="M127:M131"/>
    <mergeCell ref="M132:M136"/>
    <mergeCell ref="M137:M141"/>
    <mergeCell ref="M142:M146"/>
    <mergeCell ref="M147:M151"/>
    <mergeCell ref="M152:M156"/>
    <mergeCell ref="M157:M161"/>
    <mergeCell ref="M162:M166"/>
    <mergeCell ref="M167:M171"/>
    <mergeCell ref="M172:M176"/>
    <mergeCell ref="M177:M181"/>
    <mergeCell ref="M182:M186"/>
    <mergeCell ref="M187:M191"/>
    <mergeCell ref="M192:M196"/>
    <mergeCell ref="M197:M201"/>
    <mergeCell ref="M202:M206"/>
    <mergeCell ref="M207:M211"/>
    <mergeCell ref="M212:M216"/>
    <mergeCell ref="M217:M221"/>
    <mergeCell ref="M222:M226"/>
    <mergeCell ref="M227:M231"/>
    <mergeCell ref="M232:M236"/>
    <mergeCell ref="M237:M241"/>
    <mergeCell ref="M242:M246"/>
    <mergeCell ref="M247:M251"/>
    <mergeCell ref="M252:M256"/>
    <mergeCell ref="M257:M261"/>
    <mergeCell ref="M262:M266"/>
    <mergeCell ref="M267:M271"/>
    <mergeCell ref="M272:M276"/>
    <mergeCell ref="M277:M281"/>
    <mergeCell ref="M282:M286"/>
    <mergeCell ref="M287:M291"/>
    <mergeCell ref="M302:M306"/>
    <mergeCell ref="M309:M313"/>
    <mergeCell ref="M314:M318"/>
    <mergeCell ref="M319:M323"/>
    <mergeCell ref="M384:M388"/>
    <mergeCell ref="M389:M393"/>
    <mergeCell ref="M394:M398"/>
    <mergeCell ref="M399:M403"/>
    <mergeCell ref="M404:M408"/>
    <mergeCell ref="M409:M413"/>
    <mergeCell ref="M324:M328"/>
    <mergeCell ref="M329:M333"/>
    <mergeCell ref="M334:M338"/>
    <mergeCell ref="M339:M343"/>
    <mergeCell ref="M344:M348"/>
    <mergeCell ref="M349:M353"/>
    <mergeCell ref="M354:M358"/>
    <mergeCell ref="J394:J398"/>
    <mergeCell ref="K394:K398"/>
    <mergeCell ref="J419:J423"/>
    <mergeCell ref="K419:K423"/>
    <mergeCell ref="J399:J403"/>
    <mergeCell ref="K399:K403"/>
    <mergeCell ref="J404:J408"/>
    <mergeCell ref="K404:K408"/>
    <mergeCell ref="J409:J413"/>
    <mergeCell ref="K409:K413"/>
    <mergeCell ref="K414:K418"/>
    <mergeCell ref="A292:A296"/>
    <mergeCell ref="D292:D296"/>
    <mergeCell ref="E292:E296"/>
    <mergeCell ref="L292:L296"/>
    <mergeCell ref="M292:M296"/>
    <mergeCell ref="A297:A301"/>
    <mergeCell ref="D297:D301"/>
    <mergeCell ref="E297:E301"/>
    <mergeCell ref="L297:L301"/>
    <mergeCell ref="M297:M301"/>
    <mergeCell ref="J297:J301"/>
    <mergeCell ref="K297:K301"/>
    <mergeCell ref="J292:J296"/>
    <mergeCell ref="K292:K296"/>
    <mergeCell ref="A359:A363"/>
    <mergeCell ref="D359:D363"/>
    <mergeCell ref="E359:E363"/>
    <mergeCell ref="F359:G363"/>
    <mergeCell ref="H359:I363"/>
    <mergeCell ref="J359:J363"/>
    <mergeCell ref="K359:K363"/>
    <mergeCell ref="L359:L363"/>
    <mergeCell ref="M359:M363"/>
    <mergeCell ref="J364:J368"/>
    <mergeCell ref="K364:K368"/>
    <mergeCell ref="L364:L368"/>
    <mergeCell ref="M364:M368"/>
    <mergeCell ref="A379:A383"/>
    <mergeCell ref="D379:D383"/>
    <mergeCell ref="E379:E383"/>
    <mergeCell ref="F379:G383"/>
    <mergeCell ref="H379:I383"/>
    <mergeCell ref="J379:J383"/>
    <mergeCell ref="K379:K383"/>
    <mergeCell ref="L379:L383"/>
    <mergeCell ref="M379:M383"/>
    <mergeCell ref="M369:M373"/>
    <mergeCell ref="M374:M378"/>
    <mergeCell ref="J374:J378"/>
    <mergeCell ref="E374:E378"/>
    <mergeCell ref="F374:G378"/>
    <mergeCell ref="H374:I378"/>
    <mergeCell ref="L369:L373"/>
  </mergeCells>
  <phoneticPr fontId="59" type="noConversion"/>
  <printOptions horizontalCentered="1"/>
  <pageMargins left="0.19685039370078741" right="0.19685039370078741" top="0.19685039370078741" bottom="0" header="0.31496062992125984" footer="0.31496062992125984"/>
  <pageSetup paperSize="8" scale="65" fitToHeight="0" orientation="landscape" r:id="rId1"/>
  <rowBreaks count="8" manualBreakCount="8">
    <brk id="61" min="1" max="17" man="1"/>
    <brk id="95" min="1" max="17" man="1"/>
    <brk id="206" min="1" max="17" man="1"/>
    <brk id="241" min="1" max="17" man="1"/>
    <brk id="276" min="1" max="17" man="1"/>
    <brk id="307" min="1" max="17" man="1"/>
    <brk id="353" min="1" max="17" man="1"/>
    <brk id="392" min="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R25"/>
  <sheetViews>
    <sheetView zoomScaleNormal="100" zoomScaleSheetLayoutView="70" workbookViewId="0">
      <selection activeCell="F19" sqref="F19"/>
    </sheetView>
  </sheetViews>
  <sheetFormatPr defaultColWidth="9.140625" defaultRowHeight="15"/>
  <cols>
    <col min="1" max="1" width="4.7109375" style="20" customWidth="1"/>
    <col min="2" max="2" width="55.140625" style="20" customWidth="1"/>
    <col min="3" max="3" width="17.7109375" style="20" customWidth="1"/>
    <col min="4" max="4" width="17.140625" style="20" customWidth="1"/>
    <col min="5" max="5" width="17.42578125" style="20" customWidth="1"/>
    <col min="6" max="8" width="11.5703125" style="20" customWidth="1"/>
    <col min="9" max="9" width="17.28515625" style="113" customWidth="1"/>
    <col min="10" max="16384" width="9.140625" style="20"/>
  </cols>
  <sheetData>
    <row r="2" spans="1:9" ht="15.75">
      <c r="A2" s="27"/>
      <c r="B2" s="27"/>
      <c r="C2" s="27"/>
      <c r="D2" s="27"/>
      <c r="E2" s="27"/>
      <c r="F2" s="234" t="s">
        <v>145</v>
      </c>
      <c r="G2" s="234"/>
      <c r="H2" s="234"/>
    </row>
    <row r="3" spans="1:9">
      <c r="A3" s="27"/>
      <c r="B3" s="27"/>
      <c r="C3" s="27"/>
      <c r="D3" s="27"/>
      <c r="E3" s="27"/>
      <c r="F3" s="27"/>
      <c r="G3" s="27"/>
      <c r="H3" s="52"/>
    </row>
    <row r="4" spans="1:9" s="53" customFormat="1" ht="31.5" customHeight="1">
      <c r="A4" s="47"/>
      <c r="B4" s="235" t="s">
        <v>318</v>
      </c>
      <c r="C4" s="235"/>
      <c r="D4" s="235"/>
      <c r="E4" s="235"/>
      <c r="F4" s="235"/>
      <c r="G4" s="235"/>
      <c r="H4" s="48"/>
      <c r="I4" s="114"/>
    </row>
    <row r="5" spans="1:9" s="53" customFormat="1" ht="17.25" customHeight="1">
      <c r="A5" s="47"/>
      <c r="B5" s="238" t="s">
        <v>308</v>
      </c>
      <c r="C5" s="238"/>
      <c r="D5" s="238"/>
      <c r="E5" s="238"/>
      <c r="F5" s="238"/>
      <c r="G5" s="238"/>
      <c r="H5" s="48"/>
      <c r="I5" s="114"/>
    </row>
    <row r="6" spans="1:9" s="53" customFormat="1" ht="15.75">
      <c r="A6" s="47"/>
      <c r="B6" s="236"/>
      <c r="C6" s="236"/>
      <c r="D6" s="236"/>
      <c r="E6" s="236"/>
      <c r="F6" s="236"/>
      <c r="G6" s="236"/>
      <c r="H6" s="50"/>
      <c r="I6" s="114"/>
    </row>
    <row r="7" spans="1:9" s="53" customFormat="1" ht="15.75">
      <c r="A7" s="47"/>
      <c r="B7" s="237" t="s">
        <v>309</v>
      </c>
      <c r="C7" s="237"/>
      <c r="D7" s="237"/>
      <c r="E7" s="237"/>
      <c r="F7" s="237"/>
      <c r="G7" s="237"/>
      <c r="H7" s="48"/>
      <c r="I7" s="114"/>
    </row>
    <row r="8" spans="1:9">
      <c r="A8" s="27"/>
      <c r="B8" s="27"/>
      <c r="C8" s="27"/>
      <c r="D8" s="27"/>
      <c r="E8" s="27"/>
      <c r="F8" s="27"/>
      <c r="G8" s="27"/>
      <c r="H8" s="27"/>
    </row>
    <row r="9" spans="1:9" ht="31.5">
      <c r="A9" s="210" t="s">
        <v>22</v>
      </c>
      <c r="B9" s="210" t="s">
        <v>146</v>
      </c>
      <c r="C9" s="210" t="s">
        <v>54</v>
      </c>
      <c r="D9" s="38" t="s">
        <v>241</v>
      </c>
      <c r="E9" s="210" t="s">
        <v>33</v>
      </c>
      <c r="F9" s="210"/>
      <c r="G9" s="210"/>
      <c r="H9" s="210"/>
      <c r="I9" s="115" t="s">
        <v>319</v>
      </c>
    </row>
    <row r="10" spans="1:9" ht="15.75">
      <c r="A10" s="210"/>
      <c r="B10" s="210"/>
      <c r="C10" s="210"/>
      <c r="D10" s="210">
        <v>2025</v>
      </c>
      <c r="E10" s="210">
        <v>2030</v>
      </c>
      <c r="F10" s="210" t="s">
        <v>147</v>
      </c>
      <c r="G10" s="210"/>
      <c r="H10" s="210"/>
    </row>
    <row r="11" spans="1:9" ht="15.75">
      <c r="A11" s="210"/>
      <c r="B11" s="210"/>
      <c r="C11" s="210"/>
      <c r="D11" s="210"/>
      <c r="E11" s="210"/>
      <c r="F11" s="38">
        <v>2027</v>
      </c>
      <c r="G11" s="38">
        <v>2028</v>
      </c>
      <c r="H11" s="38">
        <v>2029</v>
      </c>
    </row>
    <row r="12" spans="1:9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</row>
    <row r="13" spans="1:9" ht="15.75">
      <c r="A13" s="210" t="s">
        <v>109</v>
      </c>
      <c r="B13" s="240"/>
      <c r="C13" s="240"/>
      <c r="D13" s="240"/>
      <c r="E13" s="240"/>
      <c r="F13" s="240"/>
      <c r="G13" s="240"/>
      <c r="H13" s="240"/>
    </row>
    <row r="14" spans="1:9" ht="23.25" customHeight="1">
      <c r="A14" s="240">
        <v>3</v>
      </c>
      <c r="B14" s="241" t="s">
        <v>153</v>
      </c>
      <c r="C14" s="22" t="s">
        <v>148</v>
      </c>
      <c r="D14" s="197">
        <f>(D15+D16)/2</f>
        <v>44.174999999999997</v>
      </c>
      <c r="E14" s="197">
        <f t="shared" ref="E14:H14" si="0">(E15+E16)/2</f>
        <v>44.174999999999997</v>
      </c>
      <c r="F14" s="197">
        <f t="shared" si="0"/>
        <v>44.174999999999997</v>
      </c>
      <c r="G14" s="197">
        <f t="shared" si="0"/>
        <v>44.174999999999997</v>
      </c>
      <c r="H14" s="197">
        <f t="shared" si="0"/>
        <v>44.174999999999997</v>
      </c>
      <c r="I14" s="239" t="s">
        <v>321</v>
      </c>
    </row>
    <row r="15" spans="1:9" ht="24" customHeight="1">
      <c r="A15" s="240"/>
      <c r="B15" s="241"/>
      <c r="C15" s="22" t="s">
        <v>149</v>
      </c>
      <c r="D15" s="197">
        <v>48.7</v>
      </c>
      <c r="E15" s="197">
        <v>48.7</v>
      </c>
      <c r="F15" s="197">
        <v>48.7</v>
      </c>
      <c r="G15" s="197">
        <v>48.7</v>
      </c>
      <c r="H15" s="197">
        <v>48.7</v>
      </c>
      <c r="I15" s="239"/>
    </row>
    <row r="16" spans="1:9" ht="30" customHeight="1">
      <c r="A16" s="240"/>
      <c r="B16" s="241"/>
      <c r="C16" s="22" t="s">
        <v>150</v>
      </c>
      <c r="D16" s="197">
        <v>39.65</v>
      </c>
      <c r="E16" s="197">
        <v>39.65</v>
      </c>
      <c r="F16" s="197">
        <v>39.65</v>
      </c>
      <c r="G16" s="197">
        <v>39.65</v>
      </c>
      <c r="H16" s="197">
        <v>39.65</v>
      </c>
      <c r="I16" s="239"/>
    </row>
    <row r="17" spans="1:44" ht="40.5" customHeight="1">
      <c r="A17" s="22">
        <v>4</v>
      </c>
      <c r="B17" s="51" t="s">
        <v>151</v>
      </c>
      <c r="C17" s="22" t="s">
        <v>152</v>
      </c>
      <c r="D17" s="22">
        <v>30.69</v>
      </c>
      <c r="E17" s="22">
        <v>30.69</v>
      </c>
      <c r="F17" s="22">
        <v>30.69</v>
      </c>
      <c r="G17" s="22">
        <v>30.69</v>
      </c>
      <c r="H17" s="22">
        <v>30.69</v>
      </c>
      <c r="I17" s="113" t="s">
        <v>320</v>
      </c>
    </row>
    <row r="18" spans="1:44" s="132" customFormat="1" ht="51" customHeight="1">
      <c r="A18" s="131"/>
      <c r="B18" s="204" t="s">
        <v>1005</v>
      </c>
      <c r="C18" s="204"/>
      <c r="D18" s="204"/>
      <c r="F18" s="133"/>
      <c r="G18" s="133" t="s">
        <v>959</v>
      </c>
      <c r="H18" s="133"/>
      <c r="I18" s="133"/>
      <c r="J18" s="133"/>
      <c r="K18" s="205"/>
      <c r="L18" s="205"/>
      <c r="M18" s="133"/>
      <c r="N18" s="133"/>
      <c r="O18" s="133"/>
      <c r="P18" s="133"/>
      <c r="Q18" s="134"/>
      <c r="R18" s="134"/>
      <c r="S18" s="206"/>
      <c r="T18" s="206"/>
      <c r="U18" s="134"/>
      <c r="V18" s="207"/>
      <c r="W18" s="207"/>
      <c r="X18" s="207"/>
      <c r="Y18" s="207"/>
      <c r="Z18" s="133"/>
      <c r="AA18" s="134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45"/>
      <c r="AO18" s="145"/>
      <c r="AP18" s="145"/>
      <c r="AQ18" s="145"/>
      <c r="AR18" s="145"/>
    </row>
    <row r="19" spans="1:44" s="132" customFormat="1" ht="18.75">
      <c r="A19" s="131"/>
      <c r="B19" s="204" t="s">
        <v>37</v>
      </c>
      <c r="C19" s="204"/>
      <c r="D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4"/>
      <c r="S19" s="134"/>
      <c r="T19" s="133"/>
      <c r="V19" s="133"/>
      <c r="W19" s="146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45"/>
      <c r="AO19" s="145"/>
      <c r="AP19" s="145"/>
      <c r="AQ19" s="145"/>
      <c r="AR19" s="145"/>
    </row>
    <row r="20" spans="1:44" s="132" customFormat="1" ht="18.75">
      <c r="A20" s="131"/>
      <c r="B20" s="133"/>
      <c r="C20" s="133"/>
      <c r="D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0"/>
      <c r="S20" s="133"/>
      <c r="T20" s="147"/>
      <c r="U20" s="147"/>
      <c r="V20" s="133"/>
      <c r="W20" s="146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45"/>
      <c r="AO20" s="145"/>
      <c r="AP20" s="145"/>
      <c r="AQ20" s="145"/>
      <c r="AR20" s="145"/>
    </row>
    <row r="21" spans="1:44" s="136" customFormat="1" ht="24.75" customHeight="1">
      <c r="A21" s="135"/>
      <c r="B21" s="208" t="s">
        <v>1031</v>
      </c>
      <c r="C21" s="208"/>
      <c r="D21" s="208"/>
      <c r="F21" s="133"/>
      <c r="G21" s="137" t="s">
        <v>1032</v>
      </c>
      <c r="H21" s="133"/>
      <c r="I21" s="133"/>
      <c r="J21" s="133"/>
      <c r="K21" s="133"/>
      <c r="L21" s="133"/>
      <c r="M21" s="133"/>
      <c r="N21" s="138"/>
      <c r="O21" s="133"/>
      <c r="P21" s="133"/>
      <c r="Q21" s="138"/>
      <c r="R21" s="138"/>
      <c r="T21" s="140"/>
      <c r="U21" s="140"/>
      <c r="W21" s="140"/>
      <c r="AN21" s="142"/>
      <c r="AO21" s="142"/>
      <c r="AP21" s="142"/>
      <c r="AQ21" s="142"/>
      <c r="AR21" s="142"/>
    </row>
    <row r="22" spans="1:44" s="136" customFormat="1" ht="45.75" customHeight="1">
      <c r="A22" s="135"/>
      <c r="B22" s="208" t="s">
        <v>1006</v>
      </c>
      <c r="C22" s="208"/>
      <c r="D22" s="208"/>
      <c r="F22" s="133"/>
      <c r="G22" s="137" t="s">
        <v>1007</v>
      </c>
      <c r="H22" s="133"/>
      <c r="I22" s="133"/>
      <c r="J22" s="133"/>
      <c r="K22" s="133"/>
      <c r="L22" s="133"/>
      <c r="M22" s="133"/>
      <c r="N22" s="138"/>
      <c r="O22" s="133"/>
      <c r="P22" s="133"/>
      <c r="Q22" s="138"/>
      <c r="R22" s="138"/>
      <c r="T22" s="140"/>
      <c r="U22" s="140"/>
      <c r="W22" s="140"/>
      <c r="AN22" s="142"/>
      <c r="AO22" s="142"/>
      <c r="AP22" s="142"/>
      <c r="AQ22" s="142"/>
      <c r="AR22" s="142"/>
    </row>
    <row r="23" spans="1:44" s="132" customFormat="1" ht="12" customHeight="1">
      <c r="A23" s="136"/>
      <c r="B23" s="133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9"/>
      <c r="Q23" s="139"/>
      <c r="R23" s="140"/>
      <c r="S23" s="148"/>
      <c r="T23" s="136"/>
      <c r="U23" s="136"/>
      <c r="V23" s="136"/>
      <c r="W23" s="136"/>
      <c r="X23" s="139"/>
      <c r="Y23" s="139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45"/>
      <c r="AO23" s="145"/>
      <c r="AP23" s="145"/>
      <c r="AQ23" s="145"/>
      <c r="AR23" s="145"/>
    </row>
    <row r="24" spans="1:44" s="136" customFormat="1" ht="27" customHeight="1">
      <c r="A24" s="141"/>
      <c r="B24" s="203" t="s">
        <v>1008</v>
      </c>
      <c r="C24" s="203"/>
      <c r="D24" s="203"/>
      <c r="E24" s="203"/>
      <c r="F24" s="133"/>
      <c r="G24" s="133"/>
      <c r="H24" s="133"/>
      <c r="I24" s="133"/>
      <c r="J24" s="133"/>
      <c r="K24" s="133"/>
      <c r="L24" s="133"/>
      <c r="M24" s="133"/>
      <c r="N24" s="138"/>
      <c r="O24" s="133"/>
      <c r="P24" s="133"/>
      <c r="Q24" s="142"/>
      <c r="R24" s="142"/>
      <c r="AN24" s="142"/>
      <c r="AO24" s="142"/>
      <c r="AP24" s="142"/>
      <c r="AQ24" s="142"/>
      <c r="AR24" s="142"/>
    </row>
    <row r="25" spans="1:44">
      <c r="A25" s="27"/>
      <c r="B25" s="27"/>
      <c r="C25" s="27"/>
      <c r="D25" s="27"/>
      <c r="E25" s="27"/>
      <c r="F25" s="27"/>
      <c r="G25" s="27"/>
      <c r="H25" s="27"/>
    </row>
  </sheetData>
  <mergeCells count="24">
    <mergeCell ref="E10:E11"/>
    <mergeCell ref="F10:H10"/>
    <mergeCell ref="V18:Y18"/>
    <mergeCell ref="B19:C19"/>
    <mergeCell ref="I14:I16"/>
    <mergeCell ref="A13:H13"/>
    <mergeCell ref="A14:A16"/>
    <mergeCell ref="B14:B16"/>
    <mergeCell ref="A9:A11"/>
    <mergeCell ref="B9:B11"/>
    <mergeCell ref="C9:C11"/>
    <mergeCell ref="E9:H9"/>
    <mergeCell ref="D10:D11"/>
    <mergeCell ref="F2:H2"/>
    <mergeCell ref="B4:G4"/>
    <mergeCell ref="B6:G6"/>
    <mergeCell ref="B7:G7"/>
    <mergeCell ref="B5:G5"/>
    <mergeCell ref="B22:D22"/>
    <mergeCell ref="B24:E24"/>
    <mergeCell ref="B18:D18"/>
    <mergeCell ref="K18:L18"/>
    <mergeCell ref="S18:T18"/>
    <mergeCell ref="B21:D21"/>
  </mergeCells>
  <printOptions horizontalCentered="1"/>
  <pageMargins left="0.7" right="0.7" top="0.75" bottom="0.75" header="0.3" footer="0.3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AR583"/>
  <sheetViews>
    <sheetView view="pageBreakPreview" topLeftCell="A199" zoomScale="85" zoomScaleNormal="90" zoomScaleSheetLayoutView="85" workbookViewId="0">
      <selection activeCell="B576" sqref="B576:D576"/>
    </sheetView>
  </sheetViews>
  <sheetFormatPr defaultColWidth="9.140625" defaultRowHeight="15.75"/>
  <cols>
    <col min="1" max="1" width="7.7109375" style="49" customWidth="1"/>
    <col min="2" max="2" width="51.42578125" style="49" customWidth="1"/>
    <col min="3" max="4" width="20.7109375" style="49" customWidth="1"/>
    <col min="5" max="5" width="22.28515625" style="49" customWidth="1"/>
    <col min="6" max="6" width="19.85546875" style="49" customWidth="1"/>
    <col min="7" max="16384" width="9.140625" style="49"/>
  </cols>
  <sheetData>
    <row r="2" spans="1:8">
      <c r="A2" s="35"/>
      <c r="B2" s="35"/>
      <c r="C2" s="35"/>
      <c r="D2" s="35"/>
      <c r="E2" s="35"/>
      <c r="F2" s="36" t="s">
        <v>154</v>
      </c>
    </row>
    <row r="3" spans="1:8">
      <c r="A3" s="35"/>
      <c r="B3" s="35"/>
      <c r="C3" s="35"/>
      <c r="D3" s="35"/>
      <c r="E3" s="35"/>
      <c r="F3" s="35"/>
    </row>
    <row r="4" spans="1:8">
      <c r="A4" s="251" t="s">
        <v>322</v>
      </c>
      <c r="B4" s="251"/>
      <c r="C4" s="251"/>
      <c r="D4" s="251"/>
      <c r="E4" s="251"/>
      <c r="F4" s="251"/>
    </row>
    <row r="5" spans="1:8">
      <c r="A5" s="254" t="s">
        <v>323</v>
      </c>
      <c r="B5" s="254"/>
      <c r="C5" s="254"/>
      <c r="D5" s="254"/>
      <c r="E5" s="254"/>
      <c r="F5" s="254"/>
      <c r="G5" s="117"/>
      <c r="H5" s="48"/>
    </row>
    <row r="6" spans="1:8">
      <c r="A6" s="47"/>
      <c r="B6" s="236"/>
      <c r="C6" s="236"/>
      <c r="D6" s="236"/>
      <c r="E6" s="236"/>
      <c r="F6" s="236"/>
      <c r="G6" s="54"/>
      <c r="H6" s="50"/>
    </row>
    <row r="7" spans="1:8">
      <c r="A7" s="47"/>
      <c r="B7" s="237" t="s">
        <v>324</v>
      </c>
      <c r="C7" s="237"/>
      <c r="D7" s="237"/>
      <c r="E7" s="237"/>
      <c r="F7" s="237"/>
      <c r="G7" s="55"/>
      <c r="H7" s="48"/>
    </row>
    <row r="8" spans="1:8">
      <c r="A8" s="35"/>
      <c r="B8" s="35"/>
      <c r="C8" s="35"/>
      <c r="D8" s="35"/>
      <c r="E8" s="35"/>
      <c r="F8" s="37"/>
    </row>
    <row r="9" spans="1:8">
      <c r="A9" s="35"/>
      <c r="B9" s="252"/>
      <c r="C9" s="252"/>
      <c r="D9" s="252"/>
      <c r="E9" s="252"/>
      <c r="F9" s="252"/>
    </row>
    <row r="10" spans="1:8">
      <c r="A10" s="35"/>
      <c r="B10" s="253"/>
      <c r="C10" s="253"/>
      <c r="D10" s="253"/>
      <c r="E10" s="253"/>
      <c r="F10" s="253"/>
    </row>
    <row r="11" spans="1:8">
      <c r="A11" s="35"/>
      <c r="B11" s="35"/>
      <c r="C11" s="35"/>
      <c r="D11" s="35"/>
      <c r="E11" s="35"/>
      <c r="F11" s="35"/>
    </row>
    <row r="12" spans="1:8">
      <c r="A12" s="209" t="s">
        <v>22</v>
      </c>
      <c r="B12" s="209" t="s">
        <v>155</v>
      </c>
      <c r="C12" s="209" t="s">
        <v>156</v>
      </c>
      <c r="D12" s="209"/>
      <c r="E12" s="209" t="s">
        <v>157</v>
      </c>
      <c r="F12" s="209" t="s">
        <v>158</v>
      </c>
    </row>
    <row r="13" spans="1:8" ht="36" customHeight="1">
      <c r="A13" s="209"/>
      <c r="B13" s="209"/>
      <c r="C13" s="44" t="s">
        <v>159</v>
      </c>
      <c r="D13" s="44" t="s">
        <v>160</v>
      </c>
      <c r="E13" s="209"/>
      <c r="F13" s="209"/>
    </row>
    <row r="14" spans="1:8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</row>
    <row r="15" spans="1:8" ht="48.75" customHeight="1">
      <c r="A15" s="184" t="s">
        <v>86</v>
      </c>
      <c r="B15" s="243" t="s">
        <v>1033</v>
      </c>
      <c r="C15" s="244"/>
      <c r="D15" s="244"/>
      <c r="E15" s="244"/>
      <c r="F15" s="245"/>
    </row>
    <row r="16" spans="1:8">
      <c r="A16" s="185" t="s">
        <v>908</v>
      </c>
      <c r="B16" s="186" t="s">
        <v>163</v>
      </c>
      <c r="C16" s="187">
        <v>46478</v>
      </c>
      <c r="D16" s="187">
        <v>46508</v>
      </c>
      <c r="E16" s="183"/>
      <c r="F16" s="183"/>
    </row>
    <row r="17" spans="1:6">
      <c r="A17" s="185" t="s">
        <v>166</v>
      </c>
      <c r="B17" s="186" t="s">
        <v>909</v>
      </c>
      <c r="C17" s="187">
        <v>46508</v>
      </c>
      <c r="D17" s="187">
        <v>46539</v>
      </c>
      <c r="E17" s="183"/>
      <c r="F17" s="183"/>
    </row>
    <row r="18" spans="1:6">
      <c r="A18" s="185" t="s">
        <v>171</v>
      </c>
      <c r="B18" s="186" t="s">
        <v>910</v>
      </c>
      <c r="C18" s="187">
        <v>46478</v>
      </c>
      <c r="D18" s="187">
        <v>46539</v>
      </c>
      <c r="E18" s="183"/>
      <c r="F18" s="183"/>
    </row>
    <row r="19" spans="1:6">
      <c r="A19" s="185" t="s">
        <v>192</v>
      </c>
      <c r="B19" s="186" t="s">
        <v>911</v>
      </c>
      <c r="C19" s="187">
        <v>46539</v>
      </c>
      <c r="D19" s="187">
        <v>46661</v>
      </c>
      <c r="E19" s="183"/>
      <c r="F19" s="183"/>
    </row>
    <row r="20" spans="1:6">
      <c r="A20" s="185" t="s">
        <v>912</v>
      </c>
      <c r="B20" s="186" t="s">
        <v>276</v>
      </c>
      <c r="C20" s="187">
        <v>46661</v>
      </c>
      <c r="D20" s="187">
        <v>46661</v>
      </c>
      <c r="E20" s="183"/>
      <c r="F20" s="183"/>
    </row>
    <row r="21" spans="1:6">
      <c r="A21" s="185" t="s">
        <v>913</v>
      </c>
      <c r="B21" s="188" t="s">
        <v>914</v>
      </c>
      <c r="C21" s="187">
        <v>46722</v>
      </c>
      <c r="D21" s="187">
        <v>46722</v>
      </c>
      <c r="E21" s="183"/>
      <c r="F21" s="183"/>
    </row>
    <row r="22" spans="1:6" ht="32.25" customHeight="1">
      <c r="A22" s="184" t="s">
        <v>87</v>
      </c>
      <c r="B22" s="243" t="s">
        <v>700</v>
      </c>
      <c r="C22" s="244"/>
      <c r="D22" s="244"/>
      <c r="E22" s="244"/>
      <c r="F22" s="245"/>
    </row>
    <row r="23" spans="1:6">
      <c r="A23" s="185" t="s">
        <v>908</v>
      </c>
      <c r="B23" s="186" t="s">
        <v>163</v>
      </c>
      <c r="C23" s="187">
        <v>46478</v>
      </c>
      <c r="D23" s="187">
        <v>46508</v>
      </c>
      <c r="E23" s="183"/>
      <c r="F23" s="183"/>
    </row>
    <row r="24" spans="1:6">
      <c r="A24" s="185" t="s">
        <v>166</v>
      </c>
      <c r="B24" s="186" t="s">
        <v>909</v>
      </c>
      <c r="C24" s="187">
        <v>46508</v>
      </c>
      <c r="D24" s="187">
        <v>46539</v>
      </c>
      <c r="E24" s="183"/>
      <c r="F24" s="183"/>
    </row>
    <row r="25" spans="1:6">
      <c r="A25" s="185" t="s">
        <v>171</v>
      </c>
      <c r="B25" s="186" t="s">
        <v>910</v>
      </c>
      <c r="C25" s="187">
        <v>46478</v>
      </c>
      <c r="D25" s="187">
        <v>46539</v>
      </c>
      <c r="E25" s="183"/>
      <c r="F25" s="183"/>
    </row>
    <row r="26" spans="1:6">
      <c r="A26" s="185" t="s">
        <v>192</v>
      </c>
      <c r="B26" s="186" t="s">
        <v>911</v>
      </c>
      <c r="C26" s="187">
        <v>46539</v>
      </c>
      <c r="D26" s="187">
        <v>46661</v>
      </c>
      <c r="E26" s="183"/>
      <c r="F26" s="183"/>
    </row>
    <row r="27" spans="1:6">
      <c r="A27" s="185" t="s">
        <v>912</v>
      </c>
      <c r="B27" s="186" t="s">
        <v>276</v>
      </c>
      <c r="C27" s="187">
        <v>46661</v>
      </c>
      <c r="D27" s="187">
        <v>46661</v>
      </c>
      <c r="E27" s="183"/>
      <c r="F27" s="183"/>
    </row>
    <row r="28" spans="1:6">
      <c r="A28" s="185" t="s">
        <v>913</v>
      </c>
      <c r="B28" s="188" t="s">
        <v>914</v>
      </c>
      <c r="C28" s="187">
        <v>46722</v>
      </c>
      <c r="D28" s="187">
        <v>46722</v>
      </c>
      <c r="E28" s="183"/>
      <c r="F28" s="183"/>
    </row>
    <row r="29" spans="1:6" ht="35.25" customHeight="1">
      <c r="A29" s="184" t="s">
        <v>336</v>
      </c>
      <c r="B29" s="243" t="s">
        <v>701</v>
      </c>
      <c r="C29" s="244"/>
      <c r="D29" s="244"/>
      <c r="E29" s="244"/>
      <c r="F29" s="245"/>
    </row>
    <row r="30" spans="1:6">
      <c r="A30" s="185" t="s">
        <v>908</v>
      </c>
      <c r="B30" s="186" t="s">
        <v>163</v>
      </c>
      <c r="C30" s="187">
        <v>46478</v>
      </c>
      <c r="D30" s="187">
        <v>46508</v>
      </c>
      <c r="E30" s="183"/>
      <c r="F30" s="183"/>
    </row>
    <row r="31" spans="1:6">
      <c r="A31" s="185" t="s">
        <v>166</v>
      </c>
      <c r="B31" s="186" t="s">
        <v>909</v>
      </c>
      <c r="C31" s="187">
        <v>46508</v>
      </c>
      <c r="D31" s="187">
        <v>46539</v>
      </c>
      <c r="E31" s="183"/>
      <c r="F31" s="183"/>
    </row>
    <row r="32" spans="1:6">
      <c r="A32" s="185" t="s">
        <v>171</v>
      </c>
      <c r="B32" s="186" t="s">
        <v>910</v>
      </c>
      <c r="C32" s="187">
        <v>46478</v>
      </c>
      <c r="D32" s="187">
        <v>46539</v>
      </c>
      <c r="E32" s="183"/>
      <c r="F32" s="183"/>
    </row>
    <row r="33" spans="1:6">
      <c r="A33" s="185" t="s">
        <v>192</v>
      </c>
      <c r="B33" s="186" t="s">
        <v>911</v>
      </c>
      <c r="C33" s="187">
        <v>46539</v>
      </c>
      <c r="D33" s="187">
        <v>46661</v>
      </c>
      <c r="E33" s="183"/>
      <c r="F33" s="183"/>
    </row>
    <row r="34" spans="1:6">
      <c r="A34" s="185" t="s">
        <v>912</v>
      </c>
      <c r="B34" s="186" t="s">
        <v>276</v>
      </c>
      <c r="C34" s="187">
        <v>46661</v>
      </c>
      <c r="D34" s="187">
        <v>46661</v>
      </c>
      <c r="E34" s="183"/>
      <c r="F34" s="183"/>
    </row>
    <row r="35" spans="1:6">
      <c r="A35" s="185" t="s">
        <v>913</v>
      </c>
      <c r="B35" s="188" t="s">
        <v>914</v>
      </c>
      <c r="C35" s="187">
        <v>46722</v>
      </c>
      <c r="D35" s="187">
        <v>46722</v>
      </c>
      <c r="E35" s="183"/>
      <c r="F35" s="183"/>
    </row>
    <row r="36" spans="1:6" ht="34.5" customHeight="1">
      <c r="A36" s="184" t="s">
        <v>337</v>
      </c>
      <c r="B36" s="243" t="s">
        <v>719</v>
      </c>
      <c r="C36" s="244"/>
      <c r="D36" s="244"/>
      <c r="E36" s="244"/>
      <c r="F36" s="245"/>
    </row>
    <row r="37" spans="1:6">
      <c r="A37" s="185" t="s">
        <v>908</v>
      </c>
      <c r="B37" s="186" t="s">
        <v>163</v>
      </c>
      <c r="C37" s="187">
        <v>46478</v>
      </c>
      <c r="D37" s="187">
        <v>46508</v>
      </c>
      <c r="E37" s="183"/>
      <c r="F37" s="183"/>
    </row>
    <row r="38" spans="1:6">
      <c r="A38" s="185" t="s">
        <v>166</v>
      </c>
      <c r="B38" s="186" t="s">
        <v>909</v>
      </c>
      <c r="C38" s="187">
        <v>46508</v>
      </c>
      <c r="D38" s="187">
        <v>46539</v>
      </c>
      <c r="E38" s="183"/>
      <c r="F38" s="183"/>
    </row>
    <row r="39" spans="1:6">
      <c r="A39" s="185" t="s">
        <v>171</v>
      </c>
      <c r="B39" s="186" t="s">
        <v>910</v>
      </c>
      <c r="C39" s="187">
        <v>46478</v>
      </c>
      <c r="D39" s="187">
        <v>46539</v>
      </c>
      <c r="E39" s="183"/>
      <c r="F39" s="183"/>
    </row>
    <row r="40" spans="1:6">
      <c r="A40" s="185" t="s">
        <v>192</v>
      </c>
      <c r="B40" s="186" t="s">
        <v>911</v>
      </c>
      <c r="C40" s="187">
        <v>46539</v>
      </c>
      <c r="D40" s="187">
        <v>46661</v>
      </c>
      <c r="E40" s="183"/>
      <c r="F40" s="183"/>
    </row>
    <row r="41" spans="1:6">
      <c r="A41" s="185" t="s">
        <v>912</v>
      </c>
      <c r="B41" s="186" t="s">
        <v>276</v>
      </c>
      <c r="C41" s="187">
        <v>46661</v>
      </c>
      <c r="D41" s="187">
        <v>46661</v>
      </c>
      <c r="E41" s="183"/>
      <c r="F41" s="183"/>
    </row>
    <row r="42" spans="1:6">
      <c r="A42" s="185" t="s">
        <v>913</v>
      </c>
      <c r="B42" s="188" t="s">
        <v>914</v>
      </c>
      <c r="C42" s="187">
        <v>46722</v>
      </c>
      <c r="D42" s="187">
        <v>46722</v>
      </c>
      <c r="E42" s="183"/>
      <c r="F42" s="183"/>
    </row>
    <row r="43" spans="1:6" ht="63" customHeight="1">
      <c r="A43" s="184" t="s">
        <v>346</v>
      </c>
      <c r="B43" s="243" t="s">
        <v>702</v>
      </c>
      <c r="C43" s="244"/>
      <c r="D43" s="244"/>
      <c r="E43" s="244"/>
      <c r="F43" s="245"/>
    </row>
    <row r="44" spans="1:6">
      <c r="A44" s="185" t="s">
        <v>908</v>
      </c>
      <c r="B44" s="186" t="s">
        <v>163</v>
      </c>
      <c r="C44" s="187">
        <v>46478</v>
      </c>
      <c r="D44" s="187">
        <v>46508</v>
      </c>
      <c r="E44" s="183"/>
      <c r="F44" s="183"/>
    </row>
    <row r="45" spans="1:6">
      <c r="A45" s="185" t="s">
        <v>166</v>
      </c>
      <c r="B45" s="186" t="s">
        <v>909</v>
      </c>
      <c r="C45" s="187">
        <v>46508</v>
      </c>
      <c r="D45" s="187">
        <v>46539</v>
      </c>
      <c r="E45" s="183"/>
      <c r="F45" s="183"/>
    </row>
    <row r="46" spans="1:6">
      <c r="A46" s="185" t="s">
        <v>171</v>
      </c>
      <c r="B46" s="186" t="s">
        <v>910</v>
      </c>
      <c r="C46" s="187">
        <v>46478</v>
      </c>
      <c r="D46" s="187">
        <v>46539</v>
      </c>
      <c r="E46" s="183"/>
      <c r="F46" s="183"/>
    </row>
    <row r="47" spans="1:6">
      <c r="A47" s="185" t="s">
        <v>192</v>
      </c>
      <c r="B47" s="186" t="s">
        <v>911</v>
      </c>
      <c r="C47" s="187">
        <v>46539</v>
      </c>
      <c r="D47" s="187">
        <v>46661</v>
      </c>
      <c r="E47" s="183"/>
      <c r="F47" s="183"/>
    </row>
    <row r="48" spans="1:6">
      <c r="A48" s="185" t="s">
        <v>912</v>
      </c>
      <c r="B48" s="186" t="s">
        <v>276</v>
      </c>
      <c r="C48" s="187">
        <v>46661</v>
      </c>
      <c r="D48" s="187">
        <v>46661</v>
      </c>
      <c r="E48" s="183"/>
      <c r="F48" s="183"/>
    </row>
    <row r="49" spans="1:6">
      <c r="A49" s="185" t="s">
        <v>913</v>
      </c>
      <c r="B49" s="188" t="s">
        <v>914</v>
      </c>
      <c r="C49" s="187">
        <v>46722</v>
      </c>
      <c r="D49" s="187">
        <v>46722</v>
      </c>
      <c r="E49" s="183"/>
      <c r="F49" s="183"/>
    </row>
    <row r="50" spans="1:6" ht="29.25" customHeight="1">
      <c r="A50" s="184" t="s">
        <v>347</v>
      </c>
      <c r="B50" s="243" t="s">
        <v>703</v>
      </c>
      <c r="C50" s="244"/>
      <c r="D50" s="244"/>
      <c r="E50" s="244"/>
      <c r="F50" s="245"/>
    </row>
    <row r="51" spans="1:6">
      <c r="A51" s="185" t="s">
        <v>908</v>
      </c>
      <c r="B51" s="186" t="s">
        <v>163</v>
      </c>
      <c r="C51" s="187">
        <v>46478</v>
      </c>
      <c r="D51" s="187">
        <v>46508</v>
      </c>
      <c r="E51" s="183"/>
      <c r="F51" s="183"/>
    </row>
    <row r="52" spans="1:6">
      <c r="A52" s="185" t="s">
        <v>166</v>
      </c>
      <c r="B52" s="186" t="s">
        <v>909</v>
      </c>
      <c r="C52" s="187">
        <v>46508</v>
      </c>
      <c r="D52" s="187">
        <v>46539</v>
      </c>
      <c r="E52" s="183"/>
      <c r="F52" s="183"/>
    </row>
    <row r="53" spans="1:6">
      <c r="A53" s="185" t="s">
        <v>171</v>
      </c>
      <c r="B53" s="186" t="s">
        <v>910</v>
      </c>
      <c r="C53" s="187">
        <v>46478</v>
      </c>
      <c r="D53" s="187">
        <v>46539</v>
      </c>
      <c r="E53" s="183"/>
      <c r="F53" s="183"/>
    </row>
    <row r="54" spans="1:6">
      <c r="A54" s="185" t="s">
        <v>192</v>
      </c>
      <c r="B54" s="186" t="s">
        <v>911</v>
      </c>
      <c r="C54" s="187">
        <v>46539</v>
      </c>
      <c r="D54" s="187">
        <v>46661</v>
      </c>
      <c r="E54" s="183"/>
      <c r="F54" s="183"/>
    </row>
    <row r="55" spans="1:6">
      <c r="A55" s="185" t="s">
        <v>912</v>
      </c>
      <c r="B55" s="186" t="s">
        <v>276</v>
      </c>
      <c r="C55" s="187">
        <v>46661</v>
      </c>
      <c r="D55" s="187">
        <v>46661</v>
      </c>
      <c r="E55" s="183"/>
      <c r="F55" s="183"/>
    </row>
    <row r="56" spans="1:6">
      <c r="A56" s="185" t="s">
        <v>913</v>
      </c>
      <c r="B56" s="188" t="s">
        <v>914</v>
      </c>
      <c r="C56" s="187">
        <v>46722</v>
      </c>
      <c r="D56" s="187">
        <v>46722</v>
      </c>
      <c r="E56" s="183"/>
      <c r="F56" s="183"/>
    </row>
    <row r="57" spans="1:6" ht="30.75" customHeight="1">
      <c r="A57" s="184" t="s">
        <v>348</v>
      </c>
      <c r="B57" s="243" t="s">
        <v>1034</v>
      </c>
      <c r="C57" s="244"/>
      <c r="D57" s="244"/>
      <c r="E57" s="244"/>
      <c r="F57" s="245"/>
    </row>
    <row r="58" spans="1:6">
      <c r="A58" s="185" t="s">
        <v>908</v>
      </c>
      <c r="B58" s="186" t="s">
        <v>163</v>
      </c>
      <c r="C58" s="187">
        <v>47209</v>
      </c>
      <c r="D58" s="187">
        <v>47239</v>
      </c>
      <c r="E58" s="183"/>
      <c r="F58" s="183"/>
    </row>
    <row r="59" spans="1:6">
      <c r="A59" s="185" t="s">
        <v>166</v>
      </c>
      <c r="B59" s="186" t="s">
        <v>909</v>
      </c>
      <c r="C59" s="187">
        <v>47239</v>
      </c>
      <c r="D59" s="187">
        <v>47270</v>
      </c>
      <c r="E59" s="183"/>
      <c r="F59" s="183"/>
    </row>
    <row r="60" spans="1:6">
      <c r="A60" s="185" t="s">
        <v>171</v>
      </c>
      <c r="B60" s="186" t="s">
        <v>910</v>
      </c>
      <c r="C60" s="187">
        <v>47209</v>
      </c>
      <c r="D60" s="187">
        <v>47270</v>
      </c>
      <c r="E60" s="183"/>
      <c r="F60" s="183"/>
    </row>
    <row r="61" spans="1:6">
      <c r="A61" s="185" t="s">
        <v>192</v>
      </c>
      <c r="B61" s="186" t="s">
        <v>911</v>
      </c>
      <c r="C61" s="187">
        <v>47270</v>
      </c>
      <c r="D61" s="187">
        <v>47392</v>
      </c>
      <c r="E61" s="183"/>
      <c r="F61" s="183"/>
    </row>
    <row r="62" spans="1:6">
      <c r="A62" s="185" t="s">
        <v>912</v>
      </c>
      <c r="B62" s="186" t="s">
        <v>276</v>
      </c>
      <c r="C62" s="187">
        <v>47392</v>
      </c>
      <c r="D62" s="187">
        <v>47392</v>
      </c>
      <c r="E62" s="183"/>
      <c r="F62" s="183"/>
    </row>
    <row r="63" spans="1:6">
      <c r="A63" s="185" t="s">
        <v>913</v>
      </c>
      <c r="B63" s="188" t="s">
        <v>914</v>
      </c>
      <c r="C63" s="187">
        <v>47453</v>
      </c>
      <c r="D63" s="187">
        <v>47453</v>
      </c>
      <c r="E63" s="183"/>
      <c r="F63" s="183"/>
    </row>
    <row r="64" spans="1:6" ht="31.5" customHeight="1">
      <c r="A64" s="184" t="s">
        <v>349</v>
      </c>
      <c r="B64" s="243" t="s">
        <v>720</v>
      </c>
      <c r="C64" s="244"/>
      <c r="D64" s="244"/>
      <c r="E64" s="244"/>
      <c r="F64" s="245"/>
    </row>
    <row r="65" spans="1:6">
      <c r="A65" s="185" t="s">
        <v>908</v>
      </c>
      <c r="B65" s="186" t="s">
        <v>163</v>
      </c>
      <c r="C65" s="187">
        <v>47209</v>
      </c>
      <c r="D65" s="187">
        <v>47239</v>
      </c>
      <c r="E65" s="183"/>
      <c r="F65" s="183"/>
    </row>
    <row r="66" spans="1:6">
      <c r="A66" s="185" t="s">
        <v>166</v>
      </c>
      <c r="B66" s="186" t="s">
        <v>909</v>
      </c>
      <c r="C66" s="187">
        <v>47239</v>
      </c>
      <c r="D66" s="187">
        <v>47270</v>
      </c>
      <c r="E66" s="183"/>
      <c r="F66" s="183"/>
    </row>
    <row r="67" spans="1:6">
      <c r="A67" s="185" t="s">
        <v>171</v>
      </c>
      <c r="B67" s="186" t="s">
        <v>910</v>
      </c>
      <c r="C67" s="187">
        <v>47209</v>
      </c>
      <c r="D67" s="187">
        <v>47270</v>
      </c>
      <c r="E67" s="183"/>
      <c r="F67" s="183"/>
    </row>
    <row r="68" spans="1:6">
      <c r="A68" s="185" t="s">
        <v>192</v>
      </c>
      <c r="B68" s="186" t="s">
        <v>911</v>
      </c>
      <c r="C68" s="187">
        <v>47270</v>
      </c>
      <c r="D68" s="187">
        <v>47392</v>
      </c>
      <c r="E68" s="183"/>
      <c r="F68" s="183"/>
    </row>
    <row r="69" spans="1:6">
      <c r="A69" s="185" t="s">
        <v>912</v>
      </c>
      <c r="B69" s="186" t="s">
        <v>276</v>
      </c>
      <c r="C69" s="187">
        <v>47392</v>
      </c>
      <c r="D69" s="187">
        <v>47392</v>
      </c>
      <c r="E69" s="183"/>
      <c r="F69" s="183"/>
    </row>
    <row r="70" spans="1:6">
      <c r="A70" s="185" t="s">
        <v>913</v>
      </c>
      <c r="B70" s="188" t="s">
        <v>914</v>
      </c>
      <c r="C70" s="187">
        <v>47453</v>
      </c>
      <c r="D70" s="187">
        <v>47453</v>
      </c>
      <c r="E70" s="183"/>
      <c r="F70" s="183"/>
    </row>
    <row r="71" spans="1:6" ht="29.25" customHeight="1">
      <c r="A71" s="184" t="s">
        <v>366</v>
      </c>
      <c r="B71" s="243" t="s">
        <v>721</v>
      </c>
      <c r="C71" s="244"/>
      <c r="D71" s="244"/>
      <c r="E71" s="244"/>
      <c r="F71" s="245"/>
    </row>
    <row r="72" spans="1:6">
      <c r="A72" s="185" t="s">
        <v>908</v>
      </c>
      <c r="B72" s="186" t="s">
        <v>163</v>
      </c>
      <c r="C72" s="187">
        <v>47209</v>
      </c>
      <c r="D72" s="187">
        <v>47239</v>
      </c>
      <c r="E72" s="183"/>
      <c r="F72" s="183"/>
    </row>
    <row r="73" spans="1:6">
      <c r="A73" s="185" t="s">
        <v>166</v>
      </c>
      <c r="B73" s="186" t="s">
        <v>909</v>
      </c>
      <c r="C73" s="187">
        <v>47239</v>
      </c>
      <c r="D73" s="187">
        <v>47270</v>
      </c>
      <c r="E73" s="183"/>
      <c r="F73" s="183"/>
    </row>
    <row r="74" spans="1:6">
      <c r="A74" s="185" t="s">
        <v>171</v>
      </c>
      <c r="B74" s="186" t="s">
        <v>910</v>
      </c>
      <c r="C74" s="187">
        <v>47209</v>
      </c>
      <c r="D74" s="187">
        <v>47270</v>
      </c>
      <c r="E74" s="183"/>
      <c r="F74" s="183"/>
    </row>
    <row r="75" spans="1:6">
      <c r="A75" s="185" t="s">
        <v>192</v>
      </c>
      <c r="B75" s="186" t="s">
        <v>911</v>
      </c>
      <c r="C75" s="187">
        <v>47270</v>
      </c>
      <c r="D75" s="187">
        <v>47392</v>
      </c>
      <c r="E75" s="183"/>
      <c r="F75" s="183"/>
    </row>
    <row r="76" spans="1:6">
      <c r="A76" s="185" t="s">
        <v>912</v>
      </c>
      <c r="B76" s="186" t="s">
        <v>276</v>
      </c>
      <c r="C76" s="187">
        <v>47392</v>
      </c>
      <c r="D76" s="187">
        <v>47392</v>
      </c>
      <c r="E76" s="183"/>
      <c r="F76" s="183"/>
    </row>
    <row r="77" spans="1:6">
      <c r="A77" s="185" t="s">
        <v>913</v>
      </c>
      <c r="B77" s="188" t="s">
        <v>914</v>
      </c>
      <c r="C77" s="187">
        <v>47453</v>
      </c>
      <c r="D77" s="187">
        <v>47453</v>
      </c>
      <c r="E77" s="183"/>
      <c r="F77" s="183"/>
    </row>
    <row r="78" spans="1:6" ht="32.25" customHeight="1">
      <c r="A78" s="184" t="s">
        <v>367</v>
      </c>
      <c r="B78" s="243" t="s">
        <v>722</v>
      </c>
      <c r="C78" s="244"/>
      <c r="D78" s="244"/>
      <c r="E78" s="244"/>
      <c r="F78" s="245"/>
    </row>
    <row r="79" spans="1:6">
      <c r="A79" s="185" t="s">
        <v>908</v>
      </c>
      <c r="B79" s="186" t="s">
        <v>163</v>
      </c>
      <c r="C79" s="187">
        <v>46478</v>
      </c>
      <c r="D79" s="187">
        <v>46508</v>
      </c>
      <c r="E79" s="183"/>
      <c r="F79" s="183"/>
    </row>
    <row r="80" spans="1:6">
      <c r="A80" s="185" t="s">
        <v>166</v>
      </c>
      <c r="B80" s="186" t="s">
        <v>909</v>
      </c>
      <c r="C80" s="187">
        <v>46508</v>
      </c>
      <c r="D80" s="187">
        <v>46539</v>
      </c>
      <c r="E80" s="183"/>
      <c r="F80" s="183"/>
    </row>
    <row r="81" spans="1:6">
      <c r="A81" s="185" t="s">
        <v>171</v>
      </c>
      <c r="B81" s="186" t="s">
        <v>910</v>
      </c>
      <c r="C81" s="187">
        <v>46478</v>
      </c>
      <c r="D81" s="187">
        <v>46539</v>
      </c>
      <c r="E81" s="183"/>
      <c r="F81" s="183"/>
    </row>
    <row r="82" spans="1:6">
      <c r="A82" s="185" t="s">
        <v>192</v>
      </c>
      <c r="B82" s="186" t="s">
        <v>911</v>
      </c>
      <c r="C82" s="187">
        <v>46539</v>
      </c>
      <c r="D82" s="187">
        <v>46661</v>
      </c>
      <c r="E82" s="183"/>
      <c r="F82" s="183"/>
    </row>
    <row r="83" spans="1:6">
      <c r="A83" s="185" t="s">
        <v>912</v>
      </c>
      <c r="B83" s="186" t="s">
        <v>276</v>
      </c>
      <c r="C83" s="187">
        <v>46661</v>
      </c>
      <c r="D83" s="187">
        <v>46661</v>
      </c>
      <c r="E83" s="183"/>
      <c r="F83" s="183"/>
    </row>
    <row r="84" spans="1:6">
      <c r="A84" s="185" t="s">
        <v>913</v>
      </c>
      <c r="B84" s="188" t="s">
        <v>914</v>
      </c>
      <c r="C84" s="187">
        <v>46722</v>
      </c>
      <c r="D84" s="187">
        <v>46722</v>
      </c>
      <c r="E84" s="183"/>
      <c r="F84" s="183"/>
    </row>
    <row r="85" spans="1:6" ht="49.5" customHeight="1">
      <c r="A85" s="184" t="s">
        <v>368</v>
      </c>
      <c r="B85" s="243" t="s">
        <v>704</v>
      </c>
      <c r="C85" s="244"/>
      <c r="D85" s="244"/>
      <c r="E85" s="244"/>
      <c r="F85" s="245"/>
    </row>
    <row r="86" spans="1:6">
      <c r="A86" s="185" t="s">
        <v>908</v>
      </c>
      <c r="B86" s="186" t="s">
        <v>163</v>
      </c>
      <c r="C86" s="187">
        <v>46478</v>
      </c>
      <c r="D86" s="187">
        <v>46508</v>
      </c>
      <c r="E86" s="183"/>
      <c r="F86" s="183"/>
    </row>
    <row r="87" spans="1:6">
      <c r="A87" s="185" t="s">
        <v>166</v>
      </c>
      <c r="B87" s="186" t="s">
        <v>909</v>
      </c>
      <c r="C87" s="187">
        <v>46508</v>
      </c>
      <c r="D87" s="187">
        <v>46539</v>
      </c>
      <c r="E87" s="183"/>
      <c r="F87" s="183"/>
    </row>
    <row r="88" spans="1:6">
      <c r="A88" s="185" t="s">
        <v>171</v>
      </c>
      <c r="B88" s="186" t="s">
        <v>910</v>
      </c>
      <c r="C88" s="187">
        <v>46478</v>
      </c>
      <c r="D88" s="187">
        <v>46539</v>
      </c>
      <c r="E88" s="183"/>
      <c r="F88" s="183"/>
    </row>
    <row r="89" spans="1:6">
      <c r="A89" s="185" t="s">
        <v>192</v>
      </c>
      <c r="B89" s="186" t="s">
        <v>911</v>
      </c>
      <c r="C89" s="187">
        <v>46539</v>
      </c>
      <c r="D89" s="187">
        <v>46661</v>
      </c>
      <c r="E89" s="183"/>
      <c r="F89" s="183"/>
    </row>
    <row r="90" spans="1:6">
      <c r="A90" s="185" t="s">
        <v>912</v>
      </c>
      <c r="B90" s="186" t="s">
        <v>276</v>
      </c>
      <c r="C90" s="187">
        <v>46661</v>
      </c>
      <c r="D90" s="187">
        <v>46661</v>
      </c>
      <c r="E90" s="183"/>
      <c r="F90" s="183"/>
    </row>
    <row r="91" spans="1:6">
      <c r="A91" s="185" t="s">
        <v>913</v>
      </c>
      <c r="B91" s="188" t="s">
        <v>914</v>
      </c>
      <c r="C91" s="187">
        <v>46722</v>
      </c>
      <c r="D91" s="187">
        <v>46722</v>
      </c>
      <c r="E91" s="183"/>
      <c r="F91" s="183"/>
    </row>
    <row r="92" spans="1:6" ht="33" customHeight="1">
      <c r="A92" s="184" t="s">
        <v>381</v>
      </c>
      <c r="B92" s="243" t="s">
        <v>705</v>
      </c>
      <c r="C92" s="244"/>
      <c r="D92" s="244"/>
      <c r="E92" s="244"/>
      <c r="F92" s="245"/>
    </row>
    <row r="93" spans="1:6">
      <c r="A93" s="185" t="s">
        <v>908</v>
      </c>
      <c r="B93" s="186" t="s">
        <v>163</v>
      </c>
      <c r="C93" s="187">
        <v>46478</v>
      </c>
      <c r="D93" s="187">
        <v>46508</v>
      </c>
      <c r="E93" s="183"/>
      <c r="F93" s="183"/>
    </row>
    <row r="94" spans="1:6">
      <c r="A94" s="185" t="s">
        <v>166</v>
      </c>
      <c r="B94" s="186" t="s">
        <v>909</v>
      </c>
      <c r="C94" s="187">
        <v>46508</v>
      </c>
      <c r="D94" s="187">
        <v>46539</v>
      </c>
      <c r="E94" s="183"/>
      <c r="F94" s="183"/>
    </row>
    <row r="95" spans="1:6">
      <c r="A95" s="185" t="s">
        <v>171</v>
      </c>
      <c r="B95" s="186" t="s">
        <v>910</v>
      </c>
      <c r="C95" s="187">
        <v>46478</v>
      </c>
      <c r="D95" s="187">
        <v>46539</v>
      </c>
      <c r="E95" s="183"/>
      <c r="F95" s="183"/>
    </row>
    <row r="96" spans="1:6">
      <c r="A96" s="185" t="s">
        <v>192</v>
      </c>
      <c r="B96" s="186" t="s">
        <v>911</v>
      </c>
      <c r="C96" s="187">
        <v>46539</v>
      </c>
      <c r="D96" s="187">
        <v>46661</v>
      </c>
      <c r="E96" s="183"/>
      <c r="F96" s="183"/>
    </row>
    <row r="97" spans="1:7">
      <c r="A97" s="185" t="s">
        <v>912</v>
      </c>
      <c r="B97" s="186" t="s">
        <v>276</v>
      </c>
      <c r="C97" s="187">
        <v>46661</v>
      </c>
      <c r="D97" s="187">
        <v>46661</v>
      </c>
      <c r="E97" s="183"/>
      <c r="F97" s="183"/>
    </row>
    <row r="98" spans="1:7">
      <c r="A98" s="185" t="s">
        <v>913</v>
      </c>
      <c r="B98" s="188" t="s">
        <v>914</v>
      </c>
      <c r="C98" s="187">
        <v>46722</v>
      </c>
      <c r="D98" s="187">
        <v>46722</v>
      </c>
      <c r="E98" s="183"/>
      <c r="F98" s="183"/>
    </row>
    <row r="99" spans="1:7" ht="33" customHeight="1">
      <c r="A99" s="184" t="s">
        <v>386</v>
      </c>
      <c r="B99" s="243" t="s">
        <v>626</v>
      </c>
      <c r="C99" s="244"/>
      <c r="D99" s="244"/>
      <c r="E99" s="244"/>
      <c r="F99" s="245"/>
      <c r="G99" s="246">
        <v>2027</v>
      </c>
    </row>
    <row r="100" spans="1:7">
      <c r="A100" s="185" t="s">
        <v>908</v>
      </c>
      <c r="B100" s="186" t="s">
        <v>163</v>
      </c>
      <c r="C100" s="189" t="s">
        <v>943</v>
      </c>
      <c r="D100" s="189" t="s">
        <v>944</v>
      </c>
      <c r="E100" s="183"/>
      <c r="F100" s="183"/>
      <c r="G100" s="246"/>
    </row>
    <row r="101" spans="1:7">
      <c r="A101" s="185" t="s">
        <v>166</v>
      </c>
      <c r="B101" s="186" t="s">
        <v>909</v>
      </c>
      <c r="C101" s="189" t="s">
        <v>945</v>
      </c>
      <c r="D101" s="189" t="s">
        <v>945</v>
      </c>
      <c r="E101" s="183"/>
      <c r="F101" s="183"/>
      <c r="G101" s="246"/>
    </row>
    <row r="102" spans="1:7">
      <c r="A102" s="185" t="s">
        <v>171</v>
      </c>
      <c r="B102" s="186" t="s">
        <v>910</v>
      </c>
      <c r="C102" s="189">
        <v>46539</v>
      </c>
      <c r="D102" s="189">
        <v>46631</v>
      </c>
      <c r="E102" s="183"/>
      <c r="F102" s="183"/>
      <c r="G102" s="246"/>
    </row>
    <row r="103" spans="1:7">
      <c r="A103" s="185" t="s">
        <v>192</v>
      </c>
      <c r="B103" s="186" t="s">
        <v>911</v>
      </c>
      <c r="C103" s="189" t="s">
        <v>946</v>
      </c>
      <c r="D103" s="189" t="s">
        <v>946</v>
      </c>
      <c r="E103" s="183"/>
      <c r="F103" s="183"/>
      <c r="G103" s="246"/>
    </row>
    <row r="104" spans="1:7">
      <c r="A104" s="185" t="s">
        <v>912</v>
      </c>
      <c r="B104" s="186" t="s">
        <v>276</v>
      </c>
      <c r="C104" s="189"/>
      <c r="D104" s="189"/>
      <c r="E104" s="183"/>
      <c r="F104" s="183"/>
      <c r="G104" s="246"/>
    </row>
    <row r="105" spans="1:7">
      <c r="A105" s="185" t="s">
        <v>913</v>
      </c>
      <c r="B105" s="188" t="s">
        <v>914</v>
      </c>
      <c r="C105" s="189" t="s">
        <v>947</v>
      </c>
      <c r="D105" s="189" t="s">
        <v>947</v>
      </c>
      <c r="E105" s="183"/>
      <c r="F105" s="183"/>
      <c r="G105" s="246"/>
    </row>
    <row r="106" spans="1:7" ht="33" customHeight="1">
      <c r="A106" s="184" t="s">
        <v>391</v>
      </c>
      <c r="B106" s="243" t="s">
        <v>628</v>
      </c>
      <c r="C106" s="244"/>
      <c r="D106" s="244"/>
      <c r="E106" s="244"/>
      <c r="F106" s="245"/>
      <c r="G106" s="246">
        <v>2027</v>
      </c>
    </row>
    <row r="107" spans="1:7">
      <c r="A107" s="185" t="s">
        <v>908</v>
      </c>
      <c r="B107" s="186" t="s">
        <v>163</v>
      </c>
      <c r="C107" s="189" t="s">
        <v>943</v>
      </c>
      <c r="D107" s="189" t="s">
        <v>944</v>
      </c>
      <c r="E107" s="183"/>
      <c r="F107" s="183"/>
      <c r="G107" s="246"/>
    </row>
    <row r="108" spans="1:7">
      <c r="A108" s="185" t="s">
        <v>166</v>
      </c>
      <c r="B108" s="186" t="s">
        <v>909</v>
      </c>
      <c r="C108" s="189" t="s">
        <v>945</v>
      </c>
      <c r="D108" s="189" t="s">
        <v>945</v>
      </c>
      <c r="E108" s="183"/>
      <c r="F108" s="183"/>
      <c r="G108" s="246"/>
    </row>
    <row r="109" spans="1:7">
      <c r="A109" s="185" t="s">
        <v>171</v>
      </c>
      <c r="B109" s="186" t="s">
        <v>910</v>
      </c>
      <c r="C109" s="189">
        <v>46539</v>
      </c>
      <c r="D109" s="189">
        <v>46631</v>
      </c>
      <c r="E109" s="183"/>
      <c r="F109" s="183"/>
      <c r="G109" s="246"/>
    </row>
    <row r="110" spans="1:7">
      <c r="A110" s="185" t="s">
        <v>192</v>
      </c>
      <c r="B110" s="186" t="s">
        <v>911</v>
      </c>
      <c r="C110" s="189" t="s">
        <v>946</v>
      </c>
      <c r="D110" s="189" t="s">
        <v>946</v>
      </c>
      <c r="E110" s="183"/>
      <c r="F110" s="183"/>
      <c r="G110" s="246"/>
    </row>
    <row r="111" spans="1:7">
      <c r="A111" s="185" t="s">
        <v>912</v>
      </c>
      <c r="B111" s="186" t="s">
        <v>276</v>
      </c>
      <c r="C111" s="189"/>
      <c r="D111" s="189"/>
      <c r="E111" s="183"/>
      <c r="F111" s="183"/>
      <c r="G111" s="246"/>
    </row>
    <row r="112" spans="1:7">
      <c r="A112" s="185" t="s">
        <v>913</v>
      </c>
      <c r="B112" s="188" t="s">
        <v>914</v>
      </c>
      <c r="C112" s="189" t="s">
        <v>947</v>
      </c>
      <c r="D112" s="189" t="s">
        <v>947</v>
      </c>
      <c r="E112" s="183"/>
      <c r="F112" s="183"/>
      <c r="G112" s="246"/>
    </row>
    <row r="113" spans="1:7" ht="33" customHeight="1">
      <c r="A113" s="184" t="s">
        <v>396</v>
      </c>
      <c r="B113" s="243" t="s">
        <v>629</v>
      </c>
      <c r="C113" s="244"/>
      <c r="D113" s="244"/>
      <c r="E113" s="244"/>
      <c r="F113" s="245"/>
      <c r="G113" s="246">
        <v>2027</v>
      </c>
    </row>
    <row r="114" spans="1:7" ht="15.75" customHeight="1">
      <c r="A114" s="185" t="s">
        <v>908</v>
      </c>
      <c r="B114" s="186" t="s">
        <v>163</v>
      </c>
      <c r="C114" s="189" t="s">
        <v>943</v>
      </c>
      <c r="D114" s="189" t="s">
        <v>944</v>
      </c>
      <c r="E114" s="183"/>
      <c r="F114" s="183"/>
      <c r="G114" s="246"/>
    </row>
    <row r="115" spans="1:7" ht="15.75" customHeight="1">
      <c r="A115" s="185" t="s">
        <v>166</v>
      </c>
      <c r="B115" s="186" t="s">
        <v>909</v>
      </c>
      <c r="C115" s="189" t="s">
        <v>945</v>
      </c>
      <c r="D115" s="189" t="s">
        <v>945</v>
      </c>
      <c r="E115" s="183"/>
      <c r="F115" s="183"/>
      <c r="G115" s="246"/>
    </row>
    <row r="116" spans="1:7" ht="15.75" customHeight="1">
      <c r="A116" s="185" t="s">
        <v>171</v>
      </c>
      <c r="B116" s="186" t="s">
        <v>910</v>
      </c>
      <c r="C116" s="189">
        <v>46539</v>
      </c>
      <c r="D116" s="189">
        <v>46631</v>
      </c>
      <c r="E116" s="183"/>
      <c r="F116" s="183"/>
      <c r="G116" s="246"/>
    </row>
    <row r="117" spans="1:7" ht="15.75" customHeight="1">
      <c r="A117" s="185" t="s">
        <v>192</v>
      </c>
      <c r="B117" s="186" t="s">
        <v>911</v>
      </c>
      <c r="C117" s="189" t="s">
        <v>946</v>
      </c>
      <c r="D117" s="189" t="s">
        <v>946</v>
      </c>
      <c r="E117" s="183"/>
      <c r="F117" s="183"/>
      <c r="G117" s="246"/>
    </row>
    <row r="118" spans="1:7" ht="15.75" customHeight="1">
      <c r="A118" s="185" t="s">
        <v>912</v>
      </c>
      <c r="B118" s="186" t="s">
        <v>276</v>
      </c>
      <c r="C118" s="189"/>
      <c r="D118" s="189"/>
      <c r="E118" s="183"/>
      <c r="F118" s="183"/>
      <c r="G118" s="246"/>
    </row>
    <row r="119" spans="1:7" ht="15.75" customHeight="1">
      <c r="A119" s="185" t="s">
        <v>913</v>
      </c>
      <c r="B119" s="188" t="s">
        <v>914</v>
      </c>
      <c r="C119" s="189" t="s">
        <v>947</v>
      </c>
      <c r="D119" s="189" t="s">
        <v>947</v>
      </c>
      <c r="E119" s="183"/>
      <c r="F119" s="183"/>
      <c r="G119" s="246"/>
    </row>
    <row r="120" spans="1:7" ht="33" customHeight="1">
      <c r="A120" s="184" t="s">
        <v>397</v>
      </c>
      <c r="B120" s="243" t="s">
        <v>630</v>
      </c>
      <c r="C120" s="244"/>
      <c r="D120" s="244"/>
      <c r="E120" s="244"/>
      <c r="F120" s="245"/>
      <c r="G120" s="246">
        <v>2027</v>
      </c>
    </row>
    <row r="121" spans="1:7" ht="15.75" customHeight="1">
      <c r="A121" s="185" t="s">
        <v>908</v>
      </c>
      <c r="B121" s="186" t="s">
        <v>163</v>
      </c>
      <c r="C121" s="189" t="s">
        <v>943</v>
      </c>
      <c r="D121" s="189" t="s">
        <v>944</v>
      </c>
      <c r="E121" s="183"/>
      <c r="F121" s="183"/>
      <c r="G121" s="246"/>
    </row>
    <row r="122" spans="1:7" ht="15.75" customHeight="1">
      <c r="A122" s="185" t="s">
        <v>166</v>
      </c>
      <c r="B122" s="186" t="s">
        <v>909</v>
      </c>
      <c r="C122" s="189" t="s">
        <v>945</v>
      </c>
      <c r="D122" s="189" t="s">
        <v>945</v>
      </c>
      <c r="E122" s="183"/>
      <c r="F122" s="183"/>
      <c r="G122" s="246"/>
    </row>
    <row r="123" spans="1:7" ht="15.75" customHeight="1">
      <c r="A123" s="185" t="s">
        <v>171</v>
      </c>
      <c r="B123" s="186" t="s">
        <v>910</v>
      </c>
      <c r="C123" s="189">
        <v>46539</v>
      </c>
      <c r="D123" s="189">
        <v>46631</v>
      </c>
      <c r="E123" s="183"/>
      <c r="F123" s="183"/>
      <c r="G123" s="246"/>
    </row>
    <row r="124" spans="1:7" ht="15.75" customHeight="1">
      <c r="A124" s="185" t="s">
        <v>192</v>
      </c>
      <c r="B124" s="186" t="s">
        <v>911</v>
      </c>
      <c r="C124" s="189" t="s">
        <v>946</v>
      </c>
      <c r="D124" s="189" t="s">
        <v>946</v>
      </c>
      <c r="E124" s="183"/>
      <c r="F124" s="183"/>
      <c r="G124" s="246"/>
    </row>
    <row r="125" spans="1:7" ht="15.75" customHeight="1">
      <c r="A125" s="185" t="s">
        <v>912</v>
      </c>
      <c r="B125" s="186" t="s">
        <v>276</v>
      </c>
      <c r="C125" s="189"/>
      <c r="D125" s="189"/>
      <c r="E125" s="183"/>
      <c r="F125" s="183"/>
      <c r="G125" s="246"/>
    </row>
    <row r="126" spans="1:7" ht="15.75" customHeight="1">
      <c r="A126" s="185" t="s">
        <v>913</v>
      </c>
      <c r="B126" s="188" t="s">
        <v>914</v>
      </c>
      <c r="C126" s="189" t="s">
        <v>947</v>
      </c>
      <c r="D126" s="189" t="s">
        <v>947</v>
      </c>
      <c r="E126" s="183"/>
      <c r="F126" s="183"/>
      <c r="G126" s="246"/>
    </row>
    <row r="127" spans="1:7" ht="33" customHeight="1">
      <c r="A127" s="184" t="s">
        <v>398</v>
      </c>
      <c r="B127" s="243" t="s">
        <v>631</v>
      </c>
      <c r="C127" s="244"/>
      <c r="D127" s="244"/>
      <c r="E127" s="244"/>
      <c r="F127" s="245"/>
      <c r="G127" s="246">
        <v>2027</v>
      </c>
    </row>
    <row r="128" spans="1:7" ht="15.75" customHeight="1">
      <c r="A128" s="185" t="s">
        <v>908</v>
      </c>
      <c r="B128" s="186" t="s">
        <v>163</v>
      </c>
      <c r="C128" s="189" t="s">
        <v>943</v>
      </c>
      <c r="D128" s="189" t="s">
        <v>944</v>
      </c>
      <c r="E128" s="183"/>
      <c r="F128" s="183"/>
      <c r="G128" s="246"/>
    </row>
    <row r="129" spans="1:7" ht="15.75" customHeight="1">
      <c r="A129" s="185" t="s">
        <v>166</v>
      </c>
      <c r="B129" s="186" t="s">
        <v>909</v>
      </c>
      <c r="C129" s="189" t="s">
        <v>945</v>
      </c>
      <c r="D129" s="189" t="s">
        <v>945</v>
      </c>
      <c r="E129" s="183"/>
      <c r="F129" s="183"/>
      <c r="G129" s="246"/>
    </row>
    <row r="130" spans="1:7" ht="15.75" customHeight="1">
      <c r="A130" s="185" t="s">
        <v>171</v>
      </c>
      <c r="B130" s="186" t="s">
        <v>910</v>
      </c>
      <c r="C130" s="189">
        <v>46539</v>
      </c>
      <c r="D130" s="189">
        <v>46631</v>
      </c>
      <c r="E130" s="183"/>
      <c r="F130" s="183"/>
      <c r="G130" s="246"/>
    </row>
    <row r="131" spans="1:7" ht="15.75" customHeight="1">
      <c r="A131" s="185" t="s">
        <v>192</v>
      </c>
      <c r="B131" s="186" t="s">
        <v>911</v>
      </c>
      <c r="C131" s="189" t="s">
        <v>946</v>
      </c>
      <c r="D131" s="189" t="s">
        <v>946</v>
      </c>
      <c r="E131" s="183"/>
      <c r="F131" s="183"/>
      <c r="G131" s="246"/>
    </row>
    <row r="132" spans="1:7" ht="15.75" customHeight="1">
      <c r="A132" s="185" t="s">
        <v>912</v>
      </c>
      <c r="B132" s="186" t="s">
        <v>276</v>
      </c>
      <c r="C132" s="189"/>
      <c r="D132" s="189"/>
      <c r="E132" s="183"/>
      <c r="F132" s="183"/>
      <c r="G132" s="246"/>
    </row>
    <row r="133" spans="1:7" ht="15.75" customHeight="1">
      <c r="A133" s="185" t="s">
        <v>913</v>
      </c>
      <c r="B133" s="188" t="s">
        <v>914</v>
      </c>
      <c r="C133" s="189" t="s">
        <v>947</v>
      </c>
      <c r="D133" s="189" t="s">
        <v>947</v>
      </c>
      <c r="E133" s="183"/>
      <c r="F133" s="183"/>
      <c r="G133" s="246"/>
    </row>
    <row r="134" spans="1:7" ht="33" customHeight="1">
      <c r="A134" s="184" t="s">
        <v>411</v>
      </c>
      <c r="B134" s="243" t="s">
        <v>632</v>
      </c>
      <c r="C134" s="244"/>
      <c r="D134" s="244"/>
      <c r="E134" s="244"/>
      <c r="F134" s="245"/>
      <c r="G134" s="246">
        <v>2027</v>
      </c>
    </row>
    <row r="135" spans="1:7" ht="15.75" customHeight="1">
      <c r="A135" s="185" t="s">
        <v>908</v>
      </c>
      <c r="B135" s="186" t="s">
        <v>163</v>
      </c>
      <c r="C135" s="189" t="s">
        <v>943</v>
      </c>
      <c r="D135" s="189" t="s">
        <v>944</v>
      </c>
      <c r="E135" s="183"/>
      <c r="F135" s="183"/>
      <c r="G135" s="246"/>
    </row>
    <row r="136" spans="1:7" ht="15.75" customHeight="1">
      <c r="A136" s="185" t="s">
        <v>166</v>
      </c>
      <c r="B136" s="186" t="s">
        <v>909</v>
      </c>
      <c r="C136" s="189" t="s">
        <v>945</v>
      </c>
      <c r="D136" s="189" t="s">
        <v>945</v>
      </c>
      <c r="E136" s="183"/>
      <c r="F136" s="183"/>
      <c r="G136" s="246"/>
    </row>
    <row r="137" spans="1:7" ht="15.75" customHeight="1">
      <c r="A137" s="185" t="s">
        <v>171</v>
      </c>
      <c r="B137" s="186" t="s">
        <v>910</v>
      </c>
      <c r="C137" s="189">
        <v>46539</v>
      </c>
      <c r="D137" s="189">
        <v>46631</v>
      </c>
      <c r="E137" s="183"/>
      <c r="F137" s="183"/>
      <c r="G137" s="246"/>
    </row>
    <row r="138" spans="1:7" ht="15.75" customHeight="1">
      <c r="A138" s="185" t="s">
        <v>192</v>
      </c>
      <c r="B138" s="186" t="s">
        <v>911</v>
      </c>
      <c r="C138" s="189" t="s">
        <v>946</v>
      </c>
      <c r="D138" s="189" t="s">
        <v>946</v>
      </c>
      <c r="E138" s="183"/>
      <c r="F138" s="183"/>
      <c r="G138" s="246"/>
    </row>
    <row r="139" spans="1:7" ht="15.75" customHeight="1">
      <c r="A139" s="185" t="s">
        <v>912</v>
      </c>
      <c r="B139" s="186" t="s">
        <v>276</v>
      </c>
      <c r="C139" s="189"/>
      <c r="D139" s="189"/>
      <c r="E139" s="183"/>
      <c r="F139" s="183"/>
      <c r="G139" s="246"/>
    </row>
    <row r="140" spans="1:7" ht="15.75" customHeight="1">
      <c r="A140" s="185" t="s">
        <v>913</v>
      </c>
      <c r="B140" s="188" t="s">
        <v>914</v>
      </c>
      <c r="C140" s="189" t="s">
        <v>947</v>
      </c>
      <c r="D140" s="189" t="s">
        <v>947</v>
      </c>
      <c r="E140" s="183"/>
      <c r="F140" s="183"/>
      <c r="G140" s="246"/>
    </row>
    <row r="141" spans="1:7" ht="33" customHeight="1">
      <c r="A141" s="184" t="s">
        <v>412</v>
      </c>
      <c r="B141" s="243" t="s">
        <v>633</v>
      </c>
      <c r="C141" s="244"/>
      <c r="D141" s="244"/>
      <c r="E141" s="244"/>
      <c r="F141" s="245"/>
      <c r="G141" s="246">
        <v>2027</v>
      </c>
    </row>
    <row r="142" spans="1:7" ht="15.75" customHeight="1">
      <c r="A142" s="185" t="s">
        <v>908</v>
      </c>
      <c r="B142" s="186" t="s">
        <v>163</v>
      </c>
      <c r="C142" s="189" t="s">
        <v>943</v>
      </c>
      <c r="D142" s="189" t="s">
        <v>944</v>
      </c>
      <c r="E142" s="183"/>
      <c r="F142" s="183"/>
      <c r="G142" s="246"/>
    </row>
    <row r="143" spans="1:7" ht="15.75" customHeight="1">
      <c r="A143" s="185" t="s">
        <v>166</v>
      </c>
      <c r="B143" s="186" t="s">
        <v>909</v>
      </c>
      <c r="C143" s="189" t="s">
        <v>945</v>
      </c>
      <c r="D143" s="189" t="s">
        <v>945</v>
      </c>
      <c r="E143" s="183"/>
      <c r="F143" s="183"/>
      <c r="G143" s="246"/>
    </row>
    <row r="144" spans="1:7" ht="15.75" customHeight="1">
      <c r="A144" s="185" t="s">
        <v>171</v>
      </c>
      <c r="B144" s="186" t="s">
        <v>910</v>
      </c>
      <c r="C144" s="189">
        <v>46539</v>
      </c>
      <c r="D144" s="189">
        <v>46631</v>
      </c>
      <c r="E144" s="183"/>
      <c r="F144" s="183"/>
      <c r="G144" s="246"/>
    </row>
    <row r="145" spans="1:7" ht="15.75" customHeight="1">
      <c r="A145" s="185" t="s">
        <v>192</v>
      </c>
      <c r="B145" s="186" t="s">
        <v>911</v>
      </c>
      <c r="C145" s="189" t="s">
        <v>946</v>
      </c>
      <c r="D145" s="189" t="s">
        <v>946</v>
      </c>
      <c r="E145" s="183"/>
      <c r="F145" s="183"/>
      <c r="G145" s="246"/>
    </row>
    <row r="146" spans="1:7" ht="15.75" customHeight="1">
      <c r="A146" s="185" t="s">
        <v>912</v>
      </c>
      <c r="B146" s="186" t="s">
        <v>276</v>
      </c>
      <c r="C146" s="189"/>
      <c r="D146" s="189"/>
      <c r="E146" s="183"/>
      <c r="F146" s="183"/>
      <c r="G146" s="246"/>
    </row>
    <row r="147" spans="1:7" ht="15.75" customHeight="1">
      <c r="A147" s="185" t="s">
        <v>913</v>
      </c>
      <c r="B147" s="188" t="s">
        <v>914</v>
      </c>
      <c r="C147" s="189" t="s">
        <v>947</v>
      </c>
      <c r="D147" s="189" t="s">
        <v>947</v>
      </c>
      <c r="E147" s="183"/>
      <c r="F147" s="183"/>
      <c r="G147" s="246"/>
    </row>
    <row r="148" spans="1:7" ht="33" customHeight="1">
      <c r="A148" s="184" t="s">
        <v>413</v>
      </c>
      <c r="B148" s="243" t="s">
        <v>634</v>
      </c>
      <c r="C148" s="244"/>
      <c r="D148" s="244"/>
      <c r="E148" s="244"/>
      <c r="F148" s="245"/>
      <c r="G148" s="246">
        <v>2027</v>
      </c>
    </row>
    <row r="149" spans="1:7" ht="15.75" customHeight="1">
      <c r="A149" s="185" t="s">
        <v>908</v>
      </c>
      <c r="B149" s="186" t="s">
        <v>163</v>
      </c>
      <c r="C149" s="189" t="s">
        <v>943</v>
      </c>
      <c r="D149" s="189" t="s">
        <v>944</v>
      </c>
      <c r="E149" s="183"/>
      <c r="F149" s="183"/>
      <c r="G149" s="246"/>
    </row>
    <row r="150" spans="1:7" ht="15.75" customHeight="1">
      <c r="A150" s="185" t="s">
        <v>166</v>
      </c>
      <c r="B150" s="186" t="s">
        <v>909</v>
      </c>
      <c r="C150" s="189" t="s">
        <v>945</v>
      </c>
      <c r="D150" s="189" t="s">
        <v>945</v>
      </c>
      <c r="E150" s="183"/>
      <c r="F150" s="183"/>
      <c r="G150" s="246"/>
    </row>
    <row r="151" spans="1:7" ht="15.75" customHeight="1">
      <c r="A151" s="185" t="s">
        <v>171</v>
      </c>
      <c r="B151" s="186" t="s">
        <v>910</v>
      </c>
      <c r="C151" s="189">
        <v>46539</v>
      </c>
      <c r="D151" s="189">
        <v>46631</v>
      </c>
      <c r="E151" s="183"/>
      <c r="F151" s="183"/>
      <c r="G151" s="246"/>
    </row>
    <row r="152" spans="1:7" ht="15.75" customHeight="1">
      <c r="A152" s="185" t="s">
        <v>192</v>
      </c>
      <c r="B152" s="186" t="s">
        <v>911</v>
      </c>
      <c r="C152" s="189" t="s">
        <v>946</v>
      </c>
      <c r="D152" s="189" t="s">
        <v>946</v>
      </c>
      <c r="E152" s="183"/>
      <c r="F152" s="183"/>
      <c r="G152" s="246"/>
    </row>
    <row r="153" spans="1:7" ht="15.75" customHeight="1">
      <c r="A153" s="185" t="s">
        <v>912</v>
      </c>
      <c r="B153" s="186" t="s">
        <v>276</v>
      </c>
      <c r="C153" s="189"/>
      <c r="D153" s="189"/>
      <c r="E153" s="183"/>
      <c r="F153" s="183"/>
      <c r="G153" s="246"/>
    </row>
    <row r="154" spans="1:7" ht="15.75" customHeight="1">
      <c r="A154" s="185" t="s">
        <v>913</v>
      </c>
      <c r="B154" s="188" t="s">
        <v>914</v>
      </c>
      <c r="C154" s="189" t="s">
        <v>947</v>
      </c>
      <c r="D154" s="189" t="s">
        <v>947</v>
      </c>
      <c r="E154" s="183"/>
      <c r="F154" s="183"/>
      <c r="G154" s="246"/>
    </row>
    <row r="155" spans="1:7" ht="33" customHeight="1">
      <c r="A155" s="184" t="s">
        <v>426</v>
      </c>
      <c r="B155" s="243" t="s">
        <v>635</v>
      </c>
      <c r="C155" s="244"/>
      <c r="D155" s="244"/>
      <c r="E155" s="244"/>
      <c r="F155" s="245"/>
      <c r="G155" s="246">
        <v>2027</v>
      </c>
    </row>
    <row r="156" spans="1:7" ht="15.75" customHeight="1">
      <c r="A156" s="185" t="s">
        <v>908</v>
      </c>
      <c r="B156" s="186" t="s">
        <v>163</v>
      </c>
      <c r="C156" s="189" t="s">
        <v>943</v>
      </c>
      <c r="D156" s="189" t="s">
        <v>944</v>
      </c>
      <c r="E156" s="183"/>
      <c r="F156" s="183"/>
      <c r="G156" s="246"/>
    </row>
    <row r="157" spans="1:7" ht="15.75" customHeight="1">
      <c r="A157" s="185" t="s">
        <v>166</v>
      </c>
      <c r="B157" s="186" t="s">
        <v>909</v>
      </c>
      <c r="C157" s="189" t="s">
        <v>945</v>
      </c>
      <c r="D157" s="189" t="s">
        <v>945</v>
      </c>
      <c r="E157" s="183"/>
      <c r="F157" s="183"/>
      <c r="G157" s="246"/>
    </row>
    <row r="158" spans="1:7" ht="15.75" customHeight="1">
      <c r="A158" s="185" t="s">
        <v>171</v>
      </c>
      <c r="B158" s="186" t="s">
        <v>910</v>
      </c>
      <c r="C158" s="189">
        <v>46539</v>
      </c>
      <c r="D158" s="189">
        <v>46631</v>
      </c>
      <c r="E158" s="183"/>
      <c r="F158" s="183"/>
      <c r="G158" s="246"/>
    </row>
    <row r="159" spans="1:7" ht="15.75" customHeight="1">
      <c r="A159" s="185" t="s">
        <v>192</v>
      </c>
      <c r="B159" s="186" t="s">
        <v>911</v>
      </c>
      <c r="C159" s="189" t="s">
        <v>946</v>
      </c>
      <c r="D159" s="189" t="s">
        <v>946</v>
      </c>
      <c r="E159" s="183"/>
      <c r="F159" s="183"/>
      <c r="G159" s="246"/>
    </row>
    <row r="160" spans="1:7" ht="15.75" customHeight="1">
      <c r="A160" s="185" t="s">
        <v>912</v>
      </c>
      <c r="B160" s="186" t="s">
        <v>276</v>
      </c>
      <c r="C160" s="189"/>
      <c r="D160" s="189"/>
      <c r="E160" s="183"/>
      <c r="F160" s="183"/>
      <c r="G160" s="246"/>
    </row>
    <row r="161" spans="1:7" ht="15.75" customHeight="1">
      <c r="A161" s="185" t="s">
        <v>913</v>
      </c>
      <c r="B161" s="188" t="s">
        <v>914</v>
      </c>
      <c r="C161" s="189" t="s">
        <v>947</v>
      </c>
      <c r="D161" s="189" t="s">
        <v>947</v>
      </c>
      <c r="E161" s="183"/>
      <c r="F161" s="183"/>
      <c r="G161" s="246"/>
    </row>
    <row r="162" spans="1:7" ht="33" customHeight="1">
      <c r="A162" s="184" t="s">
        <v>431</v>
      </c>
      <c r="B162" s="243" t="s">
        <v>706</v>
      </c>
      <c r="C162" s="244"/>
      <c r="D162" s="244"/>
      <c r="E162" s="244"/>
      <c r="F162" s="245"/>
    </row>
    <row r="163" spans="1:7">
      <c r="A163" s="185" t="s">
        <v>908</v>
      </c>
      <c r="B163" s="186" t="s">
        <v>163</v>
      </c>
      <c r="C163" s="187">
        <v>46844</v>
      </c>
      <c r="D163" s="187">
        <v>46874</v>
      </c>
      <c r="E163" s="183"/>
      <c r="F163" s="183"/>
    </row>
    <row r="164" spans="1:7">
      <c r="A164" s="185" t="s">
        <v>166</v>
      </c>
      <c r="B164" s="186" t="s">
        <v>909</v>
      </c>
      <c r="C164" s="187">
        <v>46874</v>
      </c>
      <c r="D164" s="187">
        <v>46905</v>
      </c>
      <c r="E164" s="183"/>
      <c r="F164" s="183"/>
    </row>
    <row r="165" spans="1:7">
      <c r="A165" s="185" t="s">
        <v>171</v>
      </c>
      <c r="B165" s="186" t="s">
        <v>910</v>
      </c>
      <c r="C165" s="187">
        <v>46844</v>
      </c>
      <c r="D165" s="187">
        <v>46905</v>
      </c>
      <c r="E165" s="183"/>
      <c r="F165" s="183"/>
    </row>
    <row r="166" spans="1:7">
      <c r="A166" s="185" t="s">
        <v>192</v>
      </c>
      <c r="B166" s="186" t="s">
        <v>911</v>
      </c>
      <c r="C166" s="187">
        <v>46905</v>
      </c>
      <c r="D166" s="187">
        <v>47027</v>
      </c>
      <c r="E166" s="183"/>
      <c r="F166" s="183"/>
    </row>
    <row r="167" spans="1:7">
      <c r="A167" s="185" t="s">
        <v>912</v>
      </c>
      <c r="B167" s="186" t="s">
        <v>276</v>
      </c>
      <c r="C167" s="187">
        <v>47027</v>
      </c>
      <c r="D167" s="187">
        <v>47027</v>
      </c>
      <c r="E167" s="183"/>
      <c r="F167" s="183"/>
    </row>
    <row r="168" spans="1:7">
      <c r="A168" s="185" t="s">
        <v>913</v>
      </c>
      <c r="B168" s="188" t="s">
        <v>914</v>
      </c>
      <c r="C168" s="187">
        <v>47088</v>
      </c>
      <c r="D168" s="187">
        <v>47088</v>
      </c>
      <c r="E168" s="183"/>
      <c r="F168" s="183"/>
    </row>
    <row r="169" spans="1:7" ht="34.5" customHeight="1">
      <c r="A169" s="184" t="s">
        <v>436</v>
      </c>
      <c r="B169" s="243" t="s">
        <v>750</v>
      </c>
      <c r="C169" s="244"/>
      <c r="D169" s="244"/>
      <c r="E169" s="244"/>
      <c r="F169" s="245"/>
    </row>
    <row r="170" spans="1:7">
      <c r="A170" s="185" t="s">
        <v>908</v>
      </c>
      <c r="B170" s="186" t="s">
        <v>163</v>
      </c>
      <c r="C170" s="187">
        <v>46844</v>
      </c>
      <c r="D170" s="187">
        <v>46874</v>
      </c>
      <c r="E170" s="183"/>
      <c r="F170" s="183"/>
    </row>
    <row r="171" spans="1:7">
      <c r="A171" s="185" t="s">
        <v>166</v>
      </c>
      <c r="B171" s="186" t="s">
        <v>909</v>
      </c>
      <c r="C171" s="187">
        <v>46874</v>
      </c>
      <c r="D171" s="187">
        <v>46905</v>
      </c>
      <c r="E171" s="183"/>
      <c r="F171" s="183"/>
    </row>
    <row r="172" spans="1:7">
      <c r="A172" s="185" t="s">
        <v>171</v>
      </c>
      <c r="B172" s="186" t="s">
        <v>910</v>
      </c>
      <c r="C172" s="187">
        <v>46844</v>
      </c>
      <c r="D172" s="187">
        <v>46905</v>
      </c>
      <c r="E172" s="183"/>
      <c r="F172" s="183"/>
    </row>
    <row r="173" spans="1:7">
      <c r="A173" s="185" t="s">
        <v>192</v>
      </c>
      <c r="B173" s="186" t="s">
        <v>911</v>
      </c>
      <c r="C173" s="187">
        <v>46905</v>
      </c>
      <c r="D173" s="187">
        <v>47027</v>
      </c>
      <c r="E173" s="183"/>
      <c r="F173" s="183"/>
    </row>
    <row r="174" spans="1:7">
      <c r="A174" s="185" t="s">
        <v>912</v>
      </c>
      <c r="B174" s="186" t="s">
        <v>276</v>
      </c>
      <c r="C174" s="187">
        <v>47027</v>
      </c>
      <c r="D174" s="187">
        <v>47027</v>
      </c>
      <c r="E174" s="183"/>
      <c r="F174" s="183"/>
    </row>
    <row r="175" spans="1:7">
      <c r="A175" s="185" t="s">
        <v>913</v>
      </c>
      <c r="B175" s="188" t="s">
        <v>914</v>
      </c>
      <c r="C175" s="187">
        <v>47088</v>
      </c>
      <c r="D175" s="187">
        <v>47088</v>
      </c>
      <c r="E175" s="183"/>
      <c r="F175" s="183"/>
    </row>
    <row r="176" spans="1:7" ht="31.5" customHeight="1">
      <c r="A176" s="184" t="s">
        <v>441</v>
      </c>
      <c r="B176" s="243" t="s">
        <v>987</v>
      </c>
      <c r="C176" s="244"/>
      <c r="D176" s="244"/>
      <c r="E176" s="244"/>
      <c r="F176" s="245"/>
    </row>
    <row r="177" spans="1:6">
      <c r="A177" s="185" t="s">
        <v>908</v>
      </c>
      <c r="B177" s="186" t="s">
        <v>163</v>
      </c>
      <c r="C177" s="187">
        <v>46844</v>
      </c>
      <c r="D177" s="187">
        <v>46874</v>
      </c>
      <c r="E177" s="183"/>
      <c r="F177" s="183"/>
    </row>
    <row r="178" spans="1:6">
      <c r="A178" s="185" t="s">
        <v>166</v>
      </c>
      <c r="B178" s="186" t="s">
        <v>909</v>
      </c>
      <c r="C178" s="187">
        <v>46874</v>
      </c>
      <c r="D178" s="187">
        <v>46905</v>
      </c>
      <c r="E178" s="183"/>
      <c r="F178" s="183"/>
    </row>
    <row r="179" spans="1:6">
      <c r="A179" s="185" t="s">
        <v>171</v>
      </c>
      <c r="B179" s="186" t="s">
        <v>910</v>
      </c>
      <c r="C179" s="187">
        <v>46844</v>
      </c>
      <c r="D179" s="187">
        <v>46905</v>
      </c>
      <c r="E179" s="183"/>
      <c r="F179" s="183"/>
    </row>
    <row r="180" spans="1:6">
      <c r="A180" s="185" t="s">
        <v>192</v>
      </c>
      <c r="B180" s="186" t="s">
        <v>911</v>
      </c>
      <c r="C180" s="187">
        <v>46905</v>
      </c>
      <c r="D180" s="187">
        <v>47027</v>
      </c>
      <c r="E180" s="183"/>
      <c r="F180" s="183"/>
    </row>
    <row r="181" spans="1:6">
      <c r="A181" s="185" t="s">
        <v>912</v>
      </c>
      <c r="B181" s="186" t="s">
        <v>276</v>
      </c>
      <c r="C181" s="187">
        <v>47027</v>
      </c>
      <c r="D181" s="187">
        <v>47027</v>
      </c>
      <c r="E181" s="183"/>
      <c r="F181" s="183"/>
    </row>
    <row r="182" spans="1:6">
      <c r="A182" s="185" t="s">
        <v>913</v>
      </c>
      <c r="B182" s="188" t="s">
        <v>914</v>
      </c>
      <c r="C182" s="187">
        <v>47088</v>
      </c>
      <c r="D182" s="187">
        <v>47088</v>
      </c>
      <c r="E182" s="183"/>
      <c r="F182" s="183"/>
    </row>
    <row r="183" spans="1:6" ht="31.5" customHeight="1">
      <c r="A183" s="184" t="s">
        <v>442</v>
      </c>
      <c r="B183" s="243" t="s">
        <v>718</v>
      </c>
      <c r="C183" s="244"/>
      <c r="D183" s="244"/>
      <c r="E183" s="244"/>
      <c r="F183" s="245"/>
    </row>
    <row r="184" spans="1:6">
      <c r="A184" s="185" t="s">
        <v>908</v>
      </c>
      <c r="B184" s="186" t="s">
        <v>163</v>
      </c>
      <c r="C184" s="187">
        <v>46844</v>
      </c>
      <c r="D184" s="187">
        <v>46874</v>
      </c>
      <c r="E184" s="183"/>
      <c r="F184" s="183"/>
    </row>
    <row r="185" spans="1:6">
      <c r="A185" s="185" t="s">
        <v>166</v>
      </c>
      <c r="B185" s="186" t="s">
        <v>909</v>
      </c>
      <c r="C185" s="187">
        <v>46874</v>
      </c>
      <c r="D185" s="187">
        <v>46905</v>
      </c>
      <c r="E185" s="183"/>
      <c r="F185" s="183"/>
    </row>
    <row r="186" spans="1:6">
      <c r="A186" s="185" t="s">
        <v>171</v>
      </c>
      <c r="B186" s="186" t="s">
        <v>910</v>
      </c>
      <c r="C186" s="187">
        <v>46844</v>
      </c>
      <c r="D186" s="187">
        <v>46905</v>
      </c>
      <c r="E186" s="183"/>
      <c r="F186" s="183"/>
    </row>
    <row r="187" spans="1:6">
      <c r="A187" s="185" t="s">
        <v>192</v>
      </c>
      <c r="B187" s="186" t="s">
        <v>911</v>
      </c>
      <c r="C187" s="187">
        <v>46905</v>
      </c>
      <c r="D187" s="187">
        <v>47027</v>
      </c>
      <c r="E187" s="183"/>
      <c r="F187" s="183"/>
    </row>
    <row r="188" spans="1:6">
      <c r="A188" s="185" t="s">
        <v>912</v>
      </c>
      <c r="B188" s="186" t="s">
        <v>276</v>
      </c>
      <c r="C188" s="187">
        <v>47027</v>
      </c>
      <c r="D188" s="187">
        <v>47027</v>
      </c>
      <c r="E188" s="183"/>
      <c r="F188" s="183"/>
    </row>
    <row r="189" spans="1:6">
      <c r="A189" s="185" t="s">
        <v>913</v>
      </c>
      <c r="B189" s="188" t="s">
        <v>914</v>
      </c>
      <c r="C189" s="187">
        <v>47088</v>
      </c>
      <c r="D189" s="187">
        <v>47088</v>
      </c>
      <c r="E189" s="183"/>
      <c r="F189" s="183"/>
    </row>
    <row r="190" spans="1:6" ht="30.75" customHeight="1">
      <c r="A190" s="184" t="s">
        <v>451</v>
      </c>
      <c r="B190" s="243" t="s">
        <v>723</v>
      </c>
      <c r="C190" s="244"/>
      <c r="D190" s="244"/>
      <c r="E190" s="244"/>
      <c r="F190" s="245"/>
    </row>
    <row r="191" spans="1:6">
      <c r="A191" s="185" t="s">
        <v>908</v>
      </c>
      <c r="B191" s="186" t="s">
        <v>163</v>
      </c>
      <c r="C191" s="187">
        <v>47209</v>
      </c>
      <c r="D191" s="187">
        <v>47239</v>
      </c>
      <c r="E191" s="183"/>
      <c r="F191" s="183"/>
    </row>
    <row r="192" spans="1:6">
      <c r="A192" s="185" t="s">
        <v>166</v>
      </c>
      <c r="B192" s="186" t="s">
        <v>909</v>
      </c>
      <c r="C192" s="187">
        <v>47239</v>
      </c>
      <c r="D192" s="187">
        <v>47270</v>
      </c>
      <c r="E192" s="183"/>
      <c r="F192" s="183"/>
    </row>
    <row r="193" spans="1:6">
      <c r="A193" s="185" t="s">
        <v>171</v>
      </c>
      <c r="B193" s="186" t="s">
        <v>910</v>
      </c>
      <c r="C193" s="187">
        <v>47209</v>
      </c>
      <c r="D193" s="187">
        <v>47270</v>
      </c>
      <c r="E193" s="183"/>
      <c r="F193" s="183"/>
    </row>
    <row r="194" spans="1:6">
      <c r="A194" s="185" t="s">
        <v>192</v>
      </c>
      <c r="B194" s="186" t="s">
        <v>911</v>
      </c>
      <c r="C194" s="187">
        <v>47270</v>
      </c>
      <c r="D194" s="187">
        <v>47392</v>
      </c>
      <c r="E194" s="183"/>
      <c r="F194" s="183"/>
    </row>
    <row r="195" spans="1:6">
      <c r="A195" s="185" t="s">
        <v>912</v>
      </c>
      <c r="B195" s="186" t="s">
        <v>276</v>
      </c>
      <c r="C195" s="187">
        <v>47392</v>
      </c>
      <c r="D195" s="187">
        <v>47392</v>
      </c>
      <c r="E195" s="183"/>
      <c r="F195" s="183"/>
    </row>
    <row r="196" spans="1:6">
      <c r="A196" s="185" t="s">
        <v>913</v>
      </c>
      <c r="B196" s="188" t="s">
        <v>914</v>
      </c>
      <c r="C196" s="187">
        <v>47453</v>
      </c>
      <c r="D196" s="187">
        <v>47453</v>
      </c>
      <c r="E196" s="183"/>
      <c r="F196" s="183"/>
    </row>
    <row r="197" spans="1:6" ht="31.5" customHeight="1">
      <c r="A197" s="184" t="s">
        <v>456</v>
      </c>
      <c r="B197" s="243" t="s">
        <v>724</v>
      </c>
      <c r="C197" s="244"/>
      <c r="D197" s="244"/>
      <c r="E197" s="244"/>
      <c r="F197" s="245"/>
    </row>
    <row r="198" spans="1:6">
      <c r="A198" s="185" t="s">
        <v>908</v>
      </c>
      <c r="B198" s="186" t="s">
        <v>163</v>
      </c>
      <c r="C198" s="187">
        <v>46844</v>
      </c>
      <c r="D198" s="187">
        <v>46874</v>
      </c>
      <c r="E198" s="183"/>
      <c r="F198" s="183"/>
    </row>
    <row r="199" spans="1:6">
      <c r="A199" s="185" t="s">
        <v>166</v>
      </c>
      <c r="B199" s="186" t="s">
        <v>909</v>
      </c>
      <c r="C199" s="187">
        <v>46874</v>
      </c>
      <c r="D199" s="187">
        <v>46905</v>
      </c>
      <c r="E199" s="183"/>
      <c r="F199" s="183"/>
    </row>
    <row r="200" spans="1:6">
      <c r="A200" s="185" t="s">
        <v>171</v>
      </c>
      <c r="B200" s="186" t="s">
        <v>910</v>
      </c>
      <c r="C200" s="187">
        <v>46844</v>
      </c>
      <c r="D200" s="187">
        <v>46905</v>
      </c>
      <c r="E200" s="183"/>
      <c r="F200" s="183"/>
    </row>
    <row r="201" spans="1:6">
      <c r="A201" s="185" t="s">
        <v>192</v>
      </c>
      <c r="B201" s="186" t="s">
        <v>911</v>
      </c>
      <c r="C201" s="187">
        <v>46905</v>
      </c>
      <c r="D201" s="187">
        <v>47027</v>
      </c>
      <c r="E201" s="183"/>
      <c r="F201" s="183"/>
    </row>
    <row r="202" spans="1:6">
      <c r="A202" s="185" t="s">
        <v>912</v>
      </c>
      <c r="B202" s="186" t="s">
        <v>276</v>
      </c>
      <c r="C202" s="187">
        <v>47027</v>
      </c>
      <c r="D202" s="187">
        <v>47027</v>
      </c>
      <c r="E202" s="183"/>
      <c r="F202" s="183"/>
    </row>
    <row r="203" spans="1:6">
      <c r="A203" s="185" t="s">
        <v>913</v>
      </c>
      <c r="B203" s="188" t="s">
        <v>914</v>
      </c>
      <c r="C203" s="187">
        <v>47088</v>
      </c>
      <c r="D203" s="187">
        <v>47088</v>
      </c>
      <c r="E203" s="183"/>
      <c r="F203" s="183"/>
    </row>
    <row r="204" spans="1:6" ht="34.5" customHeight="1">
      <c r="A204" s="184" t="s">
        <v>457</v>
      </c>
      <c r="B204" s="243" t="s">
        <v>725</v>
      </c>
      <c r="C204" s="244"/>
      <c r="D204" s="244"/>
      <c r="E204" s="244"/>
      <c r="F204" s="245"/>
    </row>
    <row r="205" spans="1:6">
      <c r="A205" s="185" t="s">
        <v>908</v>
      </c>
      <c r="B205" s="186" t="s">
        <v>163</v>
      </c>
      <c r="C205" s="187">
        <v>46844</v>
      </c>
      <c r="D205" s="187">
        <v>46874</v>
      </c>
      <c r="E205" s="183"/>
      <c r="F205" s="183"/>
    </row>
    <row r="206" spans="1:6">
      <c r="A206" s="185" t="s">
        <v>166</v>
      </c>
      <c r="B206" s="186" t="s">
        <v>909</v>
      </c>
      <c r="C206" s="187">
        <v>46874</v>
      </c>
      <c r="D206" s="187">
        <v>46905</v>
      </c>
      <c r="E206" s="183"/>
      <c r="F206" s="183"/>
    </row>
    <row r="207" spans="1:6">
      <c r="A207" s="185" t="s">
        <v>171</v>
      </c>
      <c r="B207" s="186" t="s">
        <v>910</v>
      </c>
      <c r="C207" s="187">
        <v>46844</v>
      </c>
      <c r="D207" s="187">
        <v>46905</v>
      </c>
      <c r="E207" s="183"/>
      <c r="F207" s="183"/>
    </row>
    <row r="208" spans="1:6">
      <c r="A208" s="185" t="s">
        <v>192</v>
      </c>
      <c r="B208" s="186" t="s">
        <v>911</v>
      </c>
      <c r="C208" s="187">
        <v>46905</v>
      </c>
      <c r="D208" s="187">
        <v>47027</v>
      </c>
      <c r="E208" s="183"/>
      <c r="F208" s="183"/>
    </row>
    <row r="209" spans="1:6">
      <c r="A209" s="185" t="s">
        <v>912</v>
      </c>
      <c r="B209" s="186" t="s">
        <v>276</v>
      </c>
      <c r="C209" s="187">
        <v>47027</v>
      </c>
      <c r="D209" s="187">
        <v>47027</v>
      </c>
      <c r="E209" s="183"/>
      <c r="F209" s="183"/>
    </row>
    <row r="210" spans="1:6">
      <c r="A210" s="185" t="s">
        <v>913</v>
      </c>
      <c r="B210" s="188" t="s">
        <v>914</v>
      </c>
      <c r="C210" s="187">
        <v>47088</v>
      </c>
      <c r="D210" s="187">
        <v>47088</v>
      </c>
      <c r="E210" s="183"/>
      <c r="F210" s="183"/>
    </row>
    <row r="211" spans="1:6" ht="32.25" customHeight="1">
      <c r="A211" s="184" t="s">
        <v>458</v>
      </c>
      <c r="B211" s="243" t="s">
        <v>726</v>
      </c>
      <c r="C211" s="244"/>
      <c r="D211" s="244"/>
      <c r="E211" s="244"/>
      <c r="F211" s="245"/>
    </row>
    <row r="212" spans="1:6">
      <c r="A212" s="185" t="s">
        <v>908</v>
      </c>
      <c r="B212" s="186" t="s">
        <v>163</v>
      </c>
      <c r="C212" s="187">
        <v>46844</v>
      </c>
      <c r="D212" s="187">
        <v>46874</v>
      </c>
      <c r="E212" s="183"/>
      <c r="F212" s="183"/>
    </row>
    <row r="213" spans="1:6">
      <c r="A213" s="185" t="s">
        <v>166</v>
      </c>
      <c r="B213" s="186" t="s">
        <v>909</v>
      </c>
      <c r="C213" s="187">
        <v>46874</v>
      </c>
      <c r="D213" s="187">
        <v>46905</v>
      </c>
      <c r="E213" s="183"/>
      <c r="F213" s="183"/>
    </row>
    <row r="214" spans="1:6">
      <c r="A214" s="185" t="s">
        <v>171</v>
      </c>
      <c r="B214" s="186" t="s">
        <v>910</v>
      </c>
      <c r="C214" s="187">
        <v>46844</v>
      </c>
      <c r="D214" s="187">
        <v>46905</v>
      </c>
      <c r="E214" s="183"/>
      <c r="F214" s="183"/>
    </row>
    <row r="215" spans="1:6">
      <c r="A215" s="185" t="s">
        <v>192</v>
      </c>
      <c r="B215" s="186" t="s">
        <v>911</v>
      </c>
      <c r="C215" s="187">
        <v>46905</v>
      </c>
      <c r="D215" s="187">
        <v>47027</v>
      </c>
      <c r="E215" s="183"/>
      <c r="F215" s="183"/>
    </row>
    <row r="216" spans="1:6">
      <c r="A216" s="185" t="s">
        <v>912</v>
      </c>
      <c r="B216" s="186" t="s">
        <v>276</v>
      </c>
      <c r="C216" s="187">
        <v>47027</v>
      </c>
      <c r="D216" s="187">
        <v>47027</v>
      </c>
      <c r="E216" s="183"/>
      <c r="F216" s="183"/>
    </row>
    <row r="217" spans="1:6">
      <c r="A217" s="185" t="s">
        <v>913</v>
      </c>
      <c r="B217" s="188" t="s">
        <v>914</v>
      </c>
      <c r="C217" s="187">
        <v>47088</v>
      </c>
      <c r="D217" s="187">
        <v>47088</v>
      </c>
      <c r="E217" s="183"/>
      <c r="F217" s="183"/>
    </row>
    <row r="218" spans="1:6" ht="30.75" customHeight="1">
      <c r="A218" s="184" t="s">
        <v>471</v>
      </c>
      <c r="B218" s="243" t="s">
        <v>727</v>
      </c>
      <c r="C218" s="244"/>
      <c r="D218" s="244"/>
      <c r="E218" s="244"/>
      <c r="F218" s="245"/>
    </row>
    <row r="219" spans="1:6">
      <c r="A219" s="185" t="s">
        <v>908</v>
      </c>
      <c r="B219" s="186" t="s">
        <v>163</v>
      </c>
      <c r="C219" s="187">
        <v>46844</v>
      </c>
      <c r="D219" s="187">
        <v>46874</v>
      </c>
      <c r="E219" s="183"/>
      <c r="F219" s="183"/>
    </row>
    <row r="220" spans="1:6">
      <c r="A220" s="185" t="s">
        <v>166</v>
      </c>
      <c r="B220" s="186" t="s">
        <v>909</v>
      </c>
      <c r="C220" s="187">
        <v>46874</v>
      </c>
      <c r="D220" s="187">
        <v>46905</v>
      </c>
      <c r="E220" s="183"/>
      <c r="F220" s="183"/>
    </row>
    <row r="221" spans="1:6">
      <c r="A221" s="185" t="s">
        <v>171</v>
      </c>
      <c r="B221" s="186" t="s">
        <v>910</v>
      </c>
      <c r="C221" s="187">
        <v>46844</v>
      </c>
      <c r="D221" s="187">
        <v>46905</v>
      </c>
      <c r="E221" s="183"/>
      <c r="F221" s="183"/>
    </row>
    <row r="222" spans="1:6">
      <c r="A222" s="185" t="s">
        <v>192</v>
      </c>
      <c r="B222" s="186" t="s">
        <v>911</v>
      </c>
      <c r="C222" s="187">
        <v>46905</v>
      </c>
      <c r="D222" s="187">
        <v>47027</v>
      </c>
      <c r="E222" s="183"/>
      <c r="F222" s="183"/>
    </row>
    <row r="223" spans="1:6">
      <c r="A223" s="185" t="s">
        <v>912</v>
      </c>
      <c r="B223" s="186" t="s">
        <v>276</v>
      </c>
      <c r="C223" s="187">
        <v>47027</v>
      </c>
      <c r="D223" s="187">
        <v>47027</v>
      </c>
      <c r="E223" s="183"/>
      <c r="F223" s="183"/>
    </row>
    <row r="224" spans="1:6">
      <c r="A224" s="185" t="s">
        <v>913</v>
      </c>
      <c r="B224" s="188" t="s">
        <v>914</v>
      </c>
      <c r="C224" s="187">
        <v>47088</v>
      </c>
      <c r="D224" s="187">
        <v>47088</v>
      </c>
      <c r="E224" s="183"/>
      <c r="F224" s="183"/>
    </row>
    <row r="225" spans="1:6" ht="31.5" customHeight="1">
      <c r="A225" s="184" t="s">
        <v>591</v>
      </c>
      <c r="B225" s="243" t="s">
        <v>707</v>
      </c>
      <c r="C225" s="244"/>
      <c r="D225" s="244"/>
      <c r="E225" s="244"/>
      <c r="F225" s="245"/>
    </row>
    <row r="226" spans="1:6">
      <c r="A226" s="185" t="s">
        <v>908</v>
      </c>
      <c r="B226" s="186" t="s">
        <v>163</v>
      </c>
      <c r="C226" s="187">
        <v>46844</v>
      </c>
      <c r="D226" s="187">
        <v>46874</v>
      </c>
      <c r="E226" s="183"/>
      <c r="F226" s="183"/>
    </row>
    <row r="227" spans="1:6">
      <c r="A227" s="185" t="s">
        <v>166</v>
      </c>
      <c r="B227" s="186" t="s">
        <v>909</v>
      </c>
      <c r="C227" s="187">
        <v>46874</v>
      </c>
      <c r="D227" s="187">
        <v>46905</v>
      </c>
      <c r="E227" s="183"/>
      <c r="F227" s="183"/>
    </row>
    <row r="228" spans="1:6">
      <c r="A228" s="185" t="s">
        <v>171</v>
      </c>
      <c r="B228" s="186" t="s">
        <v>910</v>
      </c>
      <c r="C228" s="187">
        <v>46844</v>
      </c>
      <c r="D228" s="187">
        <v>46905</v>
      </c>
      <c r="E228" s="183"/>
      <c r="F228" s="183"/>
    </row>
    <row r="229" spans="1:6">
      <c r="A229" s="185" t="s">
        <v>192</v>
      </c>
      <c r="B229" s="186" t="s">
        <v>911</v>
      </c>
      <c r="C229" s="187">
        <v>46905</v>
      </c>
      <c r="D229" s="187">
        <v>47027</v>
      </c>
      <c r="E229" s="183"/>
      <c r="F229" s="183"/>
    </row>
    <row r="230" spans="1:6">
      <c r="A230" s="185" t="s">
        <v>912</v>
      </c>
      <c r="B230" s="186" t="s">
        <v>276</v>
      </c>
      <c r="C230" s="187">
        <v>47027</v>
      </c>
      <c r="D230" s="187">
        <v>47027</v>
      </c>
      <c r="E230" s="183"/>
      <c r="F230" s="183"/>
    </row>
    <row r="231" spans="1:6">
      <c r="A231" s="185" t="s">
        <v>913</v>
      </c>
      <c r="B231" s="188" t="s">
        <v>914</v>
      </c>
      <c r="C231" s="187">
        <v>47088</v>
      </c>
      <c r="D231" s="187">
        <v>47088</v>
      </c>
      <c r="E231" s="183"/>
      <c r="F231" s="183"/>
    </row>
    <row r="232" spans="1:6" ht="33.75" customHeight="1">
      <c r="A232" s="184" t="s">
        <v>596</v>
      </c>
      <c r="B232" s="243" t="s">
        <v>708</v>
      </c>
      <c r="C232" s="244"/>
      <c r="D232" s="244"/>
      <c r="E232" s="244"/>
      <c r="F232" s="245"/>
    </row>
    <row r="233" spans="1:6">
      <c r="A233" s="185" t="s">
        <v>908</v>
      </c>
      <c r="B233" s="186" t="s">
        <v>163</v>
      </c>
      <c r="C233" s="187">
        <v>46844</v>
      </c>
      <c r="D233" s="187">
        <v>46874</v>
      </c>
      <c r="E233" s="183"/>
      <c r="F233" s="183"/>
    </row>
    <row r="234" spans="1:6">
      <c r="A234" s="185" t="s">
        <v>166</v>
      </c>
      <c r="B234" s="186" t="s">
        <v>909</v>
      </c>
      <c r="C234" s="187">
        <v>46874</v>
      </c>
      <c r="D234" s="187">
        <v>46905</v>
      </c>
      <c r="E234" s="183"/>
      <c r="F234" s="183"/>
    </row>
    <row r="235" spans="1:6">
      <c r="A235" s="185" t="s">
        <v>171</v>
      </c>
      <c r="B235" s="186" t="s">
        <v>910</v>
      </c>
      <c r="C235" s="187">
        <v>46844</v>
      </c>
      <c r="D235" s="187">
        <v>46905</v>
      </c>
      <c r="E235" s="183"/>
      <c r="F235" s="183"/>
    </row>
    <row r="236" spans="1:6">
      <c r="A236" s="185" t="s">
        <v>192</v>
      </c>
      <c r="B236" s="186" t="s">
        <v>911</v>
      </c>
      <c r="C236" s="187">
        <v>46905</v>
      </c>
      <c r="D236" s="187">
        <v>47027</v>
      </c>
      <c r="E236" s="183"/>
      <c r="F236" s="183"/>
    </row>
    <row r="237" spans="1:6">
      <c r="A237" s="185" t="s">
        <v>912</v>
      </c>
      <c r="B237" s="186" t="s">
        <v>276</v>
      </c>
      <c r="C237" s="187">
        <v>47027</v>
      </c>
      <c r="D237" s="187">
        <v>47027</v>
      </c>
      <c r="E237" s="183"/>
      <c r="F237" s="183"/>
    </row>
    <row r="238" spans="1:6">
      <c r="A238" s="185" t="s">
        <v>913</v>
      </c>
      <c r="B238" s="188" t="s">
        <v>914</v>
      </c>
      <c r="C238" s="187">
        <v>47088</v>
      </c>
      <c r="D238" s="187">
        <v>47088</v>
      </c>
      <c r="E238" s="183"/>
      <c r="F238" s="183"/>
    </row>
    <row r="239" spans="1:6" ht="31.5" customHeight="1">
      <c r="A239" s="184" t="s">
        <v>601</v>
      </c>
      <c r="B239" s="243" t="s">
        <v>728</v>
      </c>
      <c r="C239" s="244"/>
      <c r="D239" s="244"/>
      <c r="E239" s="244"/>
      <c r="F239" s="245"/>
    </row>
    <row r="240" spans="1:6">
      <c r="A240" s="185" t="s">
        <v>908</v>
      </c>
      <c r="B240" s="186" t="s">
        <v>163</v>
      </c>
      <c r="C240" s="187">
        <v>46844</v>
      </c>
      <c r="D240" s="187">
        <v>46874</v>
      </c>
      <c r="E240" s="183"/>
      <c r="F240" s="183"/>
    </row>
    <row r="241" spans="1:6">
      <c r="A241" s="185" t="s">
        <v>166</v>
      </c>
      <c r="B241" s="186" t="s">
        <v>909</v>
      </c>
      <c r="C241" s="187">
        <v>46874</v>
      </c>
      <c r="D241" s="187">
        <v>46905</v>
      </c>
      <c r="E241" s="183"/>
      <c r="F241" s="183"/>
    </row>
    <row r="242" spans="1:6">
      <c r="A242" s="185" t="s">
        <v>171</v>
      </c>
      <c r="B242" s="186" t="s">
        <v>910</v>
      </c>
      <c r="C242" s="187">
        <v>46844</v>
      </c>
      <c r="D242" s="187">
        <v>46905</v>
      </c>
      <c r="E242" s="183"/>
      <c r="F242" s="183"/>
    </row>
    <row r="243" spans="1:6">
      <c r="A243" s="185" t="s">
        <v>192</v>
      </c>
      <c r="B243" s="186" t="s">
        <v>911</v>
      </c>
      <c r="C243" s="187">
        <v>46905</v>
      </c>
      <c r="D243" s="187">
        <v>47027</v>
      </c>
      <c r="E243" s="183"/>
      <c r="F243" s="183"/>
    </row>
    <row r="244" spans="1:6">
      <c r="A244" s="185" t="s">
        <v>912</v>
      </c>
      <c r="B244" s="186" t="s">
        <v>276</v>
      </c>
      <c r="C244" s="187">
        <v>47027</v>
      </c>
      <c r="D244" s="187">
        <v>47027</v>
      </c>
      <c r="E244" s="183"/>
      <c r="F244" s="183"/>
    </row>
    <row r="245" spans="1:6">
      <c r="A245" s="185" t="s">
        <v>913</v>
      </c>
      <c r="B245" s="188" t="s">
        <v>914</v>
      </c>
      <c r="C245" s="187">
        <v>47088</v>
      </c>
      <c r="D245" s="187">
        <v>47088</v>
      </c>
      <c r="E245" s="183"/>
      <c r="F245" s="183"/>
    </row>
    <row r="246" spans="1:6" ht="30.75" customHeight="1">
      <c r="A246" s="184" t="s">
        <v>606</v>
      </c>
      <c r="B246" s="243" t="s">
        <v>729</v>
      </c>
      <c r="C246" s="244"/>
      <c r="D246" s="244"/>
      <c r="E246" s="244"/>
      <c r="F246" s="245"/>
    </row>
    <row r="247" spans="1:6">
      <c r="A247" s="185" t="s">
        <v>908</v>
      </c>
      <c r="B247" s="186" t="s">
        <v>163</v>
      </c>
      <c r="C247" s="187">
        <v>46844</v>
      </c>
      <c r="D247" s="187">
        <v>46874</v>
      </c>
      <c r="E247" s="183"/>
      <c r="F247" s="183"/>
    </row>
    <row r="248" spans="1:6">
      <c r="A248" s="185" t="s">
        <v>166</v>
      </c>
      <c r="B248" s="186" t="s">
        <v>909</v>
      </c>
      <c r="C248" s="187">
        <v>46874</v>
      </c>
      <c r="D248" s="187">
        <v>46905</v>
      </c>
      <c r="E248" s="183"/>
      <c r="F248" s="183"/>
    </row>
    <row r="249" spans="1:6">
      <c r="A249" s="185" t="s">
        <v>171</v>
      </c>
      <c r="B249" s="186" t="s">
        <v>910</v>
      </c>
      <c r="C249" s="187">
        <v>46844</v>
      </c>
      <c r="D249" s="187">
        <v>46905</v>
      </c>
      <c r="E249" s="183"/>
      <c r="F249" s="183"/>
    </row>
    <row r="250" spans="1:6">
      <c r="A250" s="185" t="s">
        <v>192</v>
      </c>
      <c r="B250" s="186" t="s">
        <v>911</v>
      </c>
      <c r="C250" s="187">
        <v>46905</v>
      </c>
      <c r="D250" s="187">
        <v>47027</v>
      </c>
      <c r="E250" s="183"/>
      <c r="F250" s="183"/>
    </row>
    <row r="251" spans="1:6">
      <c r="A251" s="185" t="s">
        <v>912</v>
      </c>
      <c r="B251" s="186" t="s">
        <v>276</v>
      </c>
      <c r="C251" s="187">
        <v>47027</v>
      </c>
      <c r="D251" s="187">
        <v>47027</v>
      </c>
      <c r="E251" s="183"/>
      <c r="F251" s="183"/>
    </row>
    <row r="252" spans="1:6">
      <c r="A252" s="185" t="s">
        <v>913</v>
      </c>
      <c r="B252" s="188" t="s">
        <v>914</v>
      </c>
      <c r="C252" s="187">
        <v>47088</v>
      </c>
      <c r="D252" s="187">
        <v>47088</v>
      </c>
      <c r="E252" s="183"/>
      <c r="F252" s="183"/>
    </row>
    <row r="253" spans="1:6" ht="33.75" customHeight="1">
      <c r="A253" s="184" t="s">
        <v>611</v>
      </c>
      <c r="B253" s="243" t="s">
        <v>730</v>
      </c>
      <c r="C253" s="244"/>
      <c r="D253" s="244"/>
      <c r="E253" s="244"/>
      <c r="F253" s="245"/>
    </row>
    <row r="254" spans="1:6">
      <c r="A254" s="185" t="s">
        <v>908</v>
      </c>
      <c r="B254" s="186" t="s">
        <v>163</v>
      </c>
      <c r="C254" s="187">
        <v>46844</v>
      </c>
      <c r="D254" s="187">
        <v>46874</v>
      </c>
      <c r="E254" s="183"/>
      <c r="F254" s="183"/>
    </row>
    <row r="255" spans="1:6">
      <c r="A255" s="185" t="s">
        <v>166</v>
      </c>
      <c r="B255" s="186" t="s">
        <v>909</v>
      </c>
      <c r="C255" s="187">
        <v>46874</v>
      </c>
      <c r="D255" s="187">
        <v>46905</v>
      </c>
      <c r="E255" s="183"/>
      <c r="F255" s="183"/>
    </row>
    <row r="256" spans="1:6">
      <c r="A256" s="185" t="s">
        <v>171</v>
      </c>
      <c r="B256" s="186" t="s">
        <v>910</v>
      </c>
      <c r="C256" s="187">
        <v>46844</v>
      </c>
      <c r="D256" s="187">
        <v>46905</v>
      </c>
      <c r="E256" s="183"/>
      <c r="F256" s="183"/>
    </row>
    <row r="257" spans="1:6">
      <c r="A257" s="185" t="s">
        <v>192</v>
      </c>
      <c r="B257" s="186" t="s">
        <v>911</v>
      </c>
      <c r="C257" s="187">
        <v>46905</v>
      </c>
      <c r="D257" s="187">
        <v>47027</v>
      </c>
      <c r="E257" s="183"/>
      <c r="F257" s="183"/>
    </row>
    <row r="258" spans="1:6">
      <c r="A258" s="185" t="s">
        <v>912</v>
      </c>
      <c r="B258" s="186" t="s">
        <v>276</v>
      </c>
      <c r="C258" s="187">
        <v>47027</v>
      </c>
      <c r="D258" s="187">
        <v>47027</v>
      </c>
      <c r="E258" s="183"/>
      <c r="F258" s="183"/>
    </row>
    <row r="259" spans="1:6">
      <c r="A259" s="185" t="s">
        <v>913</v>
      </c>
      <c r="B259" s="188" t="s">
        <v>914</v>
      </c>
      <c r="C259" s="187">
        <v>47088</v>
      </c>
      <c r="D259" s="187">
        <v>47088</v>
      </c>
      <c r="E259" s="183"/>
      <c r="F259" s="183"/>
    </row>
    <row r="260" spans="1:6" ht="33" customHeight="1">
      <c r="A260" s="184" t="s">
        <v>616</v>
      </c>
      <c r="B260" s="243" t="s">
        <v>731</v>
      </c>
      <c r="C260" s="244"/>
      <c r="D260" s="244"/>
      <c r="E260" s="244"/>
      <c r="F260" s="245"/>
    </row>
    <row r="261" spans="1:6">
      <c r="A261" s="185" t="s">
        <v>908</v>
      </c>
      <c r="B261" s="186" t="s">
        <v>163</v>
      </c>
      <c r="C261" s="187">
        <v>46844</v>
      </c>
      <c r="D261" s="187">
        <v>46874</v>
      </c>
      <c r="E261" s="183"/>
      <c r="F261" s="183"/>
    </row>
    <row r="262" spans="1:6">
      <c r="A262" s="185" t="s">
        <v>166</v>
      </c>
      <c r="B262" s="186" t="s">
        <v>909</v>
      </c>
      <c r="C262" s="187">
        <v>46874</v>
      </c>
      <c r="D262" s="187">
        <v>46905</v>
      </c>
      <c r="E262" s="183"/>
      <c r="F262" s="183"/>
    </row>
    <row r="263" spans="1:6">
      <c r="A263" s="185" t="s">
        <v>171</v>
      </c>
      <c r="B263" s="186" t="s">
        <v>910</v>
      </c>
      <c r="C263" s="187">
        <v>46844</v>
      </c>
      <c r="D263" s="187">
        <v>46905</v>
      </c>
      <c r="E263" s="183"/>
      <c r="F263" s="183"/>
    </row>
    <row r="264" spans="1:6">
      <c r="A264" s="185" t="s">
        <v>192</v>
      </c>
      <c r="B264" s="186" t="s">
        <v>911</v>
      </c>
      <c r="C264" s="187">
        <v>46905</v>
      </c>
      <c r="D264" s="187">
        <v>47027</v>
      </c>
      <c r="E264" s="183"/>
      <c r="F264" s="183"/>
    </row>
    <row r="265" spans="1:6">
      <c r="A265" s="185" t="s">
        <v>912</v>
      </c>
      <c r="B265" s="186" t="s">
        <v>276</v>
      </c>
      <c r="C265" s="187">
        <v>47027</v>
      </c>
      <c r="D265" s="187">
        <v>47027</v>
      </c>
      <c r="E265" s="183"/>
      <c r="F265" s="183"/>
    </row>
    <row r="266" spans="1:6">
      <c r="A266" s="185" t="s">
        <v>913</v>
      </c>
      <c r="B266" s="188" t="s">
        <v>914</v>
      </c>
      <c r="C266" s="187">
        <v>47088</v>
      </c>
      <c r="D266" s="187">
        <v>47088</v>
      </c>
      <c r="E266" s="183"/>
      <c r="F266" s="183"/>
    </row>
    <row r="267" spans="1:6" ht="32.25" customHeight="1">
      <c r="A267" s="184" t="s">
        <v>621</v>
      </c>
      <c r="B267" s="243" t="s">
        <v>732</v>
      </c>
      <c r="C267" s="244"/>
      <c r="D267" s="244"/>
      <c r="E267" s="244"/>
      <c r="F267" s="245"/>
    </row>
    <row r="268" spans="1:6">
      <c r="A268" s="185" t="s">
        <v>908</v>
      </c>
      <c r="B268" s="186" t="s">
        <v>163</v>
      </c>
      <c r="C268" s="187">
        <v>46844</v>
      </c>
      <c r="D268" s="187">
        <v>46874</v>
      </c>
      <c r="E268" s="183"/>
      <c r="F268" s="183"/>
    </row>
    <row r="269" spans="1:6">
      <c r="A269" s="185" t="s">
        <v>166</v>
      </c>
      <c r="B269" s="186" t="s">
        <v>909</v>
      </c>
      <c r="C269" s="187">
        <v>46874</v>
      </c>
      <c r="D269" s="187">
        <v>46905</v>
      </c>
      <c r="E269" s="183"/>
      <c r="F269" s="183"/>
    </row>
    <row r="270" spans="1:6">
      <c r="A270" s="185" t="s">
        <v>171</v>
      </c>
      <c r="B270" s="186" t="s">
        <v>910</v>
      </c>
      <c r="C270" s="187">
        <v>46844</v>
      </c>
      <c r="D270" s="187">
        <v>46905</v>
      </c>
      <c r="E270" s="183"/>
      <c r="F270" s="183"/>
    </row>
    <row r="271" spans="1:6">
      <c r="A271" s="185" t="s">
        <v>192</v>
      </c>
      <c r="B271" s="186" t="s">
        <v>911</v>
      </c>
      <c r="C271" s="187">
        <v>46905</v>
      </c>
      <c r="D271" s="187">
        <v>47027</v>
      </c>
      <c r="E271" s="183"/>
      <c r="F271" s="183"/>
    </row>
    <row r="272" spans="1:6">
      <c r="A272" s="185" t="s">
        <v>912</v>
      </c>
      <c r="B272" s="186" t="s">
        <v>276</v>
      </c>
      <c r="C272" s="187">
        <v>47027</v>
      </c>
      <c r="D272" s="187">
        <v>47027</v>
      </c>
      <c r="E272" s="183"/>
      <c r="F272" s="183"/>
    </row>
    <row r="273" spans="1:7">
      <c r="A273" s="185" t="s">
        <v>913</v>
      </c>
      <c r="B273" s="188" t="s">
        <v>914</v>
      </c>
      <c r="C273" s="187">
        <v>47088</v>
      </c>
      <c r="D273" s="187">
        <v>47088</v>
      </c>
      <c r="E273" s="183"/>
      <c r="F273" s="183"/>
    </row>
    <row r="274" spans="1:7" ht="32.25" customHeight="1">
      <c r="A274" s="184" t="s">
        <v>638</v>
      </c>
      <c r="B274" s="243" t="s">
        <v>636</v>
      </c>
      <c r="C274" s="244"/>
      <c r="D274" s="244"/>
      <c r="E274" s="244"/>
      <c r="F274" s="245"/>
      <c r="G274" s="247">
        <v>2028</v>
      </c>
    </row>
    <row r="275" spans="1:7">
      <c r="A275" s="185" t="s">
        <v>908</v>
      </c>
      <c r="B275" s="186" t="s">
        <v>163</v>
      </c>
      <c r="C275" s="189" t="s">
        <v>948</v>
      </c>
      <c r="D275" s="189" t="s">
        <v>949</v>
      </c>
      <c r="E275" s="183"/>
      <c r="F275" s="183"/>
      <c r="G275" s="247"/>
    </row>
    <row r="276" spans="1:7">
      <c r="A276" s="185" t="s">
        <v>166</v>
      </c>
      <c r="B276" s="186" t="s">
        <v>909</v>
      </c>
      <c r="C276" s="189" t="s">
        <v>950</v>
      </c>
      <c r="D276" s="189" t="s">
        <v>950</v>
      </c>
      <c r="E276" s="183"/>
      <c r="F276" s="183"/>
      <c r="G276" s="247"/>
    </row>
    <row r="277" spans="1:7">
      <c r="A277" s="185" t="s">
        <v>171</v>
      </c>
      <c r="B277" s="186" t="s">
        <v>910</v>
      </c>
      <c r="C277" s="189">
        <v>46905</v>
      </c>
      <c r="D277" s="189">
        <v>46997</v>
      </c>
      <c r="E277" s="183"/>
      <c r="F277" s="183"/>
      <c r="G277" s="247"/>
    </row>
    <row r="278" spans="1:7">
      <c r="A278" s="185" t="s">
        <v>192</v>
      </c>
      <c r="B278" s="186" t="s">
        <v>911</v>
      </c>
      <c r="C278" s="189" t="s">
        <v>951</v>
      </c>
      <c r="D278" s="189" t="s">
        <v>951</v>
      </c>
      <c r="E278" s="183"/>
      <c r="F278" s="183"/>
      <c r="G278" s="247"/>
    </row>
    <row r="279" spans="1:7">
      <c r="A279" s="185" t="s">
        <v>912</v>
      </c>
      <c r="B279" s="186" t="s">
        <v>276</v>
      </c>
      <c r="C279" s="189"/>
      <c r="D279" s="189"/>
      <c r="E279" s="183"/>
      <c r="F279" s="183"/>
      <c r="G279" s="247"/>
    </row>
    <row r="280" spans="1:7">
      <c r="A280" s="185" t="s">
        <v>913</v>
      </c>
      <c r="B280" s="188" t="s">
        <v>914</v>
      </c>
      <c r="C280" s="189" t="s">
        <v>952</v>
      </c>
      <c r="D280" s="189" t="s">
        <v>952</v>
      </c>
      <c r="E280" s="183"/>
      <c r="F280" s="183"/>
      <c r="G280" s="247"/>
    </row>
    <row r="281" spans="1:7" ht="32.25" customHeight="1">
      <c r="A281" s="184" t="s">
        <v>643</v>
      </c>
      <c r="B281" s="243" t="s">
        <v>637</v>
      </c>
      <c r="C281" s="244"/>
      <c r="D281" s="244"/>
      <c r="E281" s="244"/>
      <c r="F281" s="245"/>
      <c r="G281" s="247">
        <v>2028</v>
      </c>
    </row>
    <row r="282" spans="1:7">
      <c r="A282" s="185" t="s">
        <v>908</v>
      </c>
      <c r="B282" s="186" t="s">
        <v>163</v>
      </c>
      <c r="C282" s="189" t="s">
        <v>948</v>
      </c>
      <c r="D282" s="189" t="s">
        <v>949</v>
      </c>
      <c r="E282" s="183"/>
      <c r="F282" s="183"/>
      <c r="G282" s="247"/>
    </row>
    <row r="283" spans="1:7">
      <c r="A283" s="185" t="s">
        <v>166</v>
      </c>
      <c r="B283" s="186" t="s">
        <v>909</v>
      </c>
      <c r="C283" s="189" t="s">
        <v>950</v>
      </c>
      <c r="D283" s="189" t="s">
        <v>950</v>
      </c>
      <c r="E283" s="183"/>
      <c r="F283" s="183"/>
      <c r="G283" s="247"/>
    </row>
    <row r="284" spans="1:7">
      <c r="A284" s="185" t="s">
        <v>171</v>
      </c>
      <c r="B284" s="186" t="s">
        <v>910</v>
      </c>
      <c r="C284" s="189">
        <v>46905</v>
      </c>
      <c r="D284" s="189">
        <v>46997</v>
      </c>
      <c r="E284" s="183"/>
      <c r="F284" s="183"/>
      <c r="G284" s="247"/>
    </row>
    <row r="285" spans="1:7">
      <c r="A285" s="185" t="s">
        <v>192</v>
      </c>
      <c r="B285" s="186" t="s">
        <v>911</v>
      </c>
      <c r="C285" s="189" t="s">
        <v>951</v>
      </c>
      <c r="D285" s="189" t="s">
        <v>951</v>
      </c>
      <c r="E285" s="183"/>
      <c r="F285" s="183"/>
      <c r="G285" s="247"/>
    </row>
    <row r="286" spans="1:7">
      <c r="A286" s="185" t="s">
        <v>912</v>
      </c>
      <c r="B286" s="186" t="s">
        <v>276</v>
      </c>
      <c r="C286" s="189"/>
      <c r="D286" s="189"/>
      <c r="E286" s="183"/>
      <c r="F286" s="183"/>
      <c r="G286" s="247"/>
    </row>
    <row r="287" spans="1:7">
      <c r="A287" s="185" t="s">
        <v>913</v>
      </c>
      <c r="B287" s="188" t="s">
        <v>914</v>
      </c>
      <c r="C287" s="189" t="s">
        <v>952</v>
      </c>
      <c r="D287" s="189" t="s">
        <v>952</v>
      </c>
      <c r="E287" s="183"/>
      <c r="F287" s="183"/>
      <c r="G287" s="247"/>
    </row>
    <row r="288" spans="1:7" ht="30" customHeight="1">
      <c r="A288" s="184" t="s">
        <v>648</v>
      </c>
      <c r="B288" s="243" t="s">
        <v>709</v>
      </c>
      <c r="C288" s="244"/>
      <c r="D288" s="244"/>
      <c r="E288" s="244"/>
      <c r="F288" s="245"/>
    </row>
    <row r="289" spans="1:6">
      <c r="A289" s="185" t="s">
        <v>908</v>
      </c>
      <c r="B289" s="186" t="s">
        <v>163</v>
      </c>
      <c r="C289" s="187">
        <v>47209</v>
      </c>
      <c r="D289" s="187">
        <v>47239</v>
      </c>
      <c r="E289" s="183"/>
      <c r="F289" s="183"/>
    </row>
    <row r="290" spans="1:6">
      <c r="A290" s="185" t="s">
        <v>166</v>
      </c>
      <c r="B290" s="186" t="s">
        <v>909</v>
      </c>
      <c r="C290" s="187">
        <v>47239</v>
      </c>
      <c r="D290" s="187">
        <v>47270</v>
      </c>
      <c r="E290" s="183"/>
      <c r="F290" s="183"/>
    </row>
    <row r="291" spans="1:6">
      <c r="A291" s="185" t="s">
        <v>171</v>
      </c>
      <c r="B291" s="186" t="s">
        <v>910</v>
      </c>
      <c r="C291" s="187">
        <v>47209</v>
      </c>
      <c r="D291" s="187">
        <v>47270</v>
      </c>
      <c r="E291" s="183"/>
      <c r="F291" s="183"/>
    </row>
    <row r="292" spans="1:6">
      <c r="A292" s="185" t="s">
        <v>192</v>
      </c>
      <c r="B292" s="186" t="s">
        <v>911</v>
      </c>
      <c r="C292" s="187">
        <v>47270</v>
      </c>
      <c r="D292" s="187">
        <v>47392</v>
      </c>
      <c r="E292" s="183"/>
      <c r="F292" s="183"/>
    </row>
    <row r="293" spans="1:6">
      <c r="A293" s="185" t="s">
        <v>912</v>
      </c>
      <c r="B293" s="186" t="s">
        <v>276</v>
      </c>
      <c r="C293" s="187">
        <v>47392</v>
      </c>
      <c r="D293" s="187">
        <v>47392</v>
      </c>
      <c r="E293" s="183"/>
      <c r="F293" s="183"/>
    </row>
    <row r="294" spans="1:6">
      <c r="A294" s="185" t="s">
        <v>913</v>
      </c>
      <c r="B294" s="188" t="s">
        <v>914</v>
      </c>
      <c r="C294" s="187">
        <v>47453</v>
      </c>
      <c r="D294" s="187">
        <v>47453</v>
      </c>
      <c r="E294" s="183"/>
      <c r="F294" s="183"/>
    </row>
    <row r="295" spans="1:6" ht="29.25" customHeight="1">
      <c r="A295" s="184" t="s">
        <v>653</v>
      </c>
      <c r="B295" s="243" t="s">
        <v>710</v>
      </c>
      <c r="C295" s="244"/>
      <c r="D295" s="244"/>
      <c r="E295" s="244"/>
      <c r="F295" s="245"/>
    </row>
    <row r="296" spans="1:6">
      <c r="A296" s="185" t="s">
        <v>908</v>
      </c>
      <c r="B296" s="186" t="s">
        <v>163</v>
      </c>
      <c r="C296" s="187">
        <v>47209</v>
      </c>
      <c r="D296" s="187">
        <v>47239</v>
      </c>
      <c r="E296" s="183"/>
      <c r="F296" s="183"/>
    </row>
    <row r="297" spans="1:6">
      <c r="A297" s="185" t="s">
        <v>166</v>
      </c>
      <c r="B297" s="186" t="s">
        <v>909</v>
      </c>
      <c r="C297" s="187">
        <v>47239</v>
      </c>
      <c r="D297" s="187">
        <v>47270</v>
      </c>
      <c r="E297" s="183"/>
      <c r="F297" s="183"/>
    </row>
    <row r="298" spans="1:6">
      <c r="A298" s="185" t="s">
        <v>171</v>
      </c>
      <c r="B298" s="186" t="s">
        <v>910</v>
      </c>
      <c r="C298" s="187">
        <v>47209</v>
      </c>
      <c r="D298" s="187">
        <v>47270</v>
      </c>
      <c r="E298" s="183"/>
      <c r="F298" s="183"/>
    </row>
    <row r="299" spans="1:6">
      <c r="A299" s="185" t="s">
        <v>192</v>
      </c>
      <c r="B299" s="186" t="s">
        <v>911</v>
      </c>
      <c r="C299" s="187">
        <v>47270</v>
      </c>
      <c r="D299" s="187">
        <v>47392</v>
      </c>
      <c r="E299" s="183"/>
      <c r="F299" s="183"/>
    </row>
    <row r="300" spans="1:6">
      <c r="A300" s="185" t="s">
        <v>912</v>
      </c>
      <c r="B300" s="186" t="s">
        <v>276</v>
      </c>
      <c r="C300" s="187">
        <v>47392</v>
      </c>
      <c r="D300" s="187">
        <v>47392</v>
      </c>
      <c r="E300" s="183"/>
      <c r="F300" s="183"/>
    </row>
    <row r="301" spans="1:6">
      <c r="A301" s="185" t="s">
        <v>913</v>
      </c>
      <c r="B301" s="188" t="s">
        <v>914</v>
      </c>
      <c r="C301" s="187">
        <v>47453</v>
      </c>
      <c r="D301" s="187">
        <v>47453</v>
      </c>
      <c r="E301" s="183"/>
      <c r="F301" s="183"/>
    </row>
    <row r="302" spans="1:6" ht="35.25" customHeight="1">
      <c r="A302" s="184" t="s">
        <v>658</v>
      </c>
      <c r="B302" s="243" t="s">
        <v>1047</v>
      </c>
      <c r="C302" s="244"/>
      <c r="D302" s="244"/>
      <c r="E302" s="244"/>
      <c r="F302" s="245"/>
    </row>
    <row r="303" spans="1:6">
      <c r="A303" s="185" t="s">
        <v>908</v>
      </c>
      <c r="B303" s="186" t="s">
        <v>163</v>
      </c>
      <c r="C303" s="187">
        <v>46478</v>
      </c>
      <c r="D303" s="187">
        <v>46508</v>
      </c>
      <c r="E303" s="183"/>
      <c r="F303" s="183"/>
    </row>
    <row r="304" spans="1:6">
      <c r="A304" s="185" t="s">
        <v>166</v>
      </c>
      <c r="B304" s="186" t="s">
        <v>909</v>
      </c>
      <c r="C304" s="187">
        <v>46508</v>
      </c>
      <c r="D304" s="187">
        <v>46539</v>
      </c>
      <c r="E304" s="183"/>
      <c r="F304" s="183"/>
    </row>
    <row r="305" spans="1:6">
      <c r="A305" s="185" t="s">
        <v>171</v>
      </c>
      <c r="B305" s="186" t="s">
        <v>910</v>
      </c>
      <c r="C305" s="187">
        <v>46478</v>
      </c>
      <c r="D305" s="187">
        <v>46539</v>
      </c>
      <c r="E305" s="183"/>
      <c r="F305" s="183"/>
    </row>
    <row r="306" spans="1:6">
      <c r="A306" s="185" t="s">
        <v>192</v>
      </c>
      <c r="B306" s="186" t="s">
        <v>911</v>
      </c>
      <c r="C306" s="187">
        <v>46539</v>
      </c>
      <c r="D306" s="187">
        <v>46661</v>
      </c>
      <c r="E306" s="183"/>
      <c r="F306" s="183"/>
    </row>
    <row r="307" spans="1:6">
      <c r="A307" s="185" t="s">
        <v>912</v>
      </c>
      <c r="B307" s="186" t="s">
        <v>276</v>
      </c>
      <c r="C307" s="187">
        <v>46661</v>
      </c>
      <c r="D307" s="187">
        <v>46661</v>
      </c>
      <c r="E307" s="183"/>
      <c r="F307" s="183"/>
    </row>
    <row r="308" spans="1:6">
      <c r="A308" s="185" t="s">
        <v>913</v>
      </c>
      <c r="B308" s="188" t="s">
        <v>914</v>
      </c>
      <c r="C308" s="187">
        <v>46722</v>
      </c>
      <c r="D308" s="187">
        <v>46722</v>
      </c>
      <c r="E308" s="183"/>
      <c r="F308" s="183"/>
    </row>
    <row r="309" spans="1:6" ht="30.75" customHeight="1">
      <c r="A309" s="184" t="s">
        <v>663</v>
      </c>
      <c r="B309" s="243" t="s">
        <v>711</v>
      </c>
      <c r="C309" s="244"/>
      <c r="D309" s="244"/>
      <c r="E309" s="244"/>
      <c r="F309" s="245"/>
    </row>
    <row r="310" spans="1:6">
      <c r="A310" s="185" t="s">
        <v>908</v>
      </c>
      <c r="B310" s="186" t="s">
        <v>163</v>
      </c>
      <c r="C310" s="187">
        <v>47209</v>
      </c>
      <c r="D310" s="187">
        <v>47239</v>
      </c>
      <c r="E310" s="183"/>
      <c r="F310" s="183"/>
    </row>
    <row r="311" spans="1:6">
      <c r="A311" s="185" t="s">
        <v>166</v>
      </c>
      <c r="B311" s="186" t="s">
        <v>909</v>
      </c>
      <c r="C311" s="187">
        <v>47239</v>
      </c>
      <c r="D311" s="187">
        <v>47270</v>
      </c>
      <c r="E311" s="183"/>
      <c r="F311" s="183"/>
    </row>
    <row r="312" spans="1:6">
      <c r="A312" s="185" t="s">
        <v>171</v>
      </c>
      <c r="B312" s="186" t="s">
        <v>910</v>
      </c>
      <c r="C312" s="187">
        <v>47209</v>
      </c>
      <c r="D312" s="187">
        <v>47270</v>
      </c>
      <c r="E312" s="183"/>
      <c r="F312" s="183"/>
    </row>
    <row r="313" spans="1:6">
      <c r="A313" s="185" t="s">
        <v>192</v>
      </c>
      <c r="B313" s="186" t="s">
        <v>911</v>
      </c>
      <c r="C313" s="187">
        <v>47270</v>
      </c>
      <c r="D313" s="187">
        <v>47392</v>
      </c>
      <c r="E313" s="183"/>
      <c r="F313" s="183"/>
    </row>
    <row r="314" spans="1:6">
      <c r="A314" s="185" t="s">
        <v>912</v>
      </c>
      <c r="B314" s="186" t="s">
        <v>276</v>
      </c>
      <c r="C314" s="187">
        <v>47392</v>
      </c>
      <c r="D314" s="187">
        <v>47392</v>
      </c>
      <c r="E314" s="183"/>
      <c r="F314" s="183"/>
    </row>
    <row r="315" spans="1:6">
      <c r="A315" s="185" t="s">
        <v>913</v>
      </c>
      <c r="B315" s="188" t="s">
        <v>914</v>
      </c>
      <c r="C315" s="187">
        <v>47453</v>
      </c>
      <c r="D315" s="187">
        <v>47453</v>
      </c>
      <c r="E315" s="183"/>
      <c r="F315" s="183"/>
    </row>
    <row r="316" spans="1:6" ht="30.75" customHeight="1">
      <c r="A316" s="184" t="s">
        <v>668</v>
      </c>
      <c r="B316" s="243" t="s">
        <v>712</v>
      </c>
      <c r="C316" s="244"/>
      <c r="D316" s="244"/>
      <c r="E316" s="244"/>
      <c r="F316" s="245"/>
    </row>
    <row r="317" spans="1:6">
      <c r="A317" s="185" t="s">
        <v>908</v>
      </c>
      <c r="B317" s="186" t="s">
        <v>163</v>
      </c>
      <c r="C317" s="187">
        <v>47209</v>
      </c>
      <c r="D317" s="187">
        <v>47239</v>
      </c>
      <c r="E317" s="183"/>
      <c r="F317" s="183"/>
    </row>
    <row r="318" spans="1:6">
      <c r="A318" s="185" t="s">
        <v>166</v>
      </c>
      <c r="B318" s="186" t="s">
        <v>909</v>
      </c>
      <c r="C318" s="187">
        <v>47239</v>
      </c>
      <c r="D318" s="187">
        <v>47270</v>
      </c>
      <c r="E318" s="183"/>
      <c r="F318" s="183"/>
    </row>
    <row r="319" spans="1:6">
      <c r="A319" s="185" t="s">
        <v>171</v>
      </c>
      <c r="B319" s="186" t="s">
        <v>910</v>
      </c>
      <c r="C319" s="187">
        <v>47209</v>
      </c>
      <c r="D319" s="187">
        <v>47270</v>
      </c>
      <c r="E319" s="183"/>
      <c r="F319" s="183"/>
    </row>
    <row r="320" spans="1:6">
      <c r="A320" s="185" t="s">
        <v>192</v>
      </c>
      <c r="B320" s="186" t="s">
        <v>911</v>
      </c>
      <c r="C320" s="187">
        <v>47270</v>
      </c>
      <c r="D320" s="187">
        <v>47392</v>
      </c>
      <c r="E320" s="183"/>
      <c r="F320" s="183"/>
    </row>
    <row r="321" spans="1:6">
      <c r="A321" s="185" t="s">
        <v>912</v>
      </c>
      <c r="B321" s="186" t="s">
        <v>276</v>
      </c>
      <c r="C321" s="187">
        <v>47392</v>
      </c>
      <c r="D321" s="187">
        <v>47392</v>
      </c>
      <c r="E321" s="183"/>
      <c r="F321" s="183"/>
    </row>
    <row r="322" spans="1:6">
      <c r="A322" s="185" t="s">
        <v>913</v>
      </c>
      <c r="B322" s="188" t="s">
        <v>914</v>
      </c>
      <c r="C322" s="187">
        <v>47453</v>
      </c>
      <c r="D322" s="187">
        <v>47453</v>
      </c>
      <c r="E322" s="183"/>
      <c r="F322" s="183"/>
    </row>
    <row r="323" spans="1:6" ht="36" customHeight="1">
      <c r="A323" s="184" t="s">
        <v>673</v>
      </c>
      <c r="B323" s="243" t="s">
        <v>713</v>
      </c>
      <c r="C323" s="244"/>
      <c r="D323" s="244"/>
      <c r="E323" s="244"/>
      <c r="F323" s="245"/>
    </row>
    <row r="324" spans="1:6">
      <c r="A324" s="185" t="s">
        <v>908</v>
      </c>
      <c r="B324" s="186" t="s">
        <v>163</v>
      </c>
      <c r="C324" s="187">
        <v>47209</v>
      </c>
      <c r="D324" s="187">
        <v>47239</v>
      </c>
      <c r="E324" s="183"/>
      <c r="F324" s="183"/>
    </row>
    <row r="325" spans="1:6">
      <c r="A325" s="185" t="s">
        <v>166</v>
      </c>
      <c r="B325" s="186" t="s">
        <v>909</v>
      </c>
      <c r="C325" s="187">
        <v>47239</v>
      </c>
      <c r="D325" s="187">
        <v>47270</v>
      </c>
      <c r="E325" s="183"/>
      <c r="F325" s="183"/>
    </row>
    <row r="326" spans="1:6">
      <c r="A326" s="185" t="s">
        <v>171</v>
      </c>
      <c r="B326" s="186" t="s">
        <v>910</v>
      </c>
      <c r="C326" s="187">
        <v>47209</v>
      </c>
      <c r="D326" s="187">
        <v>47270</v>
      </c>
      <c r="E326" s="183"/>
      <c r="F326" s="183"/>
    </row>
    <row r="327" spans="1:6">
      <c r="A327" s="185" t="s">
        <v>192</v>
      </c>
      <c r="B327" s="186" t="s">
        <v>911</v>
      </c>
      <c r="C327" s="187">
        <v>47270</v>
      </c>
      <c r="D327" s="187">
        <v>47392</v>
      </c>
      <c r="E327" s="183"/>
      <c r="F327" s="183"/>
    </row>
    <row r="328" spans="1:6">
      <c r="A328" s="185" t="s">
        <v>912</v>
      </c>
      <c r="B328" s="186" t="s">
        <v>276</v>
      </c>
      <c r="C328" s="187">
        <v>47392</v>
      </c>
      <c r="D328" s="187">
        <v>47392</v>
      </c>
      <c r="E328" s="183"/>
      <c r="F328" s="183"/>
    </row>
    <row r="329" spans="1:6">
      <c r="A329" s="185" t="s">
        <v>913</v>
      </c>
      <c r="B329" s="188" t="s">
        <v>914</v>
      </c>
      <c r="C329" s="187">
        <v>47453</v>
      </c>
      <c r="D329" s="187">
        <v>47453</v>
      </c>
      <c r="E329" s="183"/>
      <c r="F329" s="183"/>
    </row>
    <row r="330" spans="1:6" ht="30.75" customHeight="1">
      <c r="A330" s="184" t="s">
        <v>678</v>
      </c>
      <c r="B330" s="243" t="s">
        <v>733</v>
      </c>
      <c r="C330" s="244"/>
      <c r="D330" s="244"/>
      <c r="E330" s="244"/>
      <c r="F330" s="245"/>
    </row>
    <row r="331" spans="1:6">
      <c r="A331" s="185" t="s">
        <v>908</v>
      </c>
      <c r="B331" s="186" t="s">
        <v>163</v>
      </c>
      <c r="C331" s="187">
        <v>47209</v>
      </c>
      <c r="D331" s="187">
        <v>47239</v>
      </c>
      <c r="E331" s="183"/>
      <c r="F331" s="183"/>
    </row>
    <row r="332" spans="1:6">
      <c r="A332" s="185" t="s">
        <v>166</v>
      </c>
      <c r="B332" s="186" t="s">
        <v>909</v>
      </c>
      <c r="C332" s="187">
        <v>47239</v>
      </c>
      <c r="D332" s="187">
        <v>47270</v>
      </c>
      <c r="E332" s="183"/>
      <c r="F332" s="183"/>
    </row>
    <row r="333" spans="1:6">
      <c r="A333" s="185" t="s">
        <v>171</v>
      </c>
      <c r="B333" s="186" t="s">
        <v>910</v>
      </c>
      <c r="C333" s="187">
        <v>47209</v>
      </c>
      <c r="D333" s="187">
        <v>47270</v>
      </c>
      <c r="E333" s="183"/>
      <c r="F333" s="183"/>
    </row>
    <row r="334" spans="1:6">
      <c r="A334" s="185" t="s">
        <v>192</v>
      </c>
      <c r="B334" s="186" t="s">
        <v>911</v>
      </c>
      <c r="C334" s="187">
        <v>47270</v>
      </c>
      <c r="D334" s="187">
        <v>47392</v>
      </c>
      <c r="E334" s="183"/>
      <c r="F334" s="183"/>
    </row>
    <row r="335" spans="1:6">
      <c r="A335" s="185" t="s">
        <v>912</v>
      </c>
      <c r="B335" s="186" t="s">
        <v>276</v>
      </c>
      <c r="C335" s="187">
        <v>47392</v>
      </c>
      <c r="D335" s="187">
        <v>47392</v>
      </c>
      <c r="E335" s="183"/>
      <c r="F335" s="183"/>
    </row>
    <row r="336" spans="1:6">
      <c r="A336" s="185" t="s">
        <v>913</v>
      </c>
      <c r="B336" s="188" t="s">
        <v>914</v>
      </c>
      <c r="C336" s="187">
        <v>47453</v>
      </c>
      <c r="D336" s="187">
        <v>47453</v>
      </c>
      <c r="E336" s="183"/>
      <c r="F336" s="183"/>
    </row>
    <row r="337" spans="1:6" ht="32.25" customHeight="1">
      <c r="A337" s="184" t="s">
        <v>683</v>
      </c>
      <c r="B337" s="243" t="s">
        <v>734</v>
      </c>
      <c r="C337" s="244"/>
      <c r="D337" s="244"/>
      <c r="E337" s="244"/>
      <c r="F337" s="245"/>
    </row>
    <row r="338" spans="1:6">
      <c r="A338" s="185" t="s">
        <v>908</v>
      </c>
      <c r="B338" s="186" t="s">
        <v>163</v>
      </c>
      <c r="C338" s="187">
        <v>47209</v>
      </c>
      <c r="D338" s="187">
        <v>47239</v>
      </c>
      <c r="E338" s="183"/>
      <c r="F338" s="183"/>
    </row>
    <row r="339" spans="1:6">
      <c r="A339" s="185" t="s">
        <v>166</v>
      </c>
      <c r="B339" s="186" t="s">
        <v>909</v>
      </c>
      <c r="C339" s="187">
        <v>47239</v>
      </c>
      <c r="D339" s="187">
        <v>47270</v>
      </c>
      <c r="E339" s="183"/>
      <c r="F339" s="183"/>
    </row>
    <row r="340" spans="1:6">
      <c r="A340" s="185" t="s">
        <v>171</v>
      </c>
      <c r="B340" s="186" t="s">
        <v>910</v>
      </c>
      <c r="C340" s="187">
        <v>47209</v>
      </c>
      <c r="D340" s="187">
        <v>47270</v>
      </c>
      <c r="E340" s="183"/>
      <c r="F340" s="183"/>
    </row>
    <row r="341" spans="1:6">
      <c r="A341" s="185" t="s">
        <v>192</v>
      </c>
      <c r="B341" s="186" t="s">
        <v>911</v>
      </c>
      <c r="C341" s="187">
        <v>47270</v>
      </c>
      <c r="D341" s="187">
        <v>47392</v>
      </c>
      <c r="E341" s="183"/>
      <c r="F341" s="183"/>
    </row>
    <row r="342" spans="1:6">
      <c r="A342" s="185" t="s">
        <v>912</v>
      </c>
      <c r="B342" s="186" t="s">
        <v>276</v>
      </c>
      <c r="C342" s="187">
        <v>47392</v>
      </c>
      <c r="D342" s="187">
        <v>47392</v>
      </c>
      <c r="E342" s="183"/>
      <c r="F342" s="183"/>
    </row>
    <row r="343" spans="1:6">
      <c r="A343" s="185" t="s">
        <v>913</v>
      </c>
      <c r="B343" s="188" t="s">
        <v>914</v>
      </c>
      <c r="C343" s="187">
        <v>47453</v>
      </c>
      <c r="D343" s="187">
        <v>47453</v>
      </c>
      <c r="E343" s="183"/>
      <c r="F343" s="183"/>
    </row>
    <row r="344" spans="1:6" ht="33.75" customHeight="1">
      <c r="A344" s="184" t="s">
        <v>688</v>
      </c>
      <c r="B344" s="243" t="s">
        <v>714</v>
      </c>
      <c r="C344" s="244"/>
      <c r="D344" s="244"/>
      <c r="E344" s="244"/>
      <c r="F344" s="245"/>
    </row>
    <row r="345" spans="1:6">
      <c r="A345" s="185" t="s">
        <v>908</v>
      </c>
      <c r="B345" s="186" t="s">
        <v>163</v>
      </c>
      <c r="C345" s="187">
        <v>47209</v>
      </c>
      <c r="D345" s="187">
        <v>47239</v>
      </c>
      <c r="E345" s="183"/>
      <c r="F345" s="183"/>
    </row>
    <row r="346" spans="1:6">
      <c r="A346" s="185" t="s">
        <v>166</v>
      </c>
      <c r="B346" s="186" t="s">
        <v>909</v>
      </c>
      <c r="C346" s="187">
        <v>47239</v>
      </c>
      <c r="D346" s="187">
        <v>47270</v>
      </c>
      <c r="E346" s="183"/>
      <c r="F346" s="183"/>
    </row>
    <row r="347" spans="1:6">
      <c r="A347" s="185" t="s">
        <v>171</v>
      </c>
      <c r="B347" s="186" t="s">
        <v>910</v>
      </c>
      <c r="C347" s="187">
        <v>47209</v>
      </c>
      <c r="D347" s="187">
        <v>47270</v>
      </c>
      <c r="E347" s="183"/>
      <c r="F347" s="183"/>
    </row>
    <row r="348" spans="1:6">
      <c r="A348" s="185" t="s">
        <v>192</v>
      </c>
      <c r="B348" s="186" t="s">
        <v>911</v>
      </c>
      <c r="C348" s="187">
        <v>47270</v>
      </c>
      <c r="D348" s="187">
        <v>47392</v>
      </c>
      <c r="E348" s="183"/>
      <c r="F348" s="183"/>
    </row>
    <row r="349" spans="1:6">
      <c r="A349" s="185" t="s">
        <v>912</v>
      </c>
      <c r="B349" s="186" t="s">
        <v>276</v>
      </c>
      <c r="C349" s="187">
        <v>47392</v>
      </c>
      <c r="D349" s="187">
        <v>47392</v>
      </c>
      <c r="E349" s="183"/>
      <c r="F349" s="183"/>
    </row>
    <row r="350" spans="1:6">
      <c r="A350" s="185" t="s">
        <v>913</v>
      </c>
      <c r="B350" s="188" t="s">
        <v>914</v>
      </c>
      <c r="C350" s="187">
        <v>47453</v>
      </c>
      <c r="D350" s="187">
        <v>47453</v>
      </c>
      <c r="E350" s="183"/>
      <c r="F350" s="183"/>
    </row>
    <row r="351" spans="1:6" ht="31.5" customHeight="1">
      <c r="A351" s="184" t="s">
        <v>751</v>
      </c>
      <c r="B351" s="243" t="s">
        <v>766</v>
      </c>
      <c r="C351" s="244"/>
      <c r="D351" s="244"/>
      <c r="E351" s="244"/>
      <c r="F351" s="245"/>
    </row>
    <row r="352" spans="1:6">
      <c r="A352" s="185" t="s">
        <v>908</v>
      </c>
      <c r="B352" s="186" t="s">
        <v>163</v>
      </c>
      <c r="C352" s="187">
        <v>46478</v>
      </c>
      <c r="D352" s="187">
        <v>46508</v>
      </c>
      <c r="E352" s="183"/>
      <c r="F352" s="183"/>
    </row>
    <row r="353" spans="1:6">
      <c r="A353" s="185" t="s">
        <v>166</v>
      </c>
      <c r="B353" s="186" t="s">
        <v>909</v>
      </c>
      <c r="C353" s="187">
        <v>46508</v>
      </c>
      <c r="D353" s="187">
        <v>46539</v>
      </c>
      <c r="E353" s="183"/>
      <c r="F353" s="183"/>
    </row>
    <row r="354" spans="1:6">
      <c r="A354" s="185" t="s">
        <v>171</v>
      </c>
      <c r="B354" s="186" t="s">
        <v>910</v>
      </c>
      <c r="C354" s="187">
        <v>46478</v>
      </c>
      <c r="D354" s="187">
        <v>46539</v>
      </c>
      <c r="E354" s="183"/>
      <c r="F354" s="183"/>
    </row>
    <row r="355" spans="1:6">
      <c r="A355" s="185" t="s">
        <v>192</v>
      </c>
      <c r="B355" s="186" t="s">
        <v>911</v>
      </c>
      <c r="C355" s="187">
        <v>46539</v>
      </c>
      <c r="D355" s="187">
        <v>46661</v>
      </c>
      <c r="E355" s="183"/>
      <c r="F355" s="183"/>
    </row>
    <row r="356" spans="1:6">
      <c r="A356" s="185" t="s">
        <v>912</v>
      </c>
      <c r="B356" s="186" t="s">
        <v>276</v>
      </c>
      <c r="C356" s="187">
        <v>46661</v>
      </c>
      <c r="D356" s="187">
        <v>46661</v>
      </c>
      <c r="E356" s="183"/>
      <c r="F356" s="183"/>
    </row>
    <row r="357" spans="1:6">
      <c r="A357" s="185" t="s">
        <v>913</v>
      </c>
      <c r="B357" s="188" t="s">
        <v>914</v>
      </c>
      <c r="C357" s="187">
        <v>46722</v>
      </c>
      <c r="D357" s="187">
        <v>46722</v>
      </c>
      <c r="E357" s="183"/>
      <c r="F357" s="183"/>
    </row>
    <row r="358" spans="1:6" ht="63.75" customHeight="1">
      <c r="A358" s="184" t="s">
        <v>756</v>
      </c>
      <c r="B358" s="243" t="s">
        <v>767</v>
      </c>
      <c r="C358" s="244"/>
      <c r="D358" s="244"/>
      <c r="E358" s="244"/>
      <c r="F358" s="245"/>
    </row>
    <row r="359" spans="1:6">
      <c r="A359" s="185" t="s">
        <v>908</v>
      </c>
      <c r="B359" s="186" t="s">
        <v>163</v>
      </c>
      <c r="C359" s="187">
        <v>46478</v>
      </c>
      <c r="D359" s="187">
        <v>46508</v>
      </c>
      <c r="E359" s="183"/>
      <c r="F359" s="183"/>
    </row>
    <row r="360" spans="1:6">
      <c r="A360" s="185" t="s">
        <v>166</v>
      </c>
      <c r="B360" s="186" t="s">
        <v>909</v>
      </c>
      <c r="C360" s="187">
        <v>46508</v>
      </c>
      <c r="D360" s="187">
        <v>46539</v>
      </c>
      <c r="E360" s="183"/>
      <c r="F360" s="183"/>
    </row>
    <row r="361" spans="1:6">
      <c r="A361" s="185" t="s">
        <v>171</v>
      </c>
      <c r="B361" s="186" t="s">
        <v>910</v>
      </c>
      <c r="C361" s="187">
        <v>46478</v>
      </c>
      <c r="D361" s="187">
        <v>46539</v>
      </c>
      <c r="E361" s="183"/>
      <c r="F361" s="183"/>
    </row>
    <row r="362" spans="1:6">
      <c r="A362" s="185" t="s">
        <v>192</v>
      </c>
      <c r="B362" s="186" t="s">
        <v>911</v>
      </c>
      <c r="C362" s="187">
        <v>46539</v>
      </c>
      <c r="D362" s="187">
        <v>46661</v>
      </c>
      <c r="E362" s="183"/>
      <c r="F362" s="183"/>
    </row>
    <row r="363" spans="1:6">
      <c r="A363" s="185" t="s">
        <v>912</v>
      </c>
      <c r="B363" s="186" t="s">
        <v>276</v>
      </c>
      <c r="C363" s="187">
        <v>46661</v>
      </c>
      <c r="D363" s="187">
        <v>46661</v>
      </c>
      <c r="E363" s="183"/>
      <c r="F363" s="183"/>
    </row>
    <row r="364" spans="1:6">
      <c r="A364" s="185" t="s">
        <v>913</v>
      </c>
      <c r="B364" s="188" t="s">
        <v>914</v>
      </c>
      <c r="C364" s="187">
        <v>46722</v>
      </c>
      <c r="D364" s="187">
        <v>46722</v>
      </c>
      <c r="E364" s="183"/>
      <c r="F364" s="183"/>
    </row>
    <row r="365" spans="1:6" ht="31.5" customHeight="1">
      <c r="A365" s="184" t="s">
        <v>761</v>
      </c>
      <c r="B365" s="243" t="s">
        <v>768</v>
      </c>
      <c r="C365" s="244"/>
      <c r="D365" s="244"/>
      <c r="E365" s="244"/>
      <c r="F365" s="245"/>
    </row>
    <row r="366" spans="1:6">
      <c r="A366" s="185" t="s">
        <v>908</v>
      </c>
      <c r="B366" s="186" t="s">
        <v>163</v>
      </c>
      <c r="C366" s="187">
        <v>46478</v>
      </c>
      <c r="D366" s="187">
        <v>46508</v>
      </c>
      <c r="E366" s="183"/>
      <c r="F366" s="183"/>
    </row>
    <row r="367" spans="1:6">
      <c r="A367" s="185" t="s">
        <v>166</v>
      </c>
      <c r="B367" s="186" t="s">
        <v>909</v>
      </c>
      <c r="C367" s="187">
        <v>46508</v>
      </c>
      <c r="D367" s="187">
        <v>46539</v>
      </c>
      <c r="E367" s="183"/>
      <c r="F367" s="183"/>
    </row>
    <row r="368" spans="1:6">
      <c r="A368" s="185" t="s">
        <v>171</v>
      </c>
      <c r="B368" s="186" t="s">
        <v>910</v>
      </c>
      <c r="C368" s="187">
        <v>46478</v>
      </c>
      <c r="D368" s="187">
        <v>46539</v>
      </c>
      <c r="E368" s="183"/>
      <c r="F368" s="183"/>
    </row>
    <row r="369" spans="1:6">
      <c r="A369" s="185" t="s">
        <v>192</v>
      </c>
      <c r="B369" s="186" t="s">
        <v>911</v>
      </c>
      <c r="C369" s="187">
        <v>46539</v>
      </c>
      <c r="D369" s="187">
        <v>46661</v>
      </c>
      <c r="E369" s="183"/>
      <c r="F369" s="183"/>
    </row>
    <row r="370" spans="1:6">
      <c r="A370" s="185" t="s">
        <v>912</v>
      </c>
      <c r="B370" s="186" t="s">
        <v>276</v>
      </c>
      <c r="C370" s="187">
        <v>46661</v>
      </c>
      <c r="D370" s="187">
        <v>46661</v>
      </c>
      <c r="E370" s="183"/>
      <c r="F370" s="183"/>
    </row>
    <row r="371" spans="1:6">
      <c r="A371" s="185" t="s">
        <v>913</v>
      </c>
      <c r="B371" s="188" t="s">
        <v>914</v>
      </c>
      <c r="C371" s="187">
        <v>46722</v>
      </c>
      <c r="D371" s="187">
        <v>46722</v>
      </c>
      <c r="E371" s="183"/>
      <c r="F371" s="183"/>
    </row>
    <row r="372" spans="1:6" ht="48.75" customHeight="1">
      <c r="A372" s="184" t="s">
        <v>884</v>
      </c>
      <c r="B372" s="243" t="s">
        <v>1037</v>
      </c>
      <c r="C372" s="244"/>
      <c r="D372" s="244"/>
      <c r="E372" s="244"/>
      <c r="F372" s="245"/>
    </row>
    <row r="373" spans="1:6">
      <c r="A373" s="185" t="s">
        <v>908</v>
      </c>
      <c r="B373" s="186" t="s">
        <v>163</v>
      </c>
      <c r="C373" s="187">
        <v>47209</v>
      </c>
      <c r="D373" s="187">
        <v>47239</v>
      </c>
      <c r="E373" s="183"/>
      <c r="F373" s="183"/>
    </row>
    <row r="374" spans="1:6">
      <c r="A374" s="185" t="s">
        <v>166</v>
      </c>
      <c r="B374" s="186" t="s">
        <v>909</v>
      </c>
      <c r="C374" s="187">
        <v>47239</v>
      </c>
      <c r="D374" s="187">
        <v>47270</v>
      </c>
      <c r="E374" s="183"/>
      <c r="F374" s="183"/>
    </row>
    <row r="375" spans="1:6">
      <c r="A375" s="185" t="s">
        <v>171</v>
      </c>
      <c r="B375" s="186" t="s">
        <v>910</v>
      </c>
      <c r="C375" s="187">
        <v>47209</v>
      </c>
      <c r="D375" s="187">
        <v>47270</v>
      </c>
      <c r="E375" s="183"/>
      <c r="F375" s="183"/>
    </row>
    <row r="376" spans="1:6">
      <c r="A376" s="185" t="s">
        <v>192</v>
      </c>
      <c r="B376" s="186" t="s">
        <v>911</v>
      </c>
      <c r="C376" s="187">
        <v>47270</v>
      </c>
      <c r="D376" s="187">
        <v>47392</v>
      </c>
      <c r="E376" s="183"/>
      <c r="F376" s="183"/>
    </row>
    <row r="377" spans="1:6">
      <c r="A377" s="185" t="s">
        <v>912</v>
      </c>
      <c r="B377" s="186" t="s">
        <v>276</v>
      </c>
      <c r="C377" s="187">
        <v>47392</v>
      </c>
      <c r="D377" s="187">
        <v>47392</v>
      </c>
      <c r="E377" s="183"/>
      <c r="F377" s="183"/>
    </row>
    <row r="378" spans="1:6">
      <c r="A378" s="185" t="s">
        <v>913</v>
      </c>
      <c r="B378" s="188" t="s">
        <v>914</v>
      </c>
      <c r="C378" s="187">
        <v>47453</v>
      </c>
      <c r="D378" s="187">
        <v>47453</v>
      </c>
      <c r="E378" s="183"/>
      <c r="F378" s="183"/>
    </row>
    <row r="379" spans="1:6" ht="48.75" customHeight="1">
      <c r="A379" s="184" t="s">
        <v>1066</v>
      </c>
      <c r="B379" s="243" t="s">
        <v>1058</v>
      </c>
      <c r="C379" s="244"/>
      <c r="D379" s="244"/>
      <c r="E379" s="244"/>
      <c r="F379" s="245"/>
    </row>
    <row r="380" spans="1:6">
      <c r="A380" s="185" t="s">
        <v>908</v>
      </c>
      <c r="B380" s="186" t="s">
        <v>163</v>
      </c>
      <c r="C380" s="187">
        <v>46844</v>
      </c>
      <c r="D380" s="187">
        <v>46874</v>
      </c>
      <c r="E380" s="183"/>
      <c r="F380" s="183"/>
    </row>
    <row r="381" spans="1:6">
      <c r="A381" s="185" t="s">
        <v>166</v>
      </c>
      <c r="B381" s="186" t="s">
        <v>909</v>
      </c>
      <c r="C381" s="187">
        <v>47239</v>
      </c>
      <c r="D381" s="187">
        <v>47270</v>
      </c>
      <c r="E381" s="183"/>
      <c r="F381" s="183"/>
    </row>
    <row r="382" spans="1:6">
      <c r="A382" s="185" t="s">
        <v>171</v>
      </c>
      <c r="B382" s="186" t="s">
        <v>910</v>
      </c>
      <c r="C382" s="187">
        <v>47209</v>
      </c>
      <c r="D382" s="187">
        <v>47270</v>
      </c>
      <c r="E382" s="183"/>
      <c r="F382" s="183"/>
    </row>
    <row r="383" spans="1:6">
      <c r="A383" s="185" t="s">
        <v>192</v>
      </c>
      <c r="B383" s="186" t="s">
        <v>911</v>
      </c>
      <c r="C383" s="187">
        <v>47270</v>
      </c>
      <c r="D383" s="187">
        <v>47392</v>
      </c>
      <c r="E383" s="183"/>
      <c r="F383" s="183"/>
    </row>
    <row r="384" spans="1:6">
      <c r="A384" s="185" t="s">
        <v>912</v>
      </c>
      <c r="B384" s="186" t="s">
        <v>276</v>
      </c>
      <c r="C384" s="187">
        <v>47392</v>
      </c>
      <c r="D384" s="187">
        <v>47392</v>
      </c>
      <c r="E384" s="183"/>
      <c r="F384" s="183"/>
    </row>
    <row r="385" spans="1:6">
      <c r="A385" s="185" t="s">
        <v>913</v>
      </c>
      <c r="B385" s="188" t="s">
        <v>914</v>
      </c>
      <c r="C385" s="187">
        <v>47453</v>
      </c>
      <c r="D385" s="187">
        <v>47453</v>
      </c>
      <c r="E385" s="183"/>
      <c r="F385" s="183"/>
    </row>
    <row r="386" spans="1:6" ht="48.75" customHeight="1">
      <c r="A386" s="184" t="s">
        <v>1067</v>
      </c>
      <c r="B386" s="243" t="s">
        <v>1059</v>
      </c>
      <c r="C386" s="244"/>
      <c r="D386" s="244"/>
      <c r="E386" s="244"/>
      <c r="F386" s="245"/>
    </row>
    <row r="387" spans="1:6">
      <c r="A387" s="185" t="s">
        <v>908</v>
      </c>
      <c r="B387" s="186" t="s">
        <v>163</v>
      </c>
      <c r="C387" s="187">
        <v>47209</v>
      </c>
      <c r="D387" s="187">
        <v>47239</v>
      </c>
      <c r="E387" s="183"/>
      <c r="F387" s="183"/>
    </row>
    <row r="388" spans="1:6">
      <c r="A388" s="185" t="s">
        <v>166</v>
      </c>
      <c r="B388" s="186" t="s">
        <v>909</v>
      </c>
      <c r="C388" s="187">
        <v>47239</v>
      </c>
      <c r="D388" s="187">
        <v>47270</v>
      </c>
      <c r="E388" s="183"/>
      <c r="F388" s="183"/>
    </row>
    <row r="389" spans="1:6">
      <c r="A389" s="185" t="s">
        <v>171</v>
      </c>
      <c r="B389" s="186" t="s">
        <v>910</v>
      </c>
      <c r="C389" s="187">
        <v>47209</v>
      </c>
      <c r="D389" s="187">
        <v>47270</v>
      </c>
      <c r="E389" s="183"/>
      <c r="F389" s="183"/>
    </row>
    <row r="390" spans="1:6">
      <c r="A390" s="185" t="s">
        <v>192</v>
      </c>
      <c r="B390" s="186" t="s">
        <v>911</v>
      </c>
      <c r="C390" s="187">
        <v>47270</v>
      </c>
      <c r="D390" s="187">
        <v>47392</v>
      </c>
      <c r="E390" s="183"/>
      <c r="F390" s="183"/>
    </row>
    <row r="391" spans="1:6">
      <c r="A391" s="185" t="s">
        <v>912</v>
      </c>
      <c r="B391" s="186" t="s">
        <v>276</v>
      </c>
      <c r="C391" s="187">
        <v>47392</v>
      </c>
      <c r="D391" s="187">
        <v>47392</v>
      </c>
      <c r="E391" s="183"/>
      <c r="F391" s="183"/>
    </row>
    <row r="392" spans="1:6">
      <c r="A392" s="185" t="s">
        <v>913</v>
      </c>
      <c r="B392" s="188" t="s">
        <v>914</v>
      </c>
      <c r="C392" s="187">
        <v>47453</v>
      </c>
      <c r="D392" s="187">
        <v>47453</v>
      </c>
      <c r="E392" s="183"/>
      <c r="F392" s="183"/>
    </row>
    <row r="393" spans="1:6" s="53" customFormat="1" ht="45" customHeight="1">
      <c r="A393" s="116" t="s">
        <v>89</v>
      </c>
      <c r="B393" s="243" t="s">
        <v>693</v>
      </c>
      <c r="C393" s="244"/>
      <c r="D393" s="244"/>
      <c r="E393" s="244"/>
      <c r="F393" s="245"/>
    </row>
    <row r="394" spans="1:6" s="53" customFormat="1" ht="15.75" customHeight="1">
      <c r="A394" s="190" t="s">
        <v>908</v>
      </c>
      <c r="B394" s="191" t="s">
        <v>163</v>
      </c>
      <c r="C394" s="189" t="s">
        <v>943</v>
      </c>
      <c r="D394" s="189" t="s">
        <v>944</v>
      </c>
      <c r="E394" s="192"/>
      <c r="F394" s="193"/>
    </row>
    <row r="395" spans="1:6" s="53" customFormat="1" ht="15" customHeight="1">
      <c r="A395" s="190" t="s">
        <v>166</v>
      </c>
      <c r="B395" s="191" t="s">
        <v>909</v>
      </c>
      <c r="C395" s="189" t="s">
        <v>945</v>
      </c>
      <c r="D395" s="189" t="s">
        <v>945</v>
      </c>
      <c r="E395" s="192"/>
      <c r="F395" s="193"/>
    </row>
    <row r="396" spans="1:6" s="53" customFormat="1">
      <c r="A396" s="190" t="s">
        <v>171</v>
      </c>
      <c r="B396" s="191" t="s">
        <v>910</v>
      </c>
      <c r="C396" s="189">
        <v>46539</v>
      </c>
      <c r="D396" s="189">
        <v>46631</v>
      </c>
      <c r="E396" s="194"/>
      <c r="F396" s="194"/>
    </row>
    <row r="397" spans="1:6" s="53" customFormat="1" ht="16.5" customHeight="1">
      <c r="A397" s="190" t="s">
        <v>192</v>
      </c>
      <c r="B397" s="191" t="s">
        <v>911</v>
      </c>
      <c r="C397" s="189" t="s">
        <v>946</v>
      </c>
      <c r="D397" s="189" t="s">
        <v>946</v>
      </c>
      <c r="E397" s="194"/>
      <c r="F397" s="194"/>
    </row>
    <row r="398" spans="1:6" s="53" customFormat="1" ht="15" customHeight="1">
      <c r="A398" s="190" t="s">
        <v>912</v>
      </c>
      <c r="B398" s="191" t="s">
        <v>276</v>
      </c>
      <c r="C398" s="189"/>
      <c r="D398" s="189"/>
      <c r="E398" s="194"/>
      <c r="F398" s="194"/>
    </row>
    <row r="399" spans="1:6" s="53" customFormat="1" ht="13.5" customHeight="1">
      <c r="A399" s="190" t="s">
        <v>913</v>
      </c>
      <c r="B399" s="195" t="s">
        <v>914</v>
      </c>
      <c r="C399" s="189" t="s">
        <v>947</v>
      </c>
      <c r="D399" s="189" t="s">
        <v>947</v>
      </c>
      <c r="E399" s="192"/>
      <c r="F399" s="193"/>
    </row>
    <row r="400" spans="1:6" s="53" customFormat="1" ht="45" customHeight="1">
      <c r="A400" s="116" t="s">
        <v>90</v>
      </c>
      <c r="B400" s="243" t="s">
        <v>694</v>
      </c>
      <c r="C400" s="244"/>
      <c r="D400" s="244"/>
      <c r="E400" s="244"/>
      <c r="F400" s="245"/>
    </row>
    <row r="401" spans="1:6" s="53" customFormat="1" ht="15.75" customHeight="1">
      <c r="A401" s="190" t="s">
        <v>908</v>
      </c>
      <c r="B401" s="191" t="s">
        <v>163</v>
      </c>
      <c r="C401" s="189" t="s">
        <v>943</v>
      </c>
      <c r="D401" s="189" t="s">
        <v>944</v>
      </c>
      <c r="E401" s="192"/>
      <c r="F401" s="193"/>
    </row>
    <row r="402" spans="1:6" s="53" customFormat="1" ht="15" customHeight="1">
      <c r="A402" s="190" t="s">
        <v>166</v>
      </c>
      <c r="B402" s="191" t="s">
        <v>909</v>
      </c>
      <c r="C402" s="189" t="s">
        <v>945</v>
      </c>
      <c r="D402" s="189" t="s">
        <v>945</v>
      </c>
      <c r="E402" s="192"/>
      <c r="F402" s="193"/>
    </row>
    <row r="403" spans="1:6" s="53" customFormat="1">
      <c r="A403" s="190" t="s">
        <v>171</v>
      </c>
      <c r="B403" s="191" t="s">
        <v>910</v>
      </c>
      <c r="C403" s="189">
        <v>46539</v>
      </c>
      <c r="D403" s="189">
        <v>46631</v>
      </c>
      <c r="E403" s="194"/>
      <c r="F403" s="194"/>
    </row>
    <row r="404" spans="1:6" s="53" customFormat="1" ht="16.5" customHeight="1">
      <c r="A404" s="190" t="s">
        <v>192</v>
      </c>
      <c r="B404" s="191" t="s">
        <v>911</v>
      </c>
      <c r="C404" s="189" t="s">
        <v>946</v>
      </c>
      <c r="D404" s="189" t="s">
        <v>946</v>
      </c>
      <c r="E404" s="194"/>
      <c r="F404" s="194"/>
    </row>
    <row r="405" spans="1:6" s="53" customFormat="1" ht="15" customHeight="1">
      <c r="A405" s="190" t="s">
        <v>912</v>
      </c>
      <c r="B405" s="191" t="s">
        <v>276</v>
      </c>
      <c r="C405" s="189"/>
      <c r="D405" s="189"/>
      <c r="E405" s="194"/>
      <c r="F405" s="194"/>
    </row>
    <row r="406" spans="1:6" s="53" customFormat="1" ht="13.5" customHeight="1">
      <c r="A406" s="190" t="s">
        <v>913</v>
      </c>
      <c r="B406" s="195" t="s">
        <v>914</v>
      </c>
      <c r="C406" s="189" t="s">
        <v>947</v>
      </c>
      <c r="D406" s="189" t="s">
        <v>947</v>
      </c>
      <c r="E406" s="192"/>
      <c r="F406" s="193"/>
    </row>
    <row r="407" spans="1:6" s="53" customFormat="1" ht="45" customHeight="1">
      <c r="A407" s="116" t="s">
        <v>484</v>
      </c>
      <c r="B407" s="243" t="s">
        <v>695</v>
      </c>
      <c r="C407" s="244"/>
      <c r="D407" s="244"/>
      <c r="E407" s="244"/>
      <c r="F407" s="245"/>
    </row>
    <row r="408" spans="1:6" s="53" customFormat="1" ht="15.75" customHeight="1">
      <c r="A408" s="190" t="s">
        <v>908</v>
      </c>
      <c r="B408" s="191" t="s">
        <v>163</v>
      </c>
      <c r="C408" s="189" t="s">
        <v>943</v>
      </c>
      <c r="D408" s="189" t="s">
        <v>944</v>
      </c>
      <c r="E408" s="192"/>
      <c r="F408" s="193"/>
    </row>
    <row r="409" spans="1:6" s="53" customFormat="1" ht="15" customHeight="1">
      <c r="A409" s="190" t="s">
        <v>166</v>
      </c>
      <c r="B409" s="191" t="s">
        <v>909</v>
      </c>
      <c r="C409" s="189" t="s">
        <v>945</v>
      </c>
      <c r="D409" s="189" t="s">
        <v>945</v>
      </c>
      <c r="E409" s="192"/>
      <c r="F409" s="193"/>
    </row>
    <row r="410" spans="1:6" s="53" customFormat="1">
      <c r="A410" s="190" t="s">
        <v>171</v>
      </c>
      <c r="B410" s="191" t="s">
        <v>910</v>
      </c>
      <c r="C410" s="189">
        <v>46539</v>
      </c>
      <c r="D410" s="189">
        <v>46631</v>
      </c>
      <c r="E410" s="194"/>
      <c r="F410" s="194"/>
    </row>
    <row r="411" spans="1:6" s="53" customFormat="1" ht="16.5" customHeight="1">
      <c r="A411" s="190" t="s">
        <v>192</v>
      </c>
      <c r="B411" s="191" t="s">
        <v>911</v>
      </c>
      <c r="C411" s="189" t="s">
        <v>946</v>
      </c>
      <c r="D411" s="189" t="s">
        <v>946</v>
      </c>
      <c r="E411" s="194"/>
      <c r="F411" s="194"/>
    </row>
    <row r="412" spans="1:6" s="53" customFormat="1" ht="15" customHeight="1">
      <c r="A412" s="190" t="s">
        <v>912</v>
      </c>
      <c r="B412" s="191" t="s">
        <v>276</v>
      </c>
      <c r="C412" s="189"/>
      <c r="D412" s="189"/>
      <c r="E412" s="194"/>
      <c r="F412" s="194"/>
    </row>
    <row r="413" spans="1:6" s="53" customFormat="1" ht="13.5" customHeight="1">
      <c r="A413" s="190" t="s">
        <v>913</v>
      </c>
      <c r="B413" s="195" t="s">
        <v>914</v>
      </c>
      <c r="C413" s="189" t="s">
        <v>947</v>
      </c>
      <c r="D413" s="189" t="s">
        <v>947</v>
      </c>
      <c r="E413" s="192"/>
      <c r="F413" s="193"/>
    </row>
    <row r="414" spans="1:6" s="53" customFormat="1" ht="45" customHeight="1">
      <c r="A414" s="116" t="s">
        <v>489</v>
      </c>
      <c r="B414" s="243" t="s">
        <v>696</v>
      </c>
      <c r="C414" s="244"/>
      <c r="D414" s="244"/>
      <c r="E414" s="244"/>
      <c r="F414" s="245"/>
    </row>
    <row r="415" spans="1:6" s="53" customFormat="1" ht="15.75" customHeight="1">
      <c r="A415" s="190" t="s">
        <v>908</v>
      </c>
      <c r="B415" s="191" t="s">
        <v>163</v>
      </c>
      <c r="C415" s="189" t="s">
        <v>943</v>
      </c>
      <c r="D415" s="189" t="s">
        <v>944</v>
      </c>
      <c r="E415" s="192"/>
      <c r="F415" s="193"/>
    </row>
    <row r="416" spans="1:6" s="53" customFormat="1" ht="15" customHeight="1">
      <c r="A416" s="190" t="s">
        <v>166</v>
      </c>
      <c r="B416" s="191" t="s">
        <v>909</v>
      </c>
      <c r="C416" s="189" t="s">
        <v>945</v>
      </c>
      <c r="D416" s="189" t="s">
        <v>945</v>
      </c>
      <c r="E416" s="192"/>
      <c r="F416" s="193"/>
    </row>
    <row r="417" spans="1:6" s="53" customFormat="1">
      <c r="A417" s="190" t="s">
        <v>171</v>
      </c>
      <c r="B417" s="191" t="s">
        <v>910</v>
      </c>
      <c r="C417" s="189">
        <v>46539</v>
      </c>
      <c r="D417" s="189">
        <v>46631</v>
      </c>
      <c r="E417" s="194"/>
      <c r="F417" s="194"/>
    </row>
    <row r="418" spans="1:6" s="53" customFormat="1" ht="16.5" customHeight="1">
      <c r="A418" s="190" t="s">
        <v>192</v>
      </c>
      <c r="B418" s="191" t="s">
        <v>911</v>
      </c>
      <c r="C418" s="189" t="s">
        <v>946</v>
      </c>
      <c r="D418" s="189" t="s">
        <v>946</v>
      </c>
      <c r="E418" s="194"/>
      <c r="F418" s="194"/>
    </row>
    <row r="419" spans="1:6" s="53" customFormat="1" ht="15" customHeight="1">
      <c r="A419" s="190" t="s">
        <v>912</v>
      </c>
      <c r="B419" s="191" t="s">
        <v>276</v>
      </c>
      <c r="C419" s="189"/>
      <c r="D419" s="189"/>
      <c r="E419" s="194"/>
      <c r="F419" s="194"/>
    </row>
    <row r="420" spans="1:6" s="53" customFormat="1" ht="13.5" customHeight="1">
      <c r="A420" s="190" t="s">
        <v>913</v>
      </c>
      <c r="B420" s="195" t="s">
        <v>914</v>
      </c>
      <c r="C420" s="189" t="s">
        <v>947</v>
      </c>
      <c r="D420" s="189" t="s">
        <v>947</v>
      </c>
      <c r="E420" s="192"/>
      <c r="F420" s="193"/>
    </row>
    <row r="421" spans="1:6" s="53" customFormat="1" ht="45" customHeight="1">
      <c r="A421" s="116" t="s">
        <v>494</v>
      </c>
      <c r="B421" s="243" t="s">
        <v>716</v>
      </c>
      <c r="C421" s="244"/>
      <c r="D421" s="244"/>
      <c r="E421" s="244"/>
      <c r="F421" s="245"/>
    </row>
    <row r="422" spans="1:6" s="53" customFormat="1" ht="15.75" customHeight="1">
      <c r="A422" s="190" t="s">
        <v>908</v>
      </c>
      <c r="B422" s="191" t="s">
        <v>163</v>
      </c>
      <c r="C422" s="189" t="s">
        <v>943</v>
      </c>
      <c r="D422" s="189" t="s">
        <v>944</v>
      </c>
      <c r="E422" s="192"/>
      <c r="F422" s="193"/>
    </row>
    <row r="423" spans="1:6" s="53" customFormat="1" ht="15" customHeight="1">
      <c r="A423" s="190" t="s">
        <v>166</v>
      </c>
      <c r="B423" s="191" t="s">
        <v>909</v>
      </c>
      <c r="C423" s="189" t="s">
        <v>945</v>
      </c>
      <c r="D423" s="189" t="s">
        <v>945</v>
      </c>
      <c r="E423" s="192"/>
      <c r="F423" s="193"/>
    </row>
    <row r="424" spans="1:6" s="53" customFormat="1">
      <c r="A424" s="190" t="s">
        <v>171</v>
      </c>
      <c r="B424" s="191" t="s">
        <v>910</v>
      </c>
      <c r="C424" s="189">
        <v>46539</v>
      </c>
      <c r="D424" s="189">
        <v>46631</v>
      </c>
      <c r="E424" s="194"/>
      <c r="F424" s="194"/>
    </row>
    <row r="425" spans="1:6" s="53" customFormat="1" ht="16.5" customHeight="1">
      <c r="A425" s="190" t="s">
        <v>192</v>
      </c>
      <c r="B425" s="191" t="s">
        <v>911</v>
      </c>
      <c r="C425" s="189" t="s">
        <v>946</v>
      </c>
      <c r="D425" s="189" t="s">
        <v>946</v>
      </c>
      <c r="E425" s="194"/>
      <c r="F425" s="194"/>
    </row>
    <row r="426" spans="1:6" s="53" customFormat="1" ht="15" customHeight="1">
      <c r="A426" s="190" t="s">
        <v>912</v>
      </c>
      <c r="B426" s="191" t="s">
        <v>276</v>
      </c>
      <c r="C426" s="189"/>
      <c r="D426" s="189"/>
      <c r="E426" s="194"/>
      <c r="F426" s="194"/>
    </row>
    <row r="427" spans="1:6" s="53" customFormat="1" ht="13.5" customHeight="1">
      <c r="A427" s="190" t="s">
        <v>913</v>
      </c>
      <c r="B427" s="195" t="s">
        <v>914</v>
      </c>
      <c r="C427" s="189" t="s">
        <v>947</v>
      </c>
      <c r="D427" s="189" t="s">
        <v>947</v>
      </c>
      <c r="E427" s="192"/>
      <c r="F427" s="193"/>
    </row>
    <row r="428" spans="1:6" s="53" customFormat="1" ht="45" customHeight="1">
      <c r="A428" s="116" t="s">
        <v>495</v>
      </c>
      <c r="B428" s="243" t="s">
        <v>715</v>
      </c>
      <c r="C428" s="244"/>
      <c r="D428" s="244"/>
      <c r="E428" s="244"/>
      <c r="F428" s="245"/>
    </row>
    <row r="429" spans="1:6" s="53" customFormat="1" ht="15.75" customHeight="1">
      <c r="A429" s="190" t="s">
        <v>908</v>
      </c>
      <c r="B429" s="191" t="s">
        <v>163</v>
      </c>
      <c r="C429" s="189" t="s">
        <v>943</v>
      </c>
      <c r="D429" s="189" t="s">
        <v>944</v>
      </c>
      <c r="E429" s="192"/>
      <c r="F429" s="193"/>
    </row>
    <row r="430" spans="1:6" s="53" customFormat="1" ht="15" customHeight="1">
      <c r="A430" s="190" t="s">
        <v>166</v>
      </c>
      <c r="B430" s="191" t="s">
        <v>909</v>
      </c>
      <c r="C430" s="189" t="s">
        <v>945</v>
      </c>
      <c r="D430" s="189" t="s">
        <v>945</v>
      </c>
      <c r="E430" s="192"/>
      <c r="F430" s="193"/>
    </row>
    <row r="431" spans="1:6" s="53" customFormat="1">
      <c r="A431" s="190" t="s">
        <v>171</v>
      </c>
      <c r="B431" s="191" t="s">
        <v>910</v>
      </c>
      <c r="C431" s="189">
        <v>46539</v>
      </c>
      <c r="D431" s="189">
        <v>46631</v>
      </c>
      <c r="E431" s="194"/>
      <c r="F431" s="194"/>
    </row>
    <row r="432" spans="1:6" s="53" customFormat="1" ht="16.5" customHeight="1">
      <c r="A432" s="190" t="s">
        <v>192</v>
      </c>
      <c r="B432" s="191" t="s">
        <v>911</v>
      </c>
      <c r="C432" s="189" t="s">
        <v>946</v>
      </c>
      <c r="D432" s="189" t="s">
        <v>946</v>
      </c>
      <c r="E432" s="194"/>
      <c r="F432" s="194"/>
    </row>
    <row r="433" spans="1:7" s="53" customFormat="1" ht="15" customHeight="1">
      <c r="A433" s="190" t="s">
        <v>912</v>
      </c>
      <c r="B433" s="191" t="s">
        <v>276</v>
      </c>
      <c r="C433" s="189"/>
      <c r="D433" s="189"/>
      <c r="E433" s="194"/>
      <c r="F433" s="194"/>
    </row>
    <row r="434" spans="1:7" s="53" customFormat="1" ht="13.5" customHeight="1">
      <c r="A434" s="190" t="s">
        <v>913</v>
      </c>
      <c r="B434" s="195" t="s">
        <v>914</v>
      </c>
      <c r="C434" s="189" t="s">
        <v>947</v>
      </c>
      <c r="D434" s="189" t="s">
        <v>947</v>
      </c>
      <c r="E434" s="192"/>
      <c r="F434" s="193"/>
    </row>
    <row r="435" spans="1:7" s="53" customFormat="1" ht="45" customHeight="1">
      <c r="A435" s="116" t="s">
        <v>496</v>
      </c>
      <c r="B435" s="243" t="s">
        <v>735</v>
      </c>
      <c r="C435" s="244"/>
      <c r="D435" s="244"/>
      <c r="E435" s="244"/>
      <c r="F435" s="245"/>
    </row>
    <row r="436" spans="1:7" s="53" customFormat="1" ht="15.75" customHeight="1">
      <c r="A436" s="190" t="s">
        <v>908</v>
      </c>
      <c r="B436" s="191" t="s">
        <v>163</v>
      </c>
      <c r="C436" s="189" t="s">
        <v>953</v>
      </c>
      <c r="D436" s="189" t="s">
        <v>954</v>
      </c>
      <c r="E436" s="192"/>
      <c r="F436" s="193"/>
      <c r="G436" s="242"/>
    </row>
    <row r="437" spans="1:7" s="53" customFormat="1" ht="15" customHeight="1">
      <c r="A437" s="190" t="s">
        <v>166</v>
      </c>
      <c r="B437" s="191" t="s">
        <v>909</v>
      </c>
      <c r="C437" s="189" t="s">
        <v>955</v>
      </c>
      <c r="D437" s="189" t="s">
        <v>955</v>
      </c>
      <c r="E437" s="192"/>
      <c r="F437" s="193"/>
      <c r="G437" s="242"/>
    </row>
    <row r="438" spans="1:7" s="53" customFormat="1">
      <c r="A438" s="190" t="s">
        <v>171</v>
      </c>
      <c r="B438" s="191" t="s">
        <v>910</v>
      </c>
      <c r="C438" s="189">
        <v>47270</v>
      </c>
      <c r="D438" s="189">
        <v>47362</v>
      </c>
      <c r="E438" s="194"/>
      <c r="F438" s="194"/>
      <c r="G438" s="242"/>
    </row>
    <row r="439" spans="1:7" s="53" customFormat="1" ht="16.5" customHeight="1">
      <c r="A439" s="190" t="s">
        <v>192</v>
      </c>
      <c r="B439" s="191" t="s">
        <v>911</v>
      </c>
      <c r="C439" s="189" t="s">
        <v>956</v>
      </c>
      <c r="D439" s="189" t="s">
        <v>956</v>
      </c>
      <c r="E439" s="194"/>
      <c r="F439" s="194"/>
      <c r="G439" s="242"/>
    </row>
    <row r="440" spans="1:7" s="53" customFormat="1" ht="15" customHeight="1">
      <c r="A440" s="190" t="s">
        <v>912</v>
      </c>
      <c r="B440" s="191" t="s">
        <v>276</v>
      </c>
      <c r="C440" s="189"/>
      <c r="D440" s="189"/>
      <c r="E440" s="194"/>
      <c r="F440" s="194"/>
      <c r="G440" s="242"/>
    </row>
    <row r="441" spans="1:7" s="53" customFormat="1" ht="13.5" customHeight="1">
      <c r="A441" s="190" t="s">
        <v>913</v>
      </c>
      <c r="B441" s="195" t="s">
        <v>914</v>
      </c>
      <c r="C441" s="189" t="s">
        <v>957</v>
      </c>
      <c r="D441" s="189" t="s">
        <v>957</v>
      </c>
      <c r="E441" s="192"/>
      <c r="F441" s="193"/>
      <c r="G441" s="242"/>
    </row>
    <row r="442" spans="1:7" s="53" customFormat="1" ht="45" customHeight="1">
      <c r="A442" s="116" t="s">
        <v>497</v>
      </c>
      <c r="B442" s="243" t="s">
        <v>736</v>
      </c>
      <c r="C442" s="244"/>
      <c r="D442" s="244"/>
      <c r="E442" s="244"/>
      <c r="F442" s="245"/>
    </row>
    <row r="443" spans="1:7" s="53" customFormat="1" ht="15.75" customHeight="1">
      <c r="A443" s="190" t="s">
        <v>908</v>
      </c>
      <c r="B443" s="191" t="s">
        <v>163</v>
      </c>
      <c r="C443" s="189" t="s">
        <v>943</v>
      </c>
      <c r="D443" s="189" t="s">
        <v>944</v>
      </c>
      <c r="E443" s="192"/>
      <c r="F443" s="193"/>
    </row>
    <row r="444" spans="1:7" s="53" customFormat="1" ht="15" customHeight="1">
      <c r="A444" s="190" t="s">
        <v>166</v>
      </c>
      <c r="B444" s="191" t="s">
        <v>909</v>
      </c>
      <c r="C444" s="189" t="s">
        <v>945</v>
      </c>
      <c r="D444" s="189" t="s">
        <v>945</v>
      </c>
      <c r="E444" s="192"/>
      <c r="F444" s="193"/>
    </row>
    <row r="445" spans="1:7" s="53" customFormat="1">
      <c r="A445" s="190" t="s">
        <v>171</v>
      </c>
      <c r="B445" s="191" t="s">
        <v>910</v>
      </c>
      <c r="C445" s="189">
        <v>46539</v>
      </c>
      <c r="D445" s="189">
        <v>46631</v>
      </c>
      <c r="E445" s="194"/>
      <c r="F445" s="194"/>
    </row>
    <row r="446" spans="1:7" s="53" customFormat="1" ht="16.5" customHeight="1">
      <c r="A446" s="190" t="s">
        <v>192</v>
      </c>
      <c r="B446" s="191" t="s">
        <v>911</v>
      </c>
      <c r="C446" s="189" t="s">
        <v>946</v>
      </c>
      <c r="D446" s="189" t="s">
        <v>946</v>
      </c>
      <c r="E446" s="194"/>
      <c r="F446" s="194"/>
    </row>
    <row r="447" spans="1:7" s="53" customFormat="1" ht="15" customHeight="1">
      <c r="A447" s="190" t="s">
        <v>912</v>
      </c>
      <c r="B447" s="191" t="s">
        <v>276</v>
      </c>
      <c r="C447" s="189"/>
      <c r="D447" s="189"/>
      <c r="E447" s="194"/>
      <c r="F447" s="194"/>
    </row>
    <row r="448" spans="1:7" s="53" customFormat="1" ht="13.5" customHeight="1">
      <c r="A448" s="190" t="s">
        <v>913</v>
      </c>
      <c r="B448" s="195" t="s">
        <v>914</v>
      </c>
      <c r="C448" s="189" t="s">
        <v>947</v>
      </c>
      <c r="D448" s="189" t="s">
        <v>947</v>
      </c>
      <c r="E448" s="192"/>
      <c r="F448" s="193"/>
    </row>
    <row r="449" spans="1:6" s="53" customFormat="1" ht="45" customHeight="1">
      <c r="A449" s="116" t="s">
        <v>514</v>
      </c>
      <c r="B449" s="243" t="s">
        <v>737</v>
      </c>
      <c r="C449" s="244"/>
      <c r="D449" s="244"/>
      <c r="E449" s="244"/>
      <c r="F449" s="245"/>
    </row>
    <row r="450" spans="1:6" s="53" customFormat="1" ht="15.75" customHeight="1">
      <c r="A450" s="190" t="s">
        <v>908</v>
      </c>
      <c r="B450" s="191" t="s">
        <v>163</v>
      </c>
      <c r="C450" s="189" t="s">
        <v>953</v>
      </c>
      <c r="D450" s="189" t="s">
        <v>954</v>
      </c>
      <c r="E450" s="192"/>
      <c r="F450" s="193"/>
    </row>
    <row r="451" spans="1:6" s="53" customFormat="1" ht="15" customHeight="1">
      <c r="A451" s="190" t="s">
        <v>166</v>
      </c>
      <c r="B451" s="191" t="s">
        <v>909</v>
      </c>
      <c r="C451" s="189" t="s">
        <v>955</v>
      </c>
      <c r="D451" s="189" t="s">
        <v>955</v>
      </c>
      <c r="E451" s="192"/>
      <c r="F451" s="193"/>
    </row>
    <row r="452" spans="1:6" s="53" customFormat="1">
      <c r="A452" s="190" t="s">
        <v>171</v>
      </c>
      <c r="B452" s="191" t="s">
        <v>910</v>
      </c>
      <c r="C452" s="189">
        <v>47270</v>
      </c>
      <c r="D452" s="189">
        <v>47362</v>
      </c>
      <c r="E452" s="194"/>
      <c r="F452" s="194"/>
    </row>
    <row r="453" spans="1:6" s="53" customFormat="1" ht="16.5" customHeight="1">
      <c r="A453" s="190" t="s">
        <v>192</v>
      </c>
      <c r="B453" s="191" t="s">
        <v>911</v>
      </c>
      <c r="C453" s="189" t="s">
        <v>956</v>
      </c>
      <c r="D453" s="189" t="s">
        <v>956</v>
      </c>
      <c r="E453" s="194"/>
      <c r="F453" s="194"/>
    </row>
    <row r="454" spans="1:6" s="53" customFormat="1" ht="15" customHeight="1">
      <c r="A454" s="190" t="s">
        <v>912</v>
      </c>
      <c r="B454" s="191" t="s">
        <v>276</v>
      </c>
      <c r="C454" s="189"/>
      <c r="D454" s="189"/>
      <c r="E454" s="194"/>
      <c r="F454" s="194"/>
    </row>
    <row r="455" spans="1:6" s="53" customFormat="1" ht="13.5" customHeight="1">
      <c r="A455" s="190" t="s">
        <v>913</v>
      </c>
      <c r="B455" s="195" t="s">
        <v>914</v>
      </c>
      <c r="C455" s="189" t="s">
        <v>957</v>
      </c>
      <c r="D455" s="189" t="s">
        <v>957</v>
      </c>
      <c r="E455" s="192"/>
      <c r="F455" s="193"/>
    </row>
    <row r="456" spans="1:6" s="53" customFormat="1" ht="45" customHeight="1">
      <c r="A456" s="116" t="s">
        <v>515</v>
      </c>
      <c r="B456" s="243" t="s">
        <v>738</v>
      </c>
      <c r="C456" s="244"/>
      <c r="D456" s="244"/>
      <c r="E456" s="244"/>
      <c r="F456" s="245"/>
    </row>
    <row r="457" spans="1:6" s="53" customFormat="1" ht="15.75" customHeight="1">
      <c r="A457" s="190" t="s">
        <v>908</v>
      </c>
      <c r="B457" s="191" t="s">
        <v>163</v>
      </c>
      <c r="C457" s="194" t="s">
        <v>953</v>
      </c>
      <c r="D457" s="194" t="s">
        <v>954</v>
      </c>
      <c r="E457" s="192"/>
      <c r="F457" s="193"/>
    </row>
    <row r="458" spans="1:6" s="53" customFormat="1" ht="15" customHeight="1">
      <c r="A458" s="190" t="s">
        <v>166</v>
      </c>
      <c r="B458" s="191" t="s">
        <v>909</v>
      </c>
      <c r="C458" s="194" t="s">
        <v>955</v>
      </c>
      <c r="D458" s="194" t="s">
        <v>955</v>
      </c>
      <c r="E458" s="192"/>
      <c r="F458" s="193"/>
    </row>
    <row r="459" spans="1:6" s="53" customFormat="1">
      <c r="A459" s="190" t="s">
        <v>171</v>
      </c>
      <c r="B459" s="191" t="s">
        <v>910</v>
      </c>
      <c r="C459" s="194"/>
      <c r="D459" s="194"/>
      <c r="E459" s="194"/>
      <c r="F459" s="194"/>
    </row>
    <row r="460" spans="1:6" s="53" customFormat="1" ht="16.5" customHeight="1">
      <c r="A460" s="190" t="s">
        <v>192</v>
      </c>
      <c r="B460" s="191" t="s">
        <v>911</v>
      </c>
      <c r="C460" s="194" t="s">
        <v>956</v>
      </c>
      <c r="D460" s="194" t="s">
        <v>956</v>
      </c>
      <c r="E460" s="194"/>
      <c r="F460" s="194"/>
    </row>
    <row r="461" spans="1:6" s="53" customFormat="1" ht="15" customHeight="1">
      <c r="A461" s="190" t="s">
        <v>912</v>
      </c>
      <c r="B461" s="191" t="s">
        <v>276</v>
      </c>
      <c r="C461" s="194"/>
      <c r="D461" s="194"/>
      <c r="E461" s="194"/>
      <c r="F461" s="194"/>
    </row>
    <row r="462" spans="1:6" s="53" customFormat="1" ht="13.5" customHeight="1">
      <c r="A462" s="190" t="s">
        <v>913</v>
      </c>
      <c r="B462" s="195" t="s">
        <v>914</v>
      </c>
      <c r="C462" s="194" t="s">
        <v>957</v>
      </c>
      <c r="D462" s="194" t="s">
        <v>957</v>
      </c>
      <c r="E462" s="192"/>
      <c r="F462" s="193"/>
    </row>
    <row r="463" spans="1:6" s="53" customFormat="1" ht="45" customHeight="1">
      <c r="A463" s="116" t="s">
        <v>516</v>
      </c>
      <c r="B463" s="243" t="s">
        <v>739</v>
      </c>
      <c r="C463" s="244"/>
      <c r="D463" s="244"/>
      <c r="E463" s="244"/>
      <c r="F463" s="245"/>
    </row>
    <row r="464" spans="1:6" s="53" customFormat="1" ht="15.75" customHeight="1">
      <c r="A464" s="190" t="s">
        <v>908</v>
      </c>
      <c r="B464" s="191" t="s">
        <v>163</v>
      </c>
      <c r="C464" s="189" t="s">
        <v>943</v>
      </c>
      <c r="D464" s="189" t="s">
        <v>944</v>
      </c>
      <c r="E464" s="192"/>
      <c r="F464" s="193"/>
    </row>
    <row r="465" spans="1:6" s="53" customFormat="1" ht="15" customHeight="1">
      <c r="A465" s="190" t="s">
        <v>166</v>
      </c>
      <c r="B465" s="191" t="s">
        <v>909</v>
      </c>
      <c r="C465" s="189" t="s">
        <v>945</v>
      </c>
      <c r="D465" s="189" t="s">
        <v>945</v>
      </c>
      <c r="E465" s="192"/>
      <c r="F465" s="193"/>
    </row>
    <row r="466" spans="1:6" s="53" customFormat="1">
      <c r="A466" s="190" t="s">
        <v>171</v>
      </c>
      <c r="B466" s="191" t="s">
        <v>910</v>
      </c>
      <c r="C466" s="189">
        <v>46539</v>
      </c>
      <c r="D466" s="189">
        <v>46631</v>
      </c>
      <c r="E466" s="194"/>
      <c r="F466" s="194"/>
    </row>
    <row r="467" spans="1:6" s="53" customFormat="1" ht="16.5" customHeight="1">
      <c r="A467" s="190" t="s">
        <v>192</v>
      </c>
      <c r="B467" s="191" t="s">
        <v>911</v>
      </c>
      <c r="C467" s="189" t="s">
        <v>946</v>
      </c>
      <c r="D467" s="189" t="s">
        <v>946</v>
      </c>
      <c r="E467" s="194"/>
      <c r="F467" s="194"/>
    </row>
    <row r="468" spans="1:6" s="53" customFormat="1" ht="15" customHeight="1">
      <c r="A468" s="190" t="s">
        <v>912</v>
      </c>
      <c r="B468" s="191" t="s">
        <v>276</v>
      </c>
      <c r="C468" s="189"/>
      <c r="D468" s="189"/>
      <c r="E468" s="194"/>
      <c r="F468" s="194"/>
    </row>
    <row r="469" spans="1:6" s="53" customFormat="1" ht="13.5" customHeight="1">
      <c r="A469" s="190" t="s">
        <v>913</v>
      </c>
      <c r="B469" s="195" t="s">
        <v>914</v>
      </c>
      <c r="C469" s="189" t="s">
        <v>947</v>
      </c>
      <c r="D469" s="189" t="s">
        <v>947</v>
      </c>
      <c r="E469" s="192"/>
      <c r="F469" s="193"/>
    </row>
    <row r="470" spans="1:6" s="53" customFormat="1" ht="45" customHeight="1">
      <c r="A470" s="116" t="s">
        <v>529</v>
      </c>
      <c r="B470" s="243" t="s">
        <v>740</v>
      </c>
      <c r="C470" s="244"/>
      <c r="D470" s="244"/>
      <c r="E470" s="244"/>
      <c r="F470" s="245"/>
    </row>
    <row r="471" spans="1:6" s="53" customFormat="1" ht="15.75" customHeight="1">
      <c r="A471" s="190" t="s">
        <v>908</v>
      </c>
      <c r="B471" s="191" t="s">
        <v>163</v>
      </c>
      <c r="C471" s="189" t="s">
        <v>943</v>
      </c>
      <c r="D471" s="189" t="s">
        <v>944</v>
      </c>
      <c r="E471" s="192"/>
      <c r="F471" s="193"/>
    </row>
    <row r="472" spans="1:6" s="53" customFormat="1" ht="15" customHeight="1">
      <c r="A472" s="190" t="s">
        <v>166</v>
      </c>
      <c r="B472" s="191" t="s">
        <v>909</v>
      </c>
      <c r="C472" s="189" t="s">
        <v>945</v>
      </c>
      <c r="D472" s="189" t="s">
        <v>945</v>
      </c>
      <c r="E472" s="192"/>
      <c r="F472" s="193"/>
    </row>
    <row r="473" spans="1:6" s="53" customFormat="1">
      <c r="A473" s="190" t="s">
        <v>171</v>
      </c>
      <c r="B473" s="191" t="s">
        <v>910</v>
      </c>
      <c r="C473" s="189">
        <v>46539</v>
      </c>
      <c r="D473" s="189">
        <v>46631</v>
      </c>
      <c r="E473" s="194"/>
      <c r="F473" s="194"/>
    </row>
    <row r="474" spans="1:6" s="53" customFormat="1" ht="16.5" customHeight="1">
      <c r="A474" s="190" t="s">
        <v>192</v>
      </c>
      <c r="B474" s="191" t="s">
        <v>911</v>
      </c>
      <c r="C474" s="189" t="s">
        <v>946</v>
      </c>
      <c r="D474" s="189" t="s">
        <v>946</v>
      </c>
      <c r="E474" s="194"/>
      <c r="F474" s="194"/>
    </row>
    <row r="475" spans="1:6" s="53" customFormat="1" ht="15" customHeight="1">
      <c r="A475" s="190" t="s">
        <v>912</v>
      </c>
      <c r="B475" s="191" t="s">
        <v>276</v>
      </c>
      <c r="C475" s="189"/>
      <c r="D475" s="189"/>
      <c r="E475" s="194"/>
      <c r="F475" s="194"/>
    </row>
    <row r="476" spans="1:6" s="53" customFormat="1" ht="13.5" customHeight="1">
      <c r="A476" s="190" t="s">
        <v>913</v>
      </c>
      <c r="B476" s="195" t="s">
        <v>914</v>
      </c>
      <c r="C476" s="189" t="s">
        <v>947</v>
      </c>
      <c r="D476" s="189" t="s">
        <v>947</v>
      </c>
      <c r="E476" s="192"/>
      <c r="F476" s="193"/>
    </row>
    <row r="477" spans="1:6" s="53" customFormat="1" ht="45" customHeight="1">
      <c r="A477" s="116" t="s">
        <v>534</v>
      </c>
      <c r="B477" s="243" t="s">
        <v>697</v>
      </c>
      <c r="C477" s="244"/>
      <c r="D477" s="244"/>
      <c r="E477" s="244"/>
      <c r="F477" s="245"/>
    </row>
    <row r="478" spans="1:6" s="53" customFormat="1" ht="15.75" customHeight="1">
      <c r="A478" s="190" t="s">
        <v>908</v>
      </c>
      <c r="B478" s="191" t="s">
        <v>163</v>
      </c>
      <c r="C478" s="189" t="s">
        <v>948</v>
      </c>
      <c r="D478" s="189" t="s">
        <v>949</v>
      </c>
      <c r="E478" s="192"/>
      <c r="F478" s="193"/>
    </row>
    <row r="479" spans="1:6" s="53" customFormat="1" ht="15" customHeight="1">
      <c r="A479" s="190" t="s">
        <v>166</v>
      </c>
      <c r="B479" s="191" t="s">
        <v>909</v>
      </c>
      <c r="C479" s="189" t="s">
        <v>950</v>
      </c>
      <c r="D479" s="189" t="s">
        <v>950</v>
      </c>
      <c r="E479" s="192"/>
      <c r="F479" s="193"/>
    </row>
    <row r="480" spans="1:6" s="53" customFormat="1">
      <c r="A480" s="190" t="s">
        <v>171</v>
      </c>
      <c r="B480" s="191" t="s">
        <v>910</v>
      </c>
      <c r="C480" s="189">
        <v>46905</v>
      </c>
      <c r="D480" s="189">
        <v>46997</v>
      </c>
      <c r="E480" s="194"/>
      <c r="F480" s="194"/>
    </row>
    <row r="481" spans="1:6" s="53" customFormat="1" ht="16.5" customHeight="1">
      <c r="A481" s="190" t="s">
        <v>192</v>
      </c>
      <c r="B481" s="191" t="s">
        <v>911</v>
      </c>
      <c r="C481" s="189" t="s">
        <v>951</v>
      </c>
      <c r="D481" s="189" t="s">
        <v>951</v>
      </c>
      <c r="E481" s="194"/>
      <c r="F481" s="194"/>
    </row>
    <row r="482" spans="1:6" s="53" customFormat="1" ht="15" customHeight="1">
      <c r="A482" s="190" t="s">
        <v>912</v>
      </c>
      <c r="B482" s="191" t="s">
        <v>276</v>
      </c>
      <c r="C482" s="189"/>
      <c r="D482" s="189"/>
      <c r="E482" s="194"/>
      <c r="F482" s="194"/>
    </row>
    <row r="483" spans="1:6" s="53" customFormat="1" ht="13.5" customHeight="1">
      <c r="A483" s="190" t="s">
        <v>913</v>
      </c>
      <c r="B483" s="195" t="s">
        <v>914</v>
      </c>
      <c r="C483" s="189" t="s">
        <v>952</v>
      </c>
      <c r="D483" s="189" t="s">
        <v>952</v>
      </c>
      <c r="E483" s="192"/>
      <c r="F483" s="193"/>
    </row>
    <row r="484" spans="1:6" s="53" customFormat="1" ht="45" customHeight="1">
      <c r="A484" s="116" t="s">
        <v>539</v>
      </c>
      <c r="B484" s="243" t="s">
        <v>741</v>
      </c>
      <c r="C484" s="244"/>
      <c r="D484" s="244"/>
      <c r="E484" s="244"/>
      <c r="F484" s="245"/>
    </row>
    <row r="485" spans="1:6" s="53" customFormat="1" ht="15.75" customHeight="1">
      <c r="A485" s="190" t="s">
        <v>908</v>
      </c>
      <c r="B485" s="191" t="s">
        <v>163</v>
      </c>
      <c r="C485" s="189" t="s">
        <v>948</v>
      </c>
      <c r="D485" s="189" t="s">
        <v>949</v>
      </c>
      <c r="E485" s="192"/>
      <c r="F485" s="193"/>
    </row>
    <row r="486" spans="1:6" s="53" customFormat="1" ht="15" customHeight="1">
      <c r="A486" s="190" t="s">
        <v>166</v>
      </c>
      <c r="B486" s="191" t="s">
        <v>909</v>
      </c>
      <c r="C486" s="189" t="s">
        <v>950</v>
      </c>
      <c r="D486" s="189" t="s">
        <v>950</v>
      </c>
      <c r="E486" s="192"/>
      <c r="F486" s="193"/>
    </row>
    <row r="487" spans="1:6" s="53" customFormat="1">
      <c r="A487" s="190" t="s">
        <v>171</v>
      </c>
      <c r="B487" s="191" t="s">
        <v>910</v>
      </c>
      <c r="C487" s="189">
        <v>46905</v>
      </c>
      <c r="D487" s="189">
        <v>46997</v>
      </c>
      <c r="E487" s="194"/>
      <c r="F487" s="194"/>
    </row>
    <row r="488" spans="1:6" s="53" customFormat="1" ht="16.5" customHeight="1">
      <c r="A488" s="190" t="s">
        <v>192</v>
      </c>
      <c r="B488" s="191" t="s">
        <v>911</v>
      </c>
      <c r="C488" s="189" t="s">
        <v>951</v>
      </c>
      <c r="D488" s="189" t="s">
        <v>951</v>
      </c>
      <c r="E488" s="194"/>
      <c r="F488" s="194"/>
    </row>
    <row r="489" spans="1:6" s="53" customFormat="1" ht="15" customHeight="1">
      <c r="A489" s="190" t="s">
        <v>912</v>
      </c>
      <c r="B489" s="191" t="s">
        <v>276</v>
      </c>
      <c r="C489" s="189"/>
      <c r="D489" s="189"/>
      <c r="E489" s="194"/>
      <c r="F489" s="194"/>
    </row>
    <row r="490" spans="1:6" s="53" customFormat="1" ht="13.5" customHeight="1">
      <c r="A490" s="190" t="s">
        <v>913</v>
      </c>
      <c r="B490" s="195" t="s">
        <v>914</v>
      </c>
      <c r="C490" s="189" t="s">
        <v>952</v>
      </c>
      <c r="D490" s="189" t="s">
        <v>952</v>
      </c>
      <c r="E490" s="192"/>
      <c r="F490" s="193"/>
    </row>
    <row r="491" spans="1:6" s="53" customFormat="1" ht="45" customHeight="1">
      <c r="A491" s="116" t="s">
        <v>544</v>
      </c>
      <c r="B491" s="243" t="s">
        <v>742</v>
      </c>
      <c r="C491" s="244"/>
      <c r="D491" s="244"/>
      <c r="E491" s="244"/>
      <c r="F491" s="245"/>
    </row>
    <row r="492" spans="1:6" s="53" customFormat="1" ht="15.75" customHeight="1">
      <c r="A492" s="190" t="s">
        <v>908</v>
      </c>
      <c r="B492" s="191" t="s">
        <v>163</v>
      </c>
      <c r="C492" s="189" t="s">
        <v>948</v>
      </c>
      <c r="D492" s="189" t="s">
        <v>949</v>
      </c>
      <c r="E492" s="192"/>
      <c r="F492" s="193"/>
    </row>
    <row r="493" spans="1:6" s="53" customFormat="1" ht="15" customHeight="1">
      <c r="A493" s="190" t="s">
        <v>166</v>
      </c>
      <c r="B493" s="191" t="s">
        <v>909</v>
      </c>
      <c r="C493" s="189" t="s">
        <v>950</v>
      </c>
      <c r="D493" s="189" t="s">
        <v>950</v>
      </c>
      <c r="E493" s="192"/>
      <c r="F493" s="193"/>
    </row>
    <row r="494" spans="1:6" s="53" customFormat="1">
      <c r="A494" s="190" t="s">
        <v>171</v>
      </c>
      <c r="B494" s="191" t="s">
        <v>910</v>
      </c>
      <c r="C494" s="189">
        <v>46905</v>
      </c>
      <c r="D494" s="189">
        <v>46997</v>
      </c>
      <c r="E494" s="194"/>
      <c r="F494" s="194"/>
    </row>
    <row r="495" spans="1:6" s="53" customFormat="1" ht="16.5" customHeight="1">
      <c r="A495" s="190" t="s">
        <v>192</v>
      </c>
      <c r="B495" s="191" t="s">
        <v>911</v>
      </c>
      <c r="C495" s="189" t="s">
        <v>951</v>
      </c>
      <c r="D495" s="189" t="s">
        <v>951</v>
      </c>
      <c r="E495" s="194"/>
      <c r="F495" s="194"/>
    </row>
    <row r="496" spans="1:6" s="53" customFormat="1" ht="15" customHeight="1">
      <c r="A496" s="190" t="s">
        <v>912</v>
      </c>
      <c r="B496" s="191" t="s">
        <v>276</v>
      </c>
      <c r="C496" s="189"/>
      <c r="D496" s="189"/>
      <c r="E496" s="194"/>
      <c r="F496" s="194"/>
    </row>
    <row r="497" spans="1:6" s="53" customFormat="1" ht="13.5" customHeight="1">
      <c r="A497" s="190" t="s">
        <v>913</v>
      </c>
      <c r="B497" s="195" t="s">
        <v>914</v>
      </c>
      <c r="C497" s="189" t="s">
        <v>952</v>
      </c>
      <c r="D497" s="189" t="s">
        <v>952</v>
      </c>
      <c r="E497" s="192"/>
      <c r="F497" s="193"/>
    </row>
    <row r="498" spans="1:6" s="53" customFormat="1" ht="45" customHeight="1">
      <c r="A498" s="116" t="s">
        <v>545</v>
      </c>
      <c r="B498" s="243" t="s">
        <v>698</v>
      </c>
      <c r="C498" s="244"/>
      <c r="D498" s="244"/>
      <c r="E498" s="244"/>
      <c r="F498" s="245"/>
    </row>
    <row r="499" spans="1:6" s="53" customFormat="1" ht="15.75" customHeight="1">
      <c r="A499" s="190" t="s">
        <v>908</v>
      </c>
      <c r="B499" s="191" t="s">
        <v>163</v>
      </c>
      <c r="C499" s="189" t="s">
        <v>953</v>
      </c>
      <c r="D499" s="189" t="s">
        <v>954</v>
      </c>
      <c r="E499" s="192"/>
      <c r="F499" s="193"/>
    </row>
    <row r="500" spans="1:6" s="53" customFormat="1" ht="15" customHeight="1">
      <c r="A500" s="190" t="s">
        <v>166</v>
      </c>
      <c r="B500" s="191" t="s">
        <v>909</v>
      </c>
      <c r="C500" s="189" t="s">
        <v>955</v>
      </c>
      <c r="D500" s="189" t="s">
        <v>955</v>
      </c>
      <c r="E500" s="192"/>
      <c r="F500" s="193"/>
    </row>
    <row r="501" spans="1:6" s="53" customFormat="1">
      <c r="A501" s="190" t="s">
        <v>171</v>
      </c>
      <c r="B501" s="191" t="s">
        <v>910</v>
      </c>
      <c r="C501" s="189">
        <v>47270</v>
      </c>
      <c r="D501" s="189">
        <v>47362</v>
      </c>
      <c r="E501" s="194"/>
      <c r="F501" s="194"/>
    </row>
    <row r="502" spans="1:6" s="53" customFormat="1" ht="16.5" customHeight="1">
      <c r="A502" s="190" t="s">
        <v>192</v>
      </c>
      <c r="B502" s="191" t="s">
        <v>911</v>
      </c>
      <c r="C502" s="189" t="s">
        <v>956</v>
      </c>
      <c r="D502" s="189" t="s">
        <v>956</v>
      </c>
      <c r="E502" s="194"/>
      <c r="F502" s="194"/>
    </row>
    <row r="503" spans="1:6" s="53" customFormat="1" ht="15" customHeight="1">
      <c r="A503" s="190" t="s">
        <v>912</v>
      </c>
      <c r="B503" s="191" t="s">
        <v>276</v>
      </c>
      <c r="C503" s="189"/>
      <c r="D503" s="189"/>
      <c r="E503" s="194"/>
      <c r="F503" s="194"/>
    </row>
    <row r="504" spans="1:6" s="53" customFormat="1" ht="13.5" customHeight="1">
      <c r="A504" s="190" t="s">
        <v>913</v>
      </c>
      <c r="B504" s="195" t="s">
        <v>914</v>
      </c>
      <c r="C504" s="189" t="s">
        <v>957</v>
      </c>
      <c r="D504" s="189" t="s">
        <v>957</v>
      </c>
      <c r="E504" s="192"/>
      <c r="F504" s="193"/>
    </row>
    <row r="505" spans="1:6" s="53" customFormat="1" ht="45" customHeight="1">
      <c r="A505" s="116" t="s">
        <v>546</v>
      </c>
      <c r="B505" s="243" t="s">
        <v>699</v>
      </c>
      <c r="C505" s="244"/>
      <c r="D505" s="244"/>
      <c r="E505" s="244"/>
      <c r="F505" s="245"/>
    </row>
    <row r="506" spans="1:6" s="53" customFormat="1" ht="15.75" customHeight="1">
      <c r="A506" s="190" t="s">
        <v>908</v>
      </c>
      <c r="B506" s="191" t="s">
        <v>163</v>
      </c>
      <c r="C506" s="189" t="s">
        <v>953</v>
      </c>
      <c r="D506" s="189" t="s">
        <v>954</v>
      </c>
      <c r="E506" s="192"/>
      <c r="F506" s="193"/>
    </row>
    <row r="507" spans="1:6" s="53" customFormat="1" ht="15" customHeight="1">
      <c r="A507" s="190" t="s">
        <v>166</v>
      </c>
      <c r="B507" s="191" t="s">
        <v>909</v>
      </c>
      <c r="C507" s="189" t="s">
        <v>955</v>
      </c>
      <c r="D507" s="189" t="s">
        <v>955</v>
      </c>
      <c r="E507" s="192"/>
      <c r="F507" s="193"/>
    </row>
    <row r="508" spans="1:6" s="53" customFormat="1">
      <c r="A508" s="190" t="s">
        <v>171</v>
      </c>
      <c r="B508" s="191" t="s">
        <v>910</v>
      </c>
      <c r="C508" s="189">
        <v>47270</v>
      </c>
      <c r="D508" s="189">
        <v>47362</v>
      </c>
      <c r="E508" s="194"/>
      <c r="F508" s="194"/>
    </row>
    <row r="509" spans="1:6" s="53" customFormat="1" ht="16.5" customHeight="1">
      <c r="A509" s="190" t="s">
        <v>192</v>
      </c>
      <c r="B509" s="191" t="s">
        <v>911</v>
      </c>
      <c r="C509" s="189" t="s">
        <v>956</v>
      </c>
      <c r="D509" s="189" t="s">
        <v>956</v>
      </c>
      <c r="E509" s="194"/>
      <c r="F509" s="194"/>
    </row>
    <row r="510" spans="1:6" s="53" customFormat="1" ht="15" customHeight="1">
      <c r="A510" s="190" t="s">
        <v>912</v>
      </c>
      <c r="B510" s="191" t="s">
        <v>276</v>
      </c>
      <c r="C510" s="189"/>
      <c r="D510" s="189"/>
      <c r="E510" s="194"/>
      <c r="F510" s="194"/>
    </row>
    <row r="511" spans="1:6" s="53" customFormat="1" ht="13.5" customHeight="1">
      <c r="A511" s="190" t="s">
        <v>913</v>
      </c>
      <c r="B511" s="195" t="s">
        <v>914</v>
      </c>
      <c r="C511" s="189" t="s">
        <v>957</v>
      </c>
      <c r="D511" s="189" t="s">
        <v>957</v>
      </c>
      <c r="E511" s="192"/>
      <c r="F511" s="193"/>
    </row>
    <row r="512" spans="1:6" s="53" customFormat="1" ht="45" customHeight="1">
      <c r="A512" s="116" t="s">
        <v>559</v>
      </c>
      <c r="B512" s="243" t="s">
        <v>743</v>
      </c>
      <c r="C512" s="244"/>
      <c r="D512" s="244"/>
      <c r="E512" s="244"/>
      <c r="F512" s="245"/>
    </row>
    <row r="513" spans="1:6" s="53" customFormat="1" ht="15.75" customHeight="1">
      <c r="A513" s="190" t="s">
        <v>908</v>
      </c>
      <c r="B513" s="191" t="s">
        <v>163</v>
      </c>
      <c r="C513" s="189" t="s">
        <v>953</v>
      </c>
      <c r="D513" s="189" t="s">
        <v>954</v>
      </c>
      <c r="E513" s="192"/>
      <c r="F513" s="193"/>
    </row>
    <row r="514" spans="1:6" s="53" customFormat="1" ht="15" customHeight="1">
      <c r="A514" s="190" t="s">
        <v>166</v>
      </c>
      <c r="B514" s="191" t="s">
        <v>909</v>
      </c>
      <c r="C514" s="189" t="s">
        <v>955</v>
      </c>
      <c r="D514" s="189" t="s">
        <v>955</v>
      </c>
      <c r="E514" s="192"/>
      <c r="F514" s="193"/>
    </row>
    <row r="515" spans="1:6" s="53" customFormat="1">
      <c r="A515" s="190" t="s">
        <v>171</v>
      </c>
      <c r="B515" s="191" t="s">
        <v>910</v>
      </c>
      <c r="C515" s="189">
        <v>47270</v>
      </c>
      <c r="D515" s="189">
        <v>47362</v>
      </c>
      <c r="E515" s="194"/>
      <c r="F515" s="194"/>
    </row>
    <row r="516" spans="1:6" s="53" customFormat="1" ht="16.5" customHeight="1">
      <c r="A516" s="190" t="s">
        <v>192</v>
      </c>
      <c r="B516" s="191" t="s">
        <v>911</v>
      </c>
      <c r="C516" s="189" t="s">
        <v>956</v>
      </c>
      <c r="D516" s="189" t="s">
        <v>956</v>
      </c>
      <c r="E516" s="194"/>
      <c r="F516" s="194"/>
    </row>
    <row r="517" spans="1:6" s="53" customFormat="1" ht="15" customHeight="1">
      <c r="A517" s="190" t="s">
        <v>912</v>
      </c>
      <c r="B517" s="191" t="s">
        <v>276</v>
      </c>
      <c r="C517" s="189"/>
      <c r="D517" s="189"/>
      <c r="E517" s="194"/>
      <c r="F517" s="194"/>
    </row>
    <row r="518" spans="1:6" s="53" customFormat="1" ht="13.5" customHeight="1">
      <c r="A518" s="190" t="s">
        <v>913</v>
      </c>
      <c r="B518" s="195" t="s">
        <v>914</v>
      </c>
      <c r="C518" s="189" t="s">
        <v>957</v>
      </c>
      <c r="D518" s="189" t="s">
        <v>957</v>
      </c>
      <c r="E518" s="192"/>
      <c r="F518" s="193"/>
    </row>
    <row r="519" spans="1:6" s="53" customFormat="1" ht="45" customHeight="1">
      <c r="A519" s="116" t="s">
        <v>560</v>
      </c>
      <c r="B519" s="243" t="s">
        <v>744</v>
      </c>
      <c r="C519" s="244"/>
      <c r="D519" s="244"/>
      <c r="E519" s="244"/>
      <c r="F519" s="245"/>
    </row>
    <row r="520" spans="1:6" s="53" customFormat="1" ht="15.75" customHeight="1">
      <c r="A520" s="190" t="s">
        <v>908</v>
      </c>
      <c r="B520" s="191" t="s">
        <v>163</v>
      </c>
      <c r="C520" s="189" t="s">
        <v>953</v>
      </c>
      <c r="D520" s="189" t="s">
        <v>954</v>
      </c>
      <c r="E520" s="192"/>
      <c r="F520" s="193"/>
    </row>
    <row r="521" spans="1:6" s="53" customFormat="1" ht="15" customHeight="1">
      <c r="A521" s="190" t="s">
        <v>166</v>
      </c>
      <c r="B521" s="191" t="s">
        <v>909</v>
      </c>
      <c r="C521" s="189" t="s">
        <v>955</v>
      </c>
      <c r="D521" s="189" t="s">
        <v>955</v>
      </c>
      <c r="E521" s="192"/>
      <c r="F521" s="193"/>
    </row>
    <row r="522" spans="1:6" s="53" customFormat="1">
      <c r="A522" s="190" t="s">
        <v>171</v>
      </c>
      <c r="B522" s="191" t="s">
        <v>910</v>
      </c>
      <c r="C522" s="189">
        <v>47270</v>
      </c>
      <c r="D522" s="189">
        <v>47362</v>
      </c>
      <c r="E522" s="194"/>
      <c r="F522" s="194"/>
    </row>
    <row r="523" spans="1:6" s="53" customFormat="1" ht="16.5" customHeight="1">
      <c r="A523" s="190" t="s">
        <v>192</v>
      </c>
      <c r="B523" s="191" t="s">
        <v>911</v>
      </c>
      <c r="C523" s="189" t="s">
        <v>956</v>
      </c>
      <c r="D523" s="189" t="s">
        <v>956</v>
      </c>
      <c r="E523" s="194"/>
      <c r="F523" s="194"/>
    </row>
    <row r="524" spans="1:6" s="53" customFormat="1" ht="15" customHeight="1">
      <c r="A524" s="190" t="s">
        <v>912</v>
      </c>
      <c r="B524" s="191" t="s">
        <v>276</v>
      </c>
      <c r="C524" s="189"/>
      <c r="D524" s="189"/>
      <c r="E524" s="194"/>
      <c r="F524" s="194"/>
    </row>
    <row r="525" spans="1:6" s="53" customFormat="1" ht="13.5" customHeight="1">
      <c r="A525" s="190" t="s">
        <v>913</v>
      </c>
      <c r="B525" s="195" t="s">
        <v>914</v>
      </c>
      <c r="C525" s="189" t="s">
        <v>957</v>
      </c>
      <c r="D525" s="189" t="s">
        <v>957</v>
      </c>
      <c r="E525" s="192"/>
      <c r="F525" s="193"/>
    </row>
    <row r="526" spans="1:6" s="53" customFormat="1" ht="45" customHeight="1">
      <c r="A526" s="116" t="s">
        <v>561</v>
      </c>
      <c r="B526" s="243" t="s">
        <v>745</v>
      </c>
      <c r="C526" s="244"/>
      <c r="D526" s="244"/>
      <c r="E526" s="244"/>
      <c r="F526" s="245"/>
    </row>
    <row r="527" spans="1:6" s="53" customFormat="1" ht="15.75" customHeight="1">
      <c r="A527" s="190" t="s">
        <v>908</v>
      </c>
      <c r="B527" s="191" t="s">
        <v>163</v>
      </c>
      <c r="C527" s="189" t="s">
        <v>953</v>
      </c>
      <c r="D527" s="189" t="s">
        <v>954</v>
      </c>
      <c r="E527" s="192"/>
      <c r="F527" s="193"/>
    </row>
    <row r="528" spans="1:6" s="53" customFormat="1" ht="15" customHeight="1">
      <c r="A528" s="190" t="s">
        <v>166</v>
      </c>
      <c r="B528" s="191" t="s">
        <v>909</v>
      </c>
      <c r="C528" s="189" t="s">
        <v>955</v>
      </c>
      <c r="D528" s="189" t="s">
        <v>955</v>
      </c>
      <c r="E528" s="192"/>
      <c r="F528" s="193"/>
    </row>
    <row r="529" spans="1:6" s="53" customFormat="1">
      <c r="A529" s="190" t="s">
        <v>171</v>
      </c>
      <c r="B529" s="191" t="s">
        <v>910</v>
      </c>
      <c r="C529" s="189">
        <v>47270</v>
      </c>
      <c r="D529" s="189">
        <v>47362</v>
      </c>
      <c r="E529" s="194"/>
      <c r="F529" s="194"/>
    </row>
    <row r="530" spans="1:6" s="53" customFormat="1" ht="16.5" customHeight="1">
      <c r="A530" s="190" t="s">
        <v>192</v>
      </c>
      <c r="B530" s="191" t="s">
        <v>911</v>
      </c>
      <c r="C530" s="189" t="s">
        <v>956</v>
      </c>
      <c r="D530" s="189" t="s">
        <v>956</v>
      </c>
      <c r="E530" s="194"/>
      <c r="F530" s="194"/>
    </row>
    <row r="531" spans="1:6" s="53" customFormat="1" ht="15" customHeight="1">
      <c r="A531" s="190" t="s">
        <v>912</v>
      </c>
      <c r="B531" s="191" t="s">
        <v>276</v>
      </c>
      <c r="C531" s="189"/>
      <c r="D531" s="189"/>
      <c r="E531" s="194"/>
      <c r="F531" s="194"/>
    </row>
    <row r="532" spans="1:6" s="53" customFormat="1" ht="17.25" customHeight="1">
      <c r="A532" s="190" t="s">
        <v>913</v>
      </c>
      <c r="B532" s="195" t="s">
        <v>914</v>
      </c>
      <c r="C532" s="189" t="s">
        <v>957</v>
      </c>
      <c r="D532" s="189" t="s">
        <v>957</v>
      </c>
      <c r="E532" s="192"/>
      <c r="F532" s="193"/>
    </row>
    <row r="533" spans="1:6" s="53" customFormat="1" ht="45" customHeight="1">
      <c r="A533" s="116" t="s">
        <v>574</v>
      </c>
      <c r="B533" s="243" t="s">
        <v>746</v>
      </c>
      <c r="C533" s="244"/>
      <c r="D533" s="244"/>
      <c r="E533" s="244"/>
      <c r="F533" s="245"/>
    </row>
    <row r="534" spans="1:6" s="53" customFormat="1" ht="15.75" customHeight="1">
      <c r="A534" s="190" t="s">
        <v>908</v>
      </c>
      <c r="B534" s="191" t="s">
        <v>163</v>
      </c>
      <c r="C534" s="189" t="s">
        <v>953</v>
      </c>
      <c r="D534" s="189" t="s">
        <v>954</v>
      </c>
      <c r="E534" s="192"/>
      <c r="F534" s="193"/>
    </row>
    <row r="535" spans="1:6" s="53" customFormat="1" ht="15" customHeight="1">
      <c r="A535" s="190" t="s">
        <v>166</v>
      </c>
      <c r="B535" s="191" t="s">
        <v>909</v>
      </c>
      <c r="C535" s="189" t="s">
        <v>955</v>
      </c>
      <c r="D535" s="189" t="s">
        <v>955</v>
      </c>
      <c r="E535" s="192"/>
      <c r="F535" s="193"/>
    </row>
    <row r="536" spans="1:6" s="53" customFormat="1">
      <c r="A536" s="190" t="s">
        <v>171</v>
      </c>
      <c r="B536" s="191" t="s">
        <v>910</v>
      </c>
      <c r="C536" s="189">
        <v>47270</v>
      </c>
      <c r="D536" s="189">
        <v>47362</v>
      </c>
      <c r="E536" s="194"/>
      <c r="F536" s="194"/>
    </row>
    <row r="537" spans="1:6" s="53" customFormat="1" ht="16.5" customHeight="1">
      <c r="A537" s="190" t="s">
        <v>192</v>
      </c>
      <c r="B537" s="191" t="s">
        <v>911</v>
      </c>
      <c r="C537" s="189" t="s">
        <v>956</v>
      </c>
      <c r="D537" s="189" t="s">
        <v>956</v>
      </c>
      <c r="E537" s="194"/>
      <c r="F537" s="194"/>
    </row>
    <row r="538" spans="1:6" s="53" customFormat="1" ht="15" customHeight="1">
      <c r="A538" s="190" t="s">
        <v>912</v>
      </c>
      <c r="B538" s="191" t="s">
        <v>276</v>
      </c>
      <c r="C538" s="189"/>
      <c r="D538" s="189"/>
      <c r="E538" s="194"/>
      <c r="F538" s="194"/>
    </row>
    <row r="539" spans="1:6" s="53" customFormat="1" ht="13.5" customHeight="1">
      <c r="A539" s="190" t="s">
        <v>913</v>
      </c>
      <c r="B539" s="195" t="s">
        <v>914</v>
      </c>
      <c r="C539" s="189" t="s">
        <v>957</v>
      </c>
      <c r="D539" s="189" t="s">
        <v>957</v>
      </c>
      <c r="E539" s="192"/>
      <c r="F539" s="193"/>
    </row>
    <row r="540" spans="1:6" s="53" customFormat="1" ht="45" customHeight="1">
      <c r="A540" s="116" t="s">
        <v>575</v>
      </c>
      <c r="B540" s="243" t="s">
        <v>747</v>
      </c>
      <c r="C540" s="244"/>
      <c r="D540" s="244"/>
      <c r="E540" s="244"/>
      <c r="F540" s="245"/>
    </row>
    <row r="541" spans="1:6" s="53" customFormat="1" ht="15.75" customHeight="1">
      <c r="A541" s="190" t="s">
        <v>908</v>
      </c>
      <c r="B541" s="191" t="s">
        <v>163</v>
      </c>
      <c r="C541" s="189" t="s">
        <v>953</v>
      </c>
      <c r="D541" s="189" t="s">
        <v>954</v>
      </c>
      <c r="E541" s="192"/>
      <c r="F541" s="193"/>
    </row>
    <row r="542" spans="1:6" s="53" customFormat="1" ht="15" customHeight="1">
      <c r="A542" s="190" t="s">
        <v>166</v>
      </c>
      <c r="B542" s="191" t="s">
        <v>909</v>
      </c>
      <c r="C542" s="189" t="s">
        <v>955</v>
      </c>
      <c r="D542" s="189" t="s">
        <v>955</v>
      </c>
      <c r="E542" s="192"/>
      <c r="F542" s="193"/>
    </row>
    <row r="543" spans="1:6" s="53" customFormat="1">
      <c r="A543" s="190" t="s">
        <v>171</v>
      </c>
      <c r="B543" s="191" t="s">
        <v>910</v>
      </c>
      <c r="C543" s="189">
        <v>47270</v>
      </c>
      <c r="D543" s="189">
        <v>47362</v>
      </c>
      <c r="E543" s="194"/>
      <c r="F543" s="194"/>
    </row>
    <row r="544" spans="1:6" s="53" customFormat="1" ht="16.5" customHeight="1">
      <c r="A544" s="190" t="s">
        <v>192</v>
      </c>
      <c r="B544" s="191" t="s">
        <v>911</v>
      </c>
      <c r="C544" s="189" t="s">
        <v>956</v>
      </c>
      <c r="D544" s="189" t="s">
        <v>956</v>
      </c>
      <c r="E544" s="194"/>
      <c r="F544" s="194"/>
    </row>
    <row r="545" spans="1:6" s="53" customFormat="1" ht="15" customHeight="1">
      <c r="A545" s="190" t="s">
        <v>912</v>
      </c>
      <c r="B545" s="191" t="s">
        <v>276</v>
      </c>
      <c r="C545" s="189"/>
      <c r="D545" s="189"/>
      <c r="E545" s="194"/>
      <c r="F545" s="194"/>
    </row>
    <row r="546" spans="1:6" s="53" customFormat="1" ht="13.5" customHeight="1">
      <c r="A546" s="190" t="s">
        <v>913</v>
      </c>
      <c r="B546" s="195" t="s">
        <v>914</v>
      </c>
      <c r="C546" s="189" t="s">
        <v>957</v>
      </c>
      <c r="D546" s="189" t="s">
        <v>957</v>
      </c>
      <c r="E546" s="192"/>
      <c r="F546" s="193"/>
    </row>
    <row r="547" spans="1:6" s="53" customFormat="1" ht="45" customHeight="1">
      <c r="A547" s="116" t="s">
        <v>576</v>
      </c>
      <c r="B547" s="243" t="s">
        <v>748</v>
      </c>
      <c r="C547" s="244"/>
      <c r="D547" s="244"/>
      <c r="E547" s="244"/>
      <c r="F547" s="245"/>
    </row>
    <row r="548" spans="1:6" s="53" customFormat="1" ht="15.75" customHeight="1">
      <c r="A548" s="190" t="s">
        <v>908</v>
      </c>
      <c r="B548" s="191" t="s">
        <v>163</v>
      </c>
      <c r="C548" s="189" t="s">
        <v>953</v>
      </c>
      <c r="D548" s="189" t="s">
        <v>954</v>
      </c>
      <c r="E548" s="192"/>
      <c r="F548" s="193"/>
    </row>
    <row r="549" spans="1:6" s="53" customFormat="1" ht="15" customHeight="1">
      <c r="A549" s="190" t="s">
        <v>166</v>
      </c>
      <c r="B549" s="191" t="s">
        <v>909</v>
      </c>
      <c r="C549" s="189" t="s">
        <v>955</v>
      </c>
      <c r="D549" s="189" t="s">
        <v>955</v>
      </c>
      <c r="E549" s="192"/>
      <c r="F549" s="193"/>
    </row>
    <row r="550" spans="1:6" s="53" customFormat="1">
      <c r="A550" s="190" t="s">
        <v>171</v>
      </c>
      <c r="B550" s="191" t="s">
        <v>910</v>
      </c>
      <c r="C550" s="189">
        <v>47270</v>
      </c>
      <c r="D550" s="189">
        <v>47362</v>
      </c>
      <c r="E550" s="194"/>
      <c r="F550" s="194"/>
    </row>
    <row r="551" spans="1:6" s="53" customFormat="1" ht="16.5" customHeight="1">
      <c r="A551" s="190" t="s">
        <v>192</v>
      </c>
      <c r="B551" s="191" t="s">
        <v>911</v>
      </c>
      <c r="C551" s="189" t="s">
        <v>956</v>
      </c>
      <c r="D551" s="189" t="s">
        <v>956</v>
      </c>
      <c r="E551" s="194"/>
      <c r="F551" s="194"/>
    </row>
    <row r="552" spans="1:6" s="53" customFormat="1" ht="15" customHeight="1">
      <c r="A552" s="190" t="s">
        <v>912</v>
      </c>
      <c r="B552" s="191" t="s">
        <v>276</v>
      </c>
      <c r="C552" s="189"/>
      <c r="D552" s="189"/>
      <c r="E552" s="194"/>
      <c r="F552" s="194"/>
    </row>
    <row r="553" spans="1:6" s="53" customFormat="1" ht="13.5" customHeight="1">
      <c r="A553" s="190" t="s">
        <v>913</v>
      </c>
      <c r="B553" s="195" t="s">
        <v>914</v>
      </c>
      <c r="C553" s="189" t="s">
        <v>957</v>
      </c>
      <c r="D553" s="189" t="s">
        <v>957</v>
      </c>
      <c r="E553" s="192"/>
      <c r="F553" s="193"/>
    </row>
    <row r="554" spans="1:6" s="53" customFormat="1" ht="45" customHeight="1">
      <c r="A554" s="116" t="s">
        <v>589</v>
      </c>
      <c r="B554" s="243" t="s">
        <v>749</v>
      </c>
      <c r="C554" s="244"/>
      <c r="D554" s="244"/>
      <c r="E554" s="244"/>
      <c r="F554" s="245"/>
    </row>
    <row r="555" spans="1:6" s="53" customFormat="1" ht="15.75" customHeight="1">
      <c r="A555" s="190" t="s">
        <v>908</v>
      </c>
      <c r="B555" s="191" t="s">
        <v>163</v>
      </c>
      <c r="C555" s="189" t="s">
        <v>953</v>
      </c>
      <c r="D555" s="189" t="s">
        <v>954</v>
      </c>
      <c r="E555" s="192"/>
      <c r="F555" s="193"/>
    </row>
    <row r="556" spans="1:6" s="53" customFormat="1" ht="15" customHeight="1">
      <c r="A556" s="190" t="s">
        <v>166</v>
      </c>
      <c r="B556" s="191" t="s">
        <v>909</v>
      </c>
      <c r="C556" s="189" t="s">
        <v>955</v>
      </c>
      <c r="D556" s="189" t="s">
        <v>955</v>
      </c>
      <c r="E556" s="192"/>
      <c r="F556" s="193"/>
    </row>
    <row r="557" spans="1:6" s="53" customFormat="1">
      <c r="A557" s="190" t="s">
        <v>171</v>
      </c>
      <c r="B557" s="191" t="s">
        <v>910</v>
      </c>
      <c r="C557" s="189">
        <v>47270</v>
      </c>
      <c r="D557" s="189">
        <v>47362</v>
      </c>
      <c r="E557" s="194"/>
      <c r="F557" s="194"/>
    </row>
    <row r="558" spans="1:6" s="53" customFormat="1" ht="16.5" customHeight="1">
      <c r="A558" s="190" t="s">
        <v>192</v>
      </c>
      <c r="B558" s="191" t="s">
        <v>911</v>
      </c>
      <c r="C558" s="189" t="s">
        <v>956</v>
      </c>
      <c r="D558" s="189" t="s">
        <v>956</v>
      </c>
      <c r="E558" s="194"/>
      <c r="F558" s="194"/>
    </row>
    <row r="559" spans="1:6" s="53" customFormat="1" ht="15" customHeight="1">
      <c r="A559" s="190" t="s">
        <v>912</v>
      </c>
      <c r="B559" s="191" t="s">
        <v>276</v>
      </c>
      <c r="C559" s="189"/>
      <c r="D559" s="189"/>
      <c r="E559" s="194"/>
      <c r="F559" s="194"/>
    </row>
    <row r="560" spans="1:6" s="53" customFormat="1" ht="13.5" customHeight="1">
      <c r="A560" s="190" t="s">
        <v>913</v>
      </c>
      <c r="B560" s="195" t="s">
        <v>914</v>
      </c>
      <c r="C560" s="189" t="s">
        <v>957</v>
      </c>
      <c r="D560" s="189" t="s">
        <v>957</v>
      </c>
      <c r="E560" s="192"/>
      <c r="F560" s="193"/>
    </row>
    <row r="561" spans="1:44" s="53" customFormat="1" ht="45" customHeight="1">
      <c r="A561" s="116" t="s">
        <v>1061</v>
      </c>
      <c r="B561" s="243" t="s">
        <v>1064</v>
      </c>
      <c r="C561" s="244"/>
      <c r="D561" s="244"/>
      <c r="E561" s="244"/>
      <c r="F561" s="245"/>
    </row>
    <row r="562" spans="1:44" s="53" customFormat="1" ht="15.75" customHeight="1">
      <c r="A562" s="190" t="s">
        <v>908</v>
      </c>
      <c r="B562" s="191" t="s">
        <v>163</v>
      </c>
      <c r="C562" s="189" t="s">
        <v>953</v>
      </c>
      <c r="D562" s="189" t="s">
        <v>954</v>
      </c>
      <c r="E562" s="192"/>
      <c r="F562" s="193"/>
    </row>
    <row r="563" spans="1:44" s="53" customFormat="1" ht="15" customHeight="1">
      <c r="A563" s="190" t="s">
        <v>166</v>
      </c>
      <c r="B563" s="191" t="s">
        <v>909</v>
      </c>
      <c r="C563" s="189" t="s">
        <v>955</v>
      </c>
      <c r="D563" s="189" t="s">
        <v>955</v>
      </c>
      <c r="E563" s="192"/>
      <c r="F563" s="193"/>
    </row>
    <row r="564" spans="1:44" s="53" customFormat="1">
      <c r="A564" s="190" t="s">
        <v>171</v>
      </c>
      <c r="B564" s="191" t="s">
        <v>910</v>
      </c>
      <c r="C564" s="189">
        <v>47270</v>
      </c>
      <c r="D564" s="189">
        <v>47362</v>
      </c>
      <c r="E564" s="194"/>
      <c r="F564" s="194"/>
    </row>
    <row r="565" spans="1:44" s="53" customFormat="1" ht="16.5" customHeight="1">
      <c r="A565" s="190" t="s">
        <v>192</v>
      </c>
      <c r="B565" s="191" t="s">
        <v>911</v>
      </c>
      <c r="C565" s="189" t="s">
        <v>956</v>
      </c>
      <c r="D565" s="189" t="s">
        <v>956</v>
      </c>
      <c r="E565" s="194"/>
      <c r="F565" s="194"/>
    </row>
    <row r="566" spans="1:44" s="53" customFormat="1" ht="15" customHeight="1">
      <c r="A566" s="190" t="s">
        <v>912</v>
      </c>
      <c r="B566" s="191" t="s">
        <v>276</v>
      </c>
      <c r="C566" s="189"/>
      <c r="D566" s="189"/>
      <c r="E566" s="194"/>
      <c r="F566" s="194"/>
    </row>
    <row r="567" spans="1:44" s="53" customFormat="1" ht="13.5" customHeight="1">
      <c r="A567" s="190" t="s">
        <v>913</v>
      </c>
      <c r="B567" s="195" t="s">
        <v>914</v>
      </c>
      <c r="C567" s="189" t="s">
        <v>957</v>
      </c>
      <c r="D567" s="189" t="s">
        <v>957</v>
      </c>
      <c r="E567" s="192"/>
      <c r="F567" s="193"/>
    </row>
    <row r="568" spans="1:44" s="53" customFormat="1" ht="45" customHeight="1">
      <c r="A568" s="116" t="s">
        <v>1062</v>
      </c>
      <c r="B568" s="243" t="s">
        <v>1063</v>
      </c>
      <c r="C568" s="244"/>
      <c r="D568" s="244"/>
      <c r="E568" s="244"/>
      <c r="F568" s="245"/>
    </row>
    <row r="569" spans="1:44" s="53" customFormat="1" ht="15.75" customHeight="1">
      <c r="A569" s="190" t="s">
        <v>908</v>
      </c>
      <c r="B569" s="191" t="s">
        <v>163</v>
      </c>
      <c r="C569" s="189" t="s">
        <v>953</v>
      </c>
      <c r="D569" s="189" t="s">
        <v>954</v>
      </c>
      <c r="E569" s="192"/>
      <c r="F569" s="193"/>
    </row>
    <row r="570" spans="1:44" s="53" customFormat="1" ht="15" customHeight="1">
      <c r="A570" s="190" t="s">
        <v>166</v>
      </c>
      <c r="B570" s="191" t="s">
        <v>909</v>
      </c>
      <c r="C570" s="189" t="s">
        <v>955</v>
      </c>
      <c r="D570" s="189" t="s">
        <v>955</v>
      </c>
      <c r="E570" s="192"/>
      <c r="F570" s="193"/>
    </row>
    <row r="571" spans="1:44" s="53" customFormat="1">
      <c r="A571" s="190" t="s">
        <v>171</v>
      </c>
      <c r="B571" s="191" t="s">
        <v>910</v>
      </c>
      <c r="C571" s="189">
        <v>47270</v>
      </c>
      <c r="D571" s="189">
        <v>47362</v>
      </c>
      <c r="E571" s="194"/>
      <c r="F571" s="194"/>
    </row>
    <row r="572" spans="1:44" s="53" customFormat="1" ht="16.5" customHeight="1">
      <c r="A572" s="190" t="s">
        <v>192</v>
      </c>
      <c r="B572" s="191" t="s">
        <v>911</v>
      </c>
      <c r="C572" s="189" t="s">
        <v>956</v>
      </c>
      <c r="D572" s="189" t="s">
        <v>956</v>
      </c>
      <c r="E572" s="194"/>
      <c r="F572" s="194"/>
    </row>
    <row r="573" spans="1:44" s="53" customFormat="1" ht="15" customHeight="1">
      <c r="A573" s="190" t="s">
        <v>912</v>
      </c>
      <c r="B573" s="191" t="s">
        <v>276</v>
      </c>
      <c r="C573" s="189"/>
      <c r="D573" s="189"/>
      <c r="E573" s="194"/>
      <c r="F573" s="194"/>
    </row>
    <row r="574" spans="1:44" s="53" customFormat="1" ht="13.5" customHeight="1">
      <c r="A574" s="190" t="s">
        <v>913</v>
      </c>
      <c r="B574" s="195" t="s">
        <v>914</v>
      </c>
      <c r="C574" s="189" t="s">
        <v>957</v>
      </c>
      <c r="D574" s="189" t="s">
        <v>957</v>
      </c>
      <c r="E574" s="192"/>
      <c r="F574" s="193"/>
    </row>
    <row r="575" spans="1:44">
      <c r="A575" s="196"/>
      <c r="B575" s="35"/>
      <c r="C575" s="35"/>
      <c r="D575" s="35"/>
      <c r="E575" s="35"/>
      <c r="F575" s="35"/>
    </row>
    <row r="576" spans="1:44" s="132" customFormat="1" ht="77.25" customHeight="1">
      <c r="A576" s="131"/>
      <c r="B576" s="204" t="s">
        <v>1005</v>
      </c>
      <c r="C576" s="204"/>
      <c r="D576" s="204"/>
      <c r="F576" s="133" t="s">
        <v>959</v>
      </c>
      <c r="G576" s="133"/>
      <c r="H576" s="133"/>
      <c r="I576" s="133"/>
      <c r="J576" s="133"/>
      <c r="K576" s="205"/>
      <c r="L576" s="205"/>
      <c r="M576" s="133"/>
      <c r="N576" s="133"/>
      <c r="O576" s="133"/>
      <c r="P576" s="133"/>
      <c r="Q576" s="134"/>
      <c r="R576" s="134"/>
      <c r="S576" s="206"/>
      <c r="T576" s="206"/>
      <c r="U576" s="134"/>
      <c r="V576" s="207"/>
      <c r="W576" s="207"/>
      <c r="X576" s="207"/>
      <c r="Y576" s="207"/>
      <c r="Z576" s="133"/>
      <c r="AA576" s="134"/>
      <c r="AB576" s="133"/>
      <c r="AC576" s="133"/>
      <c r="AD576" s="133"/>
      <c r="AE576" s="133"/>
      <c r="AF576" s="133"/>
      <c r="AG576" s="133"/>
      <c r="AH576" s="133"/>
      <c r="AI576" s="133"/>
      <c r="AJ576" s="133"/>
      <c r="AK576" s="133"/>
      <c r="AL576" s="133"/>
      <c r="AM576" s="133"/>
      <c r="AN576" s="145"/>
      <c r="AO576" s="145"/>
      <c r="AP576" s="145"/>
      <c r="AQ576" s="145"/>
      <c r="AR576" s="145"/>
    </row>
    <row r="577" spans="1:44" s="132" customFormat="1" ht="18.75">
      <c r="A577" s="131"/>
      <c r="B577" s="204" t="s">
        <v>37</v>
      </c>
      <c r="C577" s="204"/>
      <c r="D577" s="133"/>
      <c r="F577" s="133"/>
      <c r="G577" s="133"/>
      <c r="H577" s="133"/>
      <c r="I577" s="133"/>
      <c r="J577" s="133"/>
      <c r="K577" s="133"/>
      <c r="L577" s="133"/>
      <c r="M577" s="133"/>
      <c r="N577" s="133"/>
      <c r="O577" s="133"/>
      <c r="P577" s="133"/>
      <c r="Q577" s="133"/>
      <c r="R577" s="134"/>
      <c r="S577" s="134"/>
      <c r="T577" s="133"/>
      <c r="V577" s="133"/>
      <c r="W577" s="146"/>
      <c r="X577" s="133"/>
      <c r="Y577" s="133"/>
      <c r="Z577" s="133"/>
      <c r="AA577" s="133"/>
      <c r="AB577" s="133"/>
      <c r="AC577" s="133"/>
      <c r="AD577" s="133"/>
      <c r="AE577" s="133"/>
      <c r="AF577" s="133"/>
      <c r="AG577" s="133"/>
      <c r="AH577" s="133"/>
      <c r="AI577" s="133"/>
      <c r="AJ577" s="133"/>
      <c r="AK577" s="133"/>
      <c r="AL577" s="133"/>
      <c r="AM577" s="133"/>
      <c r="AN577" s="145"/>
      <c r="AO577" s="145"/>
      <c r="AP577" s="145"/>
      <c r="AQ577" s="145"/>
      <c r="AR577" s="145"/>
    </row>
    <row r="578" spans="1:44" s="132" customFormat="1" ht="28.5" customHeight="1">
      <c r="A578" s="131"/>
      <c r="B578" s="133"/>
      <c r="C578" s="133"/>
      <c r="D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133"/>
      <c r="Q578" s="133"/>
      <c r="R578" s="130"/>
      <c r="S578" s="133"/>
      <c r="T578" s="147"/>
      <c r="U578" s="147"/>
      <c r="V578" s="133"/>
      <c r="W578" s="146"/>
      <c r="X578" s="133"/>
      <c r="Y578" s="133"/>
      <c r="Z578" s="133"/>
      <c r="AA578" s="133"/>
      <c r="AB578" s="133"/>
      <c r="AC578" s="133"/>
      <c r="AD578" s="133"/>
      <c r="AE578" s="133"/>
      <c r="AF578" s="133"/>
      <c r="AG578" s="133"/>
      <c r="AH578" s="133"/>
      <c r="AI578" s="133"/>
      <c r="AJ578" s="133"/>
      <c r="AK578" s="133"/>
      <c r="AL578" s="133"/>
      <c r="AM578" s="133"/>
      <c r="AN578" s="145"/>
      <c r="AO578" s="145"/>
      <c r="AP578" s="145"/>
      <c r="AQ578" s="145"/>
      <c r="AR578" s="145"/>
    </row>
    <row r="579" spans="1:44" s="136" customFormat="1" ht="45.75" customHeight="1">
      <c r="A579" s="135"/>
      <c r="B579" s="208" t="s">
        <v>1031</v>
      </c>
      <c r="C579" s="249"/>
      <c r="D579" s="249"/>
      <c r="F579" s="250" t="s">
        <v>1032</v>
      </c>
      <c r="G579" s="250"/>
      <c r="H579" s="133"/>
      <c r="I579" s="133"/>
      <c r="J579" s="133"/>
      <c r="K579" s="133"/>
      <c r="L579" s="133"/>
      <c r="M579" s="133"/>
      <c r="N579" s="138"/>
      <c r="O579" s="133"/>
      <c r="P579" s="133"/>
      <c r="Q579" s="138"/>
      <c r="R579" s="138"/>
      <c r="T579" s="140"/>
      <c r="U579" s="140"/>
      <c r="W579" s="140"/>
      <c r="AN579" s="142"/>
      <c r="AO579" s="142"/>
      <c r="AP579" s="142"/>
      <c r="AQ579" s="142"/>
      <c r="AR579" s="142"/>
    </row>
    <row r="580" spans="1:44" s="136" customFormat="1" ht="75" customHeight="1">
      <c r="A580" s="135"/>
      <c r="B580" s="205" t="s">
        <v>1029</v>
      </c>
      <c r="C580" s="205"/>
      <c r="D580" s="205"/>
      <c r="F580" s="248" t="s">
        <v>1007</v>
      </c>
      <c r="G580" s="248"/>
      <c r="H580" s="133"/>
      <c r="I580" s="133"/>
      <c r="J580" s="133"/>
      <c r="K580" s="133"/>
      <c r="L580" s="133"/>
      <c r="M580" s="133"/>
      <c r="N580" s="138"/>
      <c r="O580" s="133"/>
      <c r="P580" s="133"/>
      <c r="Q580" s="138"/>
      <c r="R580" s="138"/>
      <c r="T580" s="140"/>
      <c r="U580" s="140"/>
      <c r="W580" s="140"/>
      <c r="AN580" s="142"/>
      <c r="AO580" s="142"/>
      <c r="AP580" s="142"/>
      <c r="AQ580" s="142"/>
      <c r="AR580" s="142"/>
    </row>
    <row r="581" spans="1:44" s="132" customFormat="1" ht="27.75" customHeight="1">
      <c r="A581" s="136"/>
      <c r="B581" s="133"/>
      <c r="C581" s="136"/>
      <c r="D581" s="136"/>
      <c r="E581" s="136"/>
      <c r="F581" s="136"/>
      <c r="G581" s="136"/>
      <c r="H581" s="136"/>
      <c r="I581" s="136"/>
      <c r="J581" s="136"/>
      <c r="K581" s="136"/>
      <c r="L581" s="136"/>
      <c r="M581" s="136"/>
      <c r="N581" s="136"/>
      <c r="O581" s="136"/>
      <c r="P581" s="139"/>
      <c r="Q581" s="139"/>
      <c r="R581" s="140"/>
      <c r="S581" s="148"/>
      <c r="T581" s="136"/>
      <c r="U581" s="136"/>
      <c r="V581" s="136"/>
      <c r="W581" s="136"/>
      <c r="X581" s="139"/>
      <c r="Y581" s="139"/>
      <c r="Z581" s="136"/>
      <c r="AA581" s="136"/>
      <c r="AB581" s="136"/>
      <c r="AC581" s="136"/>
      <c r="AD581" s="136"/>
      <c r="AE581" s="136"/>
      <c r="AF581" s="136"/>
      <c r="AG581" s="136"/>
      <c r="AH581" s="136"/>
      <c r="AI581" s="136"/>
      <c r="AJ581" s="136"/>
      <c r="AK581" s="136"/>
      <c r="AL581" s="136"/>
      <c r="AM581" s="136"/>
      <c r="AN581" s="145"/>
      <c r="AO581" s="145"/>
      <c r="AP581" s="145"/>
      <c r="AQ581" s="145"/>
      <c r="AR581" s="145"/>
    </row>
    <row r="582" spans="1:44" s="136" customFormat="1" ht="27" customHeight="1">
      <c r="A582" s="141"/>
      <c r="B582" s="203" t="s">
        <v>1008</v>
      </c>
      <c r="C582" s="203"/>
      <c r="D582" s="203"/>
      <c r="E582" s="203"/>
      <c r="F582" s="133"/>
      <c r="G582" s="133"/>
      <c r="H582" s="133"/>
      <c r="I582" s="133"/>
      <c r="J582" s="133"/>
      <c r="K582" s="133"/>
      <c r="L582" s="133"/>
      <c r="M582" s="133"/>
      <c r="N582" s="138"/>
      <c r="O582" s="133"/>
      <c r="P582" s="133"/>
      <c r="Q582" s="142"/>
      <c r="R582" s="142"/>
      <c r="AN582" s="142"/>
      <c r="AO582" s="142"/>
      <c r="AP582" s="142"/>
      <c r="AQ582" s="142"/>
      <c r="AR582" s="142"/>
    </row>
    <row r="583" spans="1:44">
      <c r="A583" s="196"/>
      <c r="B583" s="35"/>
      <c r="C583" s="35"/>
      <c r="D583" s="35"/>
      <c r="E583" s="35"/>
      <c r="F583" s="35"/>
    </row>
  </sheetData>
  <mergeCells count="113">
    <mergeCell ref="B372:F372"/>
    <mergeCell ref="B379:F379"/>
    <mergeCell ref="B554:F554"/>
    <mergeCell ref="B561:F561"/>
    <mergeCell ref="A4:F4"/>
    <mergeCell ref="F12:F13"/>
    <mergeCell ref="A12:A13"/>
    <mergeCell ref="B12:B13"/>
    <mergeCell ref="C12:D12"/>
    <mergeCell ref="E12:E13"/>
    <mergeCell ref="B6:F6"/>
    <mergeCell ref="B7:F7"/>
    <mergeCell ref="B9:F9"/>
    <mergeCell ref="B10:F10"/>
    <mergeCell ref="A5:F5"/>
    <mergeCell ref="B50:F50"/>
    <mergeCell ref="B57:F57"/>
    <mergeCell ref="B64:F64"/>
    <mergeCell ref="B71:F71"/>
    <mergeCell ref="B78:F78"/>
    <mergeCell ref="B15:F15"/>
    <mergeCell ref="B22:F22"/>
    <mergeCell ref="B29:F29"/>
    <mergeCell ref="B36:F36"/>
    <mergeCell ref="B43:F43"/>
    <mergeCell ref="B85:F85"/>
    <mergeCell ref="B92:F92"/>
    <mergeCell ref="B162:F162"/>
    <mergeCell ref="B169:F169"/>
    <mergeCell ref="B176:F176"/>
    <mergeCell ref="B99:F99"/>
    <mergeCell ref="B106:F106"/>
    <mergeCell ref="B113:F113"/>
    <mergeCell ref="B120:F120"/>
    <mergeCell ref="B365:F365"/>
    <mergeCell ref="B302:F302"/>
    <mergeCell ref="B309:F309"/>
    <mergeCell ref="B316:F316"/>
    <mergeCell ref="B323:F323"/>
    <mergeCell ref="B330:F330"/>
    <mergeCell ref="B253:F253"/>
    <mergeCell ref="B260:F260"/>
    <mergeCell ref="B267:F267"/>
    <mergeCell ref="B288:F288"/>
    <mergeCell ref="B295:F295"/>
    <mergeCell ref="K576:L576"/>
    <mergeCell ref="B579:D579"/>
    <mergeCell ref="F579:G579"/>
    <mergeCell ref="S576:T576"/>
    <mergeCell ref="V576:Y576"/>
    <mergeCell ref="B577:C577"/>
    <mergeCell ref="B526:F526"/>
    <mergeCell ref="B568:F568"/>
    <mergeCell ref="B540:F540"/>
    <mergeCell ref="B533:F533"/>
    <mergeCell ref="B547:F547"/>
    <mergeCell ref="B386:F386"/>
    <mergeCell ref="B155:F155"/>
    <mergeCell ref="B127:F127"/>
    <mergeCell ref="B134:F134"/>
    <mergeCell ref="B141:F141"/>
    <mergeCell ref="B148:F148"/>
    <mergeCell ref="B580:D580"/>
    <mergeCell ref="B582:E582"/>
    <mergeCell ref="F580:G580"/>
    <mergeCell ref="B576:D576"/>
    <mergeCell ref="B428:F428"/>
    <mergeCell ref="B435:F435"/>
    <mergeCell ref="B449:F449"/>
    <mergeCell ref="B512:F512"/>
    <mergeCell ref="B519:F519"/>
    <mergeCell ref="B393:F393"/>
    <mergeCell ref="B400:F400"/>
    <mergeCell ref="B407:F407"/>
    <mergeCell ref="B414:F414"/>
    <mergeCell ref="B421:F421"/>
    <mergeCell ref="B337:F337"/>
    <mergeCell ref="B344:F344"/>
    <mergeCell ref="B351:F351"/>
    <mergeCell ref="B358:F358"/>
    <mergeCell ref="G134:G140"/>
    <mergeCell ref="G141:G147"/>
    <mergeCell ref="G148:G154"/>
    <mergeCell ref="G155:G161"/>
    <mergeCell ref="B281:F281"/>
    <mergeCell ref="B274:F274"/>
    <mergeCell ref="G274:G280"/>
    <mergeCell ref="G281:G287"/>
    <mergeCell ref="G99:G105"/>
    <mergeCell ref="G106:G112"/>
    <mergeCell ref="G113:G119"/>
    <mergeCell ref="G120:G126"/>
    <mergeCell ref="G127:G133"/>
    <mergeCell ref="B218:F218"/>
    <mergeCell ref="B225:F225"/>
    <mergeCell ref="B232:F232"/>
    <mergeCell ref="B239:F239"/>
    <mergeCell ref="B246:F246"/>
    <mergeCell ref="B183:F183"/>
    <mergeCell ref="B190:F190"/>
    <mergeCell ref="B197:F197"/>
    <mergeCell ref="B204:F204"/>
    <mergeCell ref="B211:F211"/>
    <mergeCell ref="G436:G441"/>
    <mergeCell ref="B442:F442"/>
    <mergeCell ref="B456:F456"/>
    <mergeCell ref="B505:F505"/>
    <mergeCell ref="B491:F491"/>
    <mergeCell ref="B477:F477"/>
    <mergeCell ref="B484:F484"/>
    <mergeCell ref="B463:F463"/>
    <mergeCell ref="B470:F470"/>
    <mergeCell ref="B498:F498"/>
  </mergeCells>
  <phoneticPr fontId="59" type="noConversion"/>
  <printOptions horizontalCentered="1"/>
  <pageMargins left="0.19685039370078741" right="0.19685039370078741" top="0.19685039370078741" bottom="0" header="0.31496062992125984" footer="0.31496062992125984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J42"/>
  <sheetViews>
    <sheetView view="pageBreakPreview" topLeftCell="A10" zoomScale="85" zoomScaleNormal="70" zoomScaleSheetLayoutView="85" workbookViewId="0">
      <selection activeCell="F15" sqref="F15"/>
    </sheetView>
  </sheetViews>
  <sheetFormatPr defaultColWidth="9.140625" defaultRowHeight="15"/>
  <cols>
    <col min="1" max="1" width="6.140625" customWidth="1"/>
    <col min="2" max="2" width="76.28515625" customWidth="1"/>
    <col min="3" max="4" width="13.85546875" style="126" bestFit="1" customWidth="1"/>
    <col min="5" max="5" width="12.42578125" style="126" bestFit="1" customWidth="1"/>
    <col min="6" max="6" width="13.5703125" style="126" customWidth="1"/>
    <col min="7" max="7" width="13.140625" bestFit="1" customWidth="1"/>
    <col min="8" max="8" width="14.28515625" customWidth="1"/>
    <col min="9" max="9" width="17.5703125" customWidth="1"/>
    <col min="10" max="10" width="12.140625" customWidth="1"/>
  </cols>
  <sheetData>
    <row r="2" spans="1:6" ht="15.75">
      <c r="A2" s="23"/>
      <c r="B2" s="23"/>
      <c r="C2" s="121"/>
      <c r="D2" s="121"/>
      <c r="E2" s="121"/>
      <c r="F2" s="122" t="s">
        <v>174</v>
      </c>
    </row>
    <row r="3" spans="1:6">
      <c r="A3" s="23"/>
      <c r="B3" s="23"/>
      <c r="C3" s="121"/>
      <c r="D3" s="121"/>
      <c r="E3" s="121"/>
      <c r="F3" s="121"/>
    </row>
    <row r="4" spans="1:6" ht="15.75">
      <c r="A4" s="23"/>
      <c r="B4" s="251" t="s">
        <v>175</v>
      </c>
      <c r="C4" s="251"/>
      <c r="D4" s="251"/>
      <c r="E4" s="251"/>
      <c r="F4" s="123"/>
    </row>
    <row r="5" spans="1:6" ht="15.75">
      <c r="A5" s="23"/>
      <c r="B5" s="258"/>
      <c r="C5" s="251"/>
      <c r="D5" s="251"/>
      <c r="E5" s="251"/>
      <c r="F5" s="123"/>
    </row>
    <row r="6" spans="1:6" ht="15.75" customHeight="1">
      <c r="A6" s="259" t="s">
        <v>325</v>
      </c>
      <c r="B6" s="259"/>
      <c r="C6" s="259"/>
      <c r="D6" s="259"/>
      <c r="E6" s="259"/>
      <c r="F6" s="259"/>
    </row>
    <row r="7" spans="1:6" ht="35.25" customHeight="1">
      <c r="A7" s="23"/>
      <c r="B7" s="255" t="s">
        <v>326</v>
      </c>
      <c r="C7" s="255"/>
      <c r="D7" s="255"/>
      <c r="E7" s="255"/>
      <c r="F7" s="256"/>
    </row>
    <row r="8" spans="1:6">
      <c r="A8" s="23"/>
      <c r="B8" s="23"/>
      <c r="C8" s="121"/>
      <c r="D8" s="121"/>
      <c r="E8" s="121"/>
      <c r="F8" s="121"/>
    </row>
    <row r="9" spans="1:6" ht="48" customHeight="1">
      <c r="A9" s="210" t="s">
        <v>22</v>
      </c>
      <c r="B9" s="210" t="s">
        <v>176</v>
      </c>
      <c r="C9" s="257" t="s">
        <v>227</v>
      </c>
      <c r="D9" s="257"/>
      <c r="E9" s="257"/>
      <c r="F9" s="257"/>
    </row>
    <row r="10" spans="1:6" ht="33" customHeight="1">
      <c r="A10" s="210"/>
      <c r="B10" s="210"/>
      <c r="C10" s="257" t="s">
        <v>55</v>
      </c>
      <c r="D10" s="257" t="s">
        <v>177</v>
      </c>
      <c r="E10" s="257"/>
      <c r="F10" s="257"/>
    </row>
    <row r="11" spans="1:6" ht="15.75">
      <c r="A11" s="210"/>
      <c r="B11" s="210"/>
      <c r="C11" s="257"/>
      <c r="D11" s="182">
        <v>2027</v>
      </c>
      <c r="E11" s="182">
        <v>2028</v>
      </c>
      <c r="F11" s="182">
        <v>2029</v>
      </c>
    </row>
    <row r="12" spans="1:6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</row>
    <row r="13" spans="1:6" ht="15.75">
      <c r="A13" s="210" t="s">
        <v>109</v>
      </c>
      <c r="B13" s="210"/>
      <c r="C13" s="210"/>
      <c r="D13" s="210"/>
      <c r="E13" s="210"/>
      <c r="F13" s="210"/>
    </row>
    <row r="14" spans="1:6" ht="15.75">
      <c r="A14" s="97">
        <v>1</v>
      </c>
      <c r="B14" s="96" t="s">
        <v>178</v>
      </c>
      <c r="C14" s="124">
        <f>C15</f>
        <v>232596.53</v>
      </c>
      <c r="D14" s="124">
        <f>D15</f>
        <v>99662.63</v>
      </c>
      <c r="E14" s="124">
        <f>E15</f>
        <v>59630.99</v>
      </c>
      <c r="F14" s="124">
        <f>F15</f>
        <v>91531.326557377048</v>
      </c>
    </row>
    <row r="15" spans="1:6" ht="15.75">
      <c r="A15" s="98" t="s">
        <v>161</v>
      </c>
      <c r="B15" s="51" t="s">
        <v>179</v>
      </c>
      <c r="C15" s="124">
        <v>232596.53</v>
      </c>
      <c r="D15" s="124">
        <f>'Форма 2'!N446/1.22</f>
        <v>99662.63</v>
      </c>
      <c r="E15" s="124">
        <f>'Форма 2'!O446/1.22</f>
        <v>59630.99</v>
      </c>
      <c r="F15" s="124">
        <f>'Форма 2'!P446/1.22</f>
        <v>91531.326557377048</v>
      </c>
    </row>
    <row r="16" spans="1:6" ht="15.75">
      <c r="A16" s="98" t="s">
        <v>162</v>
      </c>
      <c r="B16" s="51" t="s">
        <v>180</v>
      </c>
      <c r="C16" s="181">
        <v>0</v>
      </c>
      <c r="D16" s="181">
        <v>0</v>
      </c>
      <c r="E16" s="181">
        <v>0</v>
      </c>
      <c r="F16" s="181">
        <v>0</v>
      </c>
    </row>
    <row r="17" spans="1:10" ht="95.25" customHeight="1">
      <c r="A17" s="98" t="s">
        <v>164</v>
      </c>
      <c r="B17" s="51" t="s">
        <v>291</v>
      </c>
      <c r="C17" s="181">
        <v>0</v>
      </c>
      <c r="D17" s="181">
        <v>0</v>
      </c>
      <c r="E17" s="181">
        <v>0</v>
      </c>
      <c r="F17" s="181">
        <v>0</v>
      </c>
    </row>
    <row r="18" spans="1:10" ht="21" customHeight="1">
      <c r="A18" s="98" t="s">
        <v>165</v>
      </c>
      <c r="B18" s="51" t="s">
        <v>181</v>
      </c>
      <c r="C18" s="181">
        <v>0</v>
      </c>
      <c r="D18" s="181">
        <v>0</v>
      </c>
      <c r="E18" s="181">
        <v>0</v>
      </c>
      <c r="F18" s="181">
        <v>0</v>
      </c>
    </row>
    <row r="19" spans="1:10" ht="36.75" customHeight="1">
      <c r="A19" s="98" t="s">
        <v>278</v>
      </c>
      <c r="B19" s="51" t="s">
        <v>292</v>
      </c>
      <c r="C19" s="181">
        <v>0</v>
      </c>
      <c r="D19" s="181">
        <v>0</v>
      </c>
      <c r="E19" s="181">
        <v>0</v>
      </c>
      <c r="F19" s="181">
        <v>0</v>
      </c>
    </row>
    <row r="20" spans="1:10" ht="21.75" customHeight="1">
      <c r="A20" s="98" t="s">
        <v>293</v>
      </c>
      <c r="B20" s="51" t="s">
        <v>182</v>
      </c>
      <c r="C20" s="181">
        <v>0</v>
      </c>
      <c r="D20" s="181">
        <v>0</v>
      </c>
      <c r="E20" s="181">
        <v>0</v>
      </c>
      <c r="F20" s="181">
        <v>0</v>
      </c>
    </row>
    <row r="21" spans="1:10" ht="15.75">
      <c r="A21" s="97" t="s">
        <v>166</v>
      </c>
      <c r="B21" s="96" t="s">
        <v>183</v>
      </c>
      <c r="C21" s="181">
        <v>0</v>
      </c>
      <c r="D21" s="181">
        <v>0</v>
      </c>
      <c r="E21" s="181">
        <v>0</v>
      </c>
      <c r="F21" s="181">
        <v>0</v>
      </c>
    </row>
    <row r="22" spans="1:10" ht="15.75">
      <c r="A22" s="98" t="s">
        <v>168</v>
      </c>
      <c r="B22" s="51" t="s">
        <v>184</v>
      </c>
      <c r="C22" s="181">
        <v>0</v>
      </c>
      <c r="D22" s="181">
        <v>0</v>
      </c>
      <c r="E22" s="181">
        <v>0</v>
      </c>
      <c r="F22" s="181">
        <v>0</v>
      </c>
    </row>
    <row r="23" spans="1:10" ht="15.75">
      <c r="A23" s="99" t="s">
        <v>169</v>
      </c>
      <c r="B23" s="51" t="s">
        <v>185</v>
      </c>
      <c r="C23" s="181">
        <v>0</v>
      </c>
      <c r="D23" s="181">
        <v>0</v>
      </c>
      <c r="E23" s="181">
        <v>0</v>
      </c>
      <c r="F23" s="181">
        <v>0</v>
      </c>
    </row>
    <row r="24" spans="1:10" ht="15.75">
      <c r="A24" s="99" t="s">
        <v>170</v>
      </c>
      <c r="B24" s="51" t="s">
        <v>186</v>
      </c>
      <c r="C24" s="181">
        <v>0</v>
      </c>
      <c r="D24" s="181">
        <v>0</v>
      </c>
      <c r="E24" s="181">
        <v>0</v>
      </c>
      <c r="F24" s="181">
        <v>0</v>
      </c>
    </row>
    <row r="25" spans="1:10" ht="15.75">
      <c r="A25" s="100" t="s">
        <v>171</v>
      </c>
      <c r="B25" s="96" t="s">
        <v>187</v>
      </c>
      <c r="C25" s="181">
        <v>0</v>
      </c>
      <c r="D25" s="181">
        <v>0</v>
      </c>
      <c r="E25" s="181">
        <v>0</v>
      </c>
      <c r="F25" s="181">
        <v>0</v>
      </c>
    </row>
    <row r="26" spans="1:10" ht="15.75">
      <c r="A26" s="99" t="s">
        <v>172</v>
      </c>
      <c r="B26" s="51" t="s">
        <v>188</v>
      </c>
      <c r="C26" s="181">
        <v>0</v>
      </c>
      <c r="D26" s="181">
        <v>0</v>
      </c>
      <c r="E26" s="181">
        <v>0</v>
      </c>
      <c r="F26" s="181">
        <v>0</v>
      </c>
    </row>
    <row r="27" spans="1:10" ht="15.75">
      <c r="A27" s="99" t="s">
        <v>173</v>
      </c>
      <c r="B27" s="51" t="s">
        <v>189</v>
      </c>
      <c r="C27" s="181">
        <v>0</v>
      </c>
      <c r="D27" s="181">
        <v>0</v>
      </c>
      <c r="E27" s="181">
        <v>0</v>
      </c>
      <c r="F27" s="181">
        <v>0</v>
      </c>
    </row>
    <row r="28" spans="1:10" ht="15.75">
      <c r="A28" s="99" t="s">
        <v>190</v>
      </c>
      <c r="B28" s="51" t="s">
        <v>191</v>
      </c>
      <c r="C28" s="181">
        <v>0</v>
      </c>
      <c r="D28" s="181">
        <v>0</v>
      </c>
      <c r="E28" s="181">
        <v>0</v>
      </c>
      <c r="F28" s="181">
        <v>0</v>
      </c>
    </row>
    <row r="29" spans="1:10" ht="30" customHeight="1">
      <c r="A29" s="100" t="s">
        <v>192</v>
      </c>
      <c r="B29" s="96" t="s">
        <v>294</v>
      </c>
      <c r="C29" s="181">
        <v>0</v>
      </c>
      <c r="D29" s="181">
        <v>0</v>
      </c>
      <c r="E29" s="181">
        <v>0</v>
      </c>
      <c r="F29" s="181">
        <v>0</v>
      </c>
    </row>
    <row r="30" spans="1:10" ht="15.75">
      <c r="A30" s="210" t="s">
        <v>125</v>
      </c>
      <c r="B30" s="210"/>
      <c r="C30" s="125">
        <f>C14</f>
        <v>232596.53</v>
      </c>
      <c r="D30" s="125">
        <f>D14</f>
        <v>99662.63</v>
      </c>
      <c r="E30" s="125">
        <f>E14</f>
        <v>59630.99</v>
      </c>
      <c r="F30" s="125">
        <f>F14</f>
        <v>91531.326557377048</v>
      </c>
      <c r="G30" s="158"/>
      <c r="H30" s="158"/>
      <c r="I30" s="158"/>
      <c r="J30" s="158"/>
    </row>
    <row r="32" spans="1:10">
      <c r="B32" s="23" t="s">
        <v>958</v>
      </c>
      <c r="D32" s="121" t="s">
        <v>959</v>
      </c>
    </row>
    <row r="33" spans="2:4">
      <c r="B33" s="23" t="s">
        <v>37</v>
      </c>
    </row>
    <row r="34" spans="2:4">
      <c r="B34" s="23"/>
    </row>
    <row r="35" spans="2:4" ht="45.75" customHeight="1">
      <c r="B35" s="57" t="s">
        <v>1031</v>
      </c>
      <c r="C35" s="179"/>
      <c r="D35" s="180" t="s">
        <v>1032</v>
      </c>
    </row>
    <row r="36" spans="2:4" ht="30">
      <c r="B36" s="127" t="s">
        <v>960</v>
      </c>
      <c r="D36" s="121" t="s">
        <v>961</v>
      </c>
    </row>
    <row r="37" spans="2:4">
      <c r="B37" s="23"/>
    </row>
    <row r="38" spans="2:4">
      <c r="B38" s="23"/>
    </row>
    <row r="39" spans="2:4">
      <c r="B39" s="23"/>
    </row>
    <row r="40" spans="2:4">
      <c r="B40" s="23"/>
    </row>
    <row r="41" spans="2:4">
      <c r="B41" s="23"/>
    </row>
    <row r="42" spans="2:4" ht="25.5">
      <c r="B42" s="128" t="s">
        <v>962</v>
      </c>
    </row>
  </sheetData>
  <mergeCells count="11">
    <mergeCell ref="A13:F13"/>
    <mergeCell ref="A30:B30"/>
    <mergeCell ref="B4:E4"/>
    <mergeCell ref="B7:F7"/>
    <mergeCell ref="A9:A11"/>
    <mergeCell ref="B9:B11"/>
    <mergeCell ref="C9:F9"/>
    <mergeCell ref="C10:C11"/>
    <mergeCell ref="D10:F10"/>
    <mergeCell ref="B5:E5"/>
    <mergeCell ref="A6:F6"/>
  </mergeCells>
  <phoneticPr fontId="59" type="noConversion"/>
  <printOptions horizontalCentered="1"/>
  <pageMargins left="0.19685039370078741" right="0.19685039370078741" top="0.19685039370078741" bottom="0" header="0.31496062992125984" footer="0.31496062992125984"/>
  <pageSetup paperSize="9" scale="73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34"/>
  <sheetViews>
    <sheetView zoomScale="70" zoomScaleNormal="70" workbookViewId="0">
      <selection activeCell="C23" sqref="C23:E23"/>
    </sheetView>
  </sheetViews>
  <sheetFormatPr defaultColWidth="9.140625" defaultRowHeight="15"/>
  <cols>
    <col min="1" max="1" width="5.42578125" customWidth="1"/>
    <col min="2" max="2" width="33.42578125" customWidth="1"/>
    <col min="3" max="3" width="17.28515625" customWidth="1"/>
    <col min="4" max="4" width="16.7109375" customWidth="1"/>
    <col min="5" max="5" width="15.28515625" customWidth="1"/>
    <col min="6" max="6" width="35.28515625" customWidth="1"/>
  </cols>
  <sheetData>
    <row r="2" spans="1:7" ht="15.75" customHeight="1">
      <c r="A2" s="58"/>
      <c r="B2" s="58"/>
      <c r="C2" s="58"/>
      <c r="D2" s="58"/>
      <c r="E2" s="59"/>
      <c r="F2" s="60" t="s">
        <v>305</v>
      </c>
    </row>
    <row r="3" spans="1:7">
      <c r="A3" s="58"/>
      <c r="B3" s="58"/>
      <c r="C3" s="58"/>
      <c r="D3" s="58"/>
      <c r="E3" s="58"/>
      <c r="F3" s="58"/>
    </row>
    <row r="4" spans="1:7" ht="34.5" customHeight="1">
      <c r="A4" s="58"/>
      <c r="B4" s="266" t="s">
        <v>271</v>
      </c>
      <c r="C4" s="266"/>
      <c r="D4" s="266"/>
      <c r="E4" s="266"/>
      <c r="F4" s="266"/>
    </row>
    <row r="5" spans="1:7" s="23" customFormat="1">
      <c r="B5" s="268" t="s">
        <v>325</v>
      </c>
      <c r="C5" s="268"/>
      <c r="D5" s="268"/>
      <c r="E5" s="268"/>
      <c r="F5" s="268"/>
      <c r="G5" s="24"/>
    </row>
    <row r="6" spans="1:7" s="23" customFormat="1">
      <c r="B6" s="267"/>
      <c r="C6" s="267"/>
      <c r="D6" s="267"/>
      <c r="E6" s="267"/>
      <c r="F6" s="267"/>
      <c r="G6" s="57"/>
    </row>
    <row r="7" spans="1:7" s="23" customFormat="1">
      <c r="B7" s="211" t="s">
        <v>327</v>
      </c>
      <c r="C7" s="211"/>
      <c r="D7" s="211"/>
      <c r="E7" s="211"/>
      <c r="F7" s="211"/>
      <c r="G7" s="24"/>
    </row>
    <row r="8" spans="1:7" ht="15.75">
      <c r="A8" s="58"/>
      <c r="B8" s="61"/>
      <c r="C8" s="61"/>
      <c r="D8" s="61"/>
      <c r="E8" s="61"/>
      <c r="F8" s="58"/>
    </row>
    <row r="9" spans="1:7" ht="15.75">
      <c r="A9" s="58"/>
      <c r="B9" s="61"/>
      <c r="C9" s="61"/>
      <c r="D9" s="61"/>
      <c r="E9" s="61"/>
      <c r="F9" s="62" t="s">
        <v>226</v>
      </c>
    </row>
    <row r="10" spans="1:7" ht="31.5">
      <c r="A10" s="63" t="s">
        <v>193</v>
      </c>
      <c r="B10" s="64" t="s">
        <v>194</v>
      </c>
      <c r="C10" s="64">
        <v>2027</v>
      </c>
      <c r="D10" s="64">
        <v>2028</v>
      </c>
      <c r="E10" s="64">
        <v>2029</v>
      </c>
      <c r="F10" s="64" t="s">
        <v>195</v>
      </c>
    </row>
    <row r="11" spans="1:7" ht="15.75">
      <c r="A11" s="64">
        <v>1</v>
      </c>
      <c r="B11" s="64">
        <v>2</v>
      </c>
      <c r="C11" s="63">
        <v>3</v>
      </c>
      <c r="D11" s="64">
        <v>4</v>
      </c>
      <c r="E11" s="63">
        <v>5</v>
      </c>
      <c r="F11" s="64">
        <v>6</v>
      </c>
    </row>
    <row r="12" spans="1:7" ht="15.75">
      <c r="A12" s="269" t="s">
        <v>109</v>
      </c>
      <c r="B12" s="270"/>
      <c r="C12" s="270"/>
      <c r="D12" s="270"/>
      <c r="E12" s="271"/>
      <c r="F12" s="64"/>
    </row>
    <row r="13" spans="1:7" ht="15.75">
      <c r="A13" s="260" t="s">
        <v>196</v>
      </c>
      <c r="B13" s="261"/>
      <c r="C13" s="261"/>
      <c r="D13" s="261"/>
      <c r="E13" s="262"/>
      <c r="F13" s="65"/>
    </row>
    <row r="14" spans="1:7" ht="15.75">
      <c r="A14" s="66">
        <v>1</v>
      </c>
      <c r="B14" s="67" t="s">
        <v>197</v>
      </c>
      <c r="C14" s="68" t="s">
        <v>198</v>
      </c>
      <c r="D14" s="69"/>
      <c r="E14" s="69"/>
      <c r="F14" s="70" t="s">
        <v>199</v>
      </c>
    </row>
    <row r="15" spans="1:7" ht="15.75">
      <c r="A15" s="66">
        <v>2</v>
      </c>
      <c r="B15" s="67" t="s">
        <v>200</v>
      </c>
      <c r="C15" s="69"/>
      <c r="D15" s="69"/>
      <c r="E15" s="69"/>
      <c r="F15" s="70" t="s">
        <v>201</v>
      </c>
    </row>
    <row r="16" spans="1:7" ht="31.5">
      <c r="A16" s="66">
        <v>3</v>
      </c>
      <c r="B16" s="67" t="s">
        <v>202</v>
      </c>
      <c r="C16" s="69"/>
      <c r="D16" s="69"/>
      <c r="E16" s="69"/>
      <c r="F16" s="70" t="s">
        <v>203</v>
      </c>
    </row>
    <row r="17" spans="1:6" ht="15.75">
      <c r="A17" s="66">
        <v>4</v>
      </c>
      <c r="B17" s="67" t="s">
        <v>204</v>
      </c>
      <c r="C17" s="69"/>
      <c r="D17" s="69"/>
      <c r="E17" s="69"/>
      <c r="F17" s="70" t="s">
        <v>205</v>
      </c>
    </row>
    <row r="18" spans="1:6" ht="15.75">
      <c r="A18" s="66">
        <v>5</v>
      </c>
      <c r="B18" s="67" t="s">
        <v>206</v>
      </c>
      <c r="C18" s="69"/>
      <c r="D18" s="69"/>
      <c r="E18" s="69"/>
      <c r="F18" s="71"/>
    </row>
    <row r="19" spans="1:6" ht="15.75">
      <c r="A19" s="66">
        <v>6</v>
      </c>
      <c r="B19" s="67" t="s">
        <v>207</v>
      </c>
      <c r="C19" s="69"/>
      <c r="D19" s="69"/>
      <c r="E19" s="69"/>
      <c r="F19" s="70" t="s">
        <v>208</v>
      </c>
    </row>
    <row r="20" spans="1:6" ht="15.75">
      <c r="A20" s="66">
        <v>7</v>
      </c>
      <c r="B20" s="72" t="s">
        <v>209</v>
      </c>
      <c r="C20" s="73"/>
      <c r="D20" s="73"/>
      <c r="E20" s="73"/>
      <c r="F20" s="71" t="s">
        <v>242</v>
      </c>
    </row>
    <row r="21" spans="1:6" ht="15.75">
      <c r="A21" s="263" t="s">
        <v>210</v>
      </c>
      <c r="B21" s="264"/>
      <c r="C21" s="264"/>
      <c r="D21" s="264"/>
      <c r="E21" s="265"/>
      <c r="F21" s="67"/>
    </row>
    <row r="22" spans="1:6" ht="15.75">
      <c r="A22" s="66">
        <v>8</v>
      </c>
      <c r="B22" s="67" t="s">
        <v>243</v>
      </c>
      <c r="C22" s="69"/>
      <c r="D22" s="69"/>
      <c r="E22" s="69"/>
      <c r="F22" s="74"/>
    </row>
    <row r="23" spans="1:6" ht="15.75">
      <c r="A23" s="66" t="s">
        <v>246</v>
      </c>
      <c r="B23" s="67" t="s">
        <v>179</v>
      </c>
      <c r="C23" s="69"/>
      <c r="D23" s="69"/>
      <c r="E23" s="69"/>
      <c r="F23" s="74"/>
    </row>
    <row r="24" spans="1:6" ht="15.75">
      <c r="A24" s="75" t="s">
        <v>247</v>
      </c>
      <c r="B24" s="76" t="s">
        <v>244</v>
      </c>
      <c r="C24" s="69"/>
      <c r="D24" s="69"/>
      <c r="E24" s="69"/>
      <c r="F24" s="74"/>
    </row>
    <row r="25" spans="1:6" ht="15.75">
      <c r="A25" s="66" t="s">
        <v>248</v>
      </c>
      <c r="B25" s="76" t="s">
        <v>245</v>
      </c>
      <c r="C25" s="69"/>
      <c r="D25" s="69"/>
      <c r="E25" s="69"/>
      <c r="F25" s="74"/>
    </row>
    <row r="26" spans="1:6" ht="31.5">
      <c r="A26" s="66" t="s">
        <v>249</v>
      </c>
      <c r="B26" s="51" t="s">
        <v>180</v>
      </c>
      <c r="C26" s="69"/>
      <c r="D26" s="69"/>
      <c r="E26" s="69"/>
      <c r="F26" s="74"/>
    </row>
    <row r="27" spans="1:6" ht="15.75">
      <c r="A27" s="75" t="s">
        <v>250</v>
      </c>
      <c r="B27" s="76" t="s">
        <v>244</v>
      </c>
      <c r="C27" s="69"/>
      <c r="D27" s="69"/>
      <c r="E27" s="69"/>
      <c r="F27" s="74"/>
    </row>
    <row r="28" spans="1:6" ht="15.75">
      <c r="A28" s="77" t="s">
        <v>251</v>
      </c>
      <c r="B28" s="76" t="s">
        <v>245</v>
      </c>
      <c r="C28" s="69"/>
      <c r="D28" s="69"/>
      <c r="E28" s="69"/>
      <c r="F28" s="74"/>
    </row>
    <row r="29" spans="1:6" ht="15.75" customHeight="1">
      <c r="A29" s="66">
        <v>9</v>
      </c>
      <c r="B29" s="67" t="s">
        <v>252</v>
      </c>
      <c r="C29" s="78"/>
      <c r="D29" s="78"/>
      <c r="E29" s="78"/>
      <c r="F29" s="74"/>
    </row>
    <row r="30" spans="1:6">
      <c r="A30" s="58"/>
      <c r="B30" s="58"/>
      <c r="C30" s="58"/>
      <c r="D30" s="58"/>
      <c r="E30" s="58"/>
      <c r="F30" s="58"/>
    </row>
    <row r="31" spans="1:6" ht="15.75">
      <c r="A31" s="58"/>
      <c r="B31" s="39" t="s">
        <v>20</v>
      </c>
      <c r="C31" s="58"/>
      <c r="D31" s="58"/>
      <c r="E31" s="58"/>
      <c r="F31" s="37" t="s">
        <v>36</v>
      </c>
    </row>
    <row r="32" spans="1:6" ht="15.75">
      <c r="A32" s="58"/>
      <c r="B32" s="39" t="s">
        <v>37</v>
      </c>
      <c r="C32" s="58"/>
      <c r="D32" s="58"/>
      <c r="E32" s="58"/>
      <c r="F32" s="58"/>
    </row>
    <row r="33" spans="1:6">
      <c r="A33" s="58"/>
      <c r="B33" s="79"/>
      <c r="C33" s="58"/>
      <c r="D33" s="58"/>
      <c r="E33" s="58"/>
      <c r="F33" s="58"/>
    </row>
    <row r="34" spans="1:6">
      <c r="A34" s="58"/>
      <c r="B34" s="40" t="s">
        <v>21</v>
      </c>
      <c r="C34" s="58"/>
      <c r="D34" s="58"/>
      <c r="E34" s="58"/>
      <c r="F34" s="58"/>
    </row>
  </sheetData>
  <mergeCells count="7">
    <mergeCell ref="A13:E13"/>
    <mergeCell ref="A21:E21"/>
    <mergeCell ref="B4:F4"/>
    <mergeCell ref="B6:F6"/>
    <mergeCell ref="B7:F7"/>
    <mergeCell ref="B5:F5"/>
    <mergeCell ref="A12:E12"/>
  </mergeCells>
  <printOptions horizontalCentered="1"/>
  <pageMargins left="0.19685039370078741" right="0.19685039370078741" top="0.39370078740157483" bottom="0" header="0.31496062992125984" footer="0.31496062992125984"/>
  <pageSetup paperSize="9" scale="9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H33"/>
  <sheetViews>
    <sheetView zoomScale="85" zoomScaleNormal="85" workbookViewId="0">
      <selection activeCell="A12" sqref="A12:H12"/>
    </sheetView>
  </sheetViews>
  <sheetFormatPr defaultColWidth="9.140625" defaultRowHeight="15"/>
  <cols>
    <col min="1" max="1" width="5.5703125" customWidth="1"/>
    <col min="2" max="2" width="26.5703125" customWidth="1"/>
    <col min="3" max="3" width="25.28515625" customWidth="1"/>
    <col min="4" max="4" width="10.5703125" customWidth="1"/>
    <col min="5" max="5" width="11.5703125" customWidth="1"/>
    <col min="6" max="6" width="12" customWidth="1"/>
    <col min="7" max="7" width="28.28515625" customWidth="1"/>
    <col min="8" max="8" width="15.28515625" customWidth="1"/>
  </cols>
  <sheetData>
    <row r="2" spans="1:8" ht="15.75">
      <c r="A2" s="23"/>
      <c r="B2" s="23"/>
      <c r="C2" s="23"/>
      <c r="D2" s="23"/>
      <c r="E2" s="23"/>
      <c r="F2" s="23"/>
      <c r="G2" s="35"/>
      <c r="H2" s="41" t="s">
        <v>211</v>
      </c>
    </row>
    <row r="3" spans="1:8" ht="15.75">
      <c r="A3" s="23"/>
      <c r="B3" s="23"/>
      <c r="C3" s="23"/>
      <c r="D3" s="23"/>
      <c r="E3" s="23"/>
      <c r="F3" s="23"/>
      <c r="G3" s="36"/>
      <c r="H3" s="36"/>
    </row>
    <row r="4" spans="1:8" ht="18.75">
      <c r="A4" s="200" t="s">
        <v>212</v>
      </c>
      <c r="B4" s="200"/>
      <c r="C4" s="200"/>
      <c r="D4" s="23"/>
      <c r="E4" s="23"/>
      <c r="F4" s="200" t="s">
        <v>213</v>
      </c>
      <c r="G4" s="200"/>
      <c r="H4" s="200"/>
    </row>
    <row r="5" spans="1:8" ht="18.75">
      <c r="A5" s="80"/>
      <c r="B5" s="81"/>
      <c r="C5" s="81"/>
      <c r="D5" s="23"/>
      <c r="E5" s="23"/>
      <c r="F5" s="81"/>
      <c r="G5" s="273"/>
      <c r="H5" s="273"/>
    </row>
    <row r="6" spans="1:8" ht="51.75" customHeight="1">
      <c r="A6" s="274" t="s">
        <v>214</v>
      </c>
      <c r="B6" s="274"/>
      <c r="C6" s="274"/>
      <c r="D6" s="23"/>
      <c r="E6" s="23"/>
      <c r="F6" s="275" t="s">
        <v>215</v>
      </c>
      <c r="G6" s="275"/>
      <c r="H6" s="275"/>
    </row>
    <row r="7" spans="1:8" ht="18.75">
      <c r="A7" s="80"/>
      <c r="B7" s="81"/>
      <c r="C7" s="81"/>
      <c r="D7" s="23"/>
      <c r="E7" s="23"/>
      <c r="F7" s="81"/>
      <c r="G7" s="82"/>
      <c r="H7" s="82"/>
    </row>
    <row r="8" spans="1:8">
      <c r="A8" s="276" t="s">
        <v>224</v>
      </c>
      <c r="B8" s="276"/>
      <c r="C8" s="276"/>
      <c r="D8" s="23"/>
      <c r="E8" s="23"/>
      <c r="F8" s="276" t="s">
        <v>224</v>
      </c>
      <c r="G8" s="276"/>
      <c r="H8" s="276"/>
    </row>
    <row r="9" spans="1:8">
      <c r="A9" s="233" t="s">
        <v>216</v>
      </c>
      <c r="B9" s="233"/>
      <c r="C9" s="233"/>
      <c r="D9" s="23"/>
      <c r="E9" s="23"/>
      <c r="F9" s="277" t="s">
        <v>216</v>
      </c>
      <c r="G9" s="277"/>
      <c r="H9" s="277"/>
    </row>
    <row r="10" spans="1:8" ht="15.75">
      <c r="A10" s="24" t="s">
        <v>37</v>
      </c>
      <c r="B10" s="23"/>
      <c r="C10" s="23"/>
      <c r="D10" s="23"/>
      <c r="E10" s="23"/>
      <c r="F10" s="23"/>
      <c r="G10" s="83"/>
      <c r="H10" s="41" t="s">
        <v>37</v>
      </c>
    </row>
    <row r="11" spans="1:8" ht="15.75">
      <c r="A11" s="23"/>
      <c r="B11" s="23"/>
      <c r="C11" s="23"/>
      <c r="D11" s="23"/>
      <c r="E11" s="23"/>
      <c r="F11" s="23"/>
      <c r="G11" s="84"/>
      <c r="H11" s="84"/>
    </row>
    <row r="12" spans="1:8">
      <c r="A12" s="211" t="s">
        <v>217</v>
      </c>
      <c r="B12" s="211"/>
      <c r="C12" s="211"/>
      <c r="D12" s="211"/>
      <c r="E12" s="211"/>
      <c r="F12" s="211"/>
      <c r="G12" s="211"/>
      <c r="H12" s="211"/>
    </row>
    <row r="13" spans="1:8">
      <c r="A13" s="46"/>
      <c r="B13" s="46"/>
      <c r="C13" s="46"/>
      <c r="D13" s="46"/>
      <c r="E13" s="46"/>
      <c r="F13" s="46"/>
      <c r="G13" s="46"/>
      <c r="H13" s="46"/>
    </row>
    <row r="14" spans="1:8">
      <c r="B14" s="272" t="s">
        <v>234</v>
      </c>
      <c r="C14" s="272"/>
      <c r="D14" s="272"/>
      <c r="E14" s="272"/>
      <c r="F14" s="272"/>
      <c r="G14" s="272"/>
      <c r="H14" s="85"/>
    </row>
    <row r="15" spans="1:8">
      <c r="A15" s="86"/>
      <c r="B15" s="86"/>
      <c r="C15" s="86"/>
      <c r="D15" s="86"/>
      <c r="E15" s="86"/>
      <c r="F15" s="86"/>
      <c r="G15" s="86"/>
      <c r="H15" s="86"/>
    </row>
    <row r="16" spans="1:8">
      <c r="B16" s="272" t="s">
        <v>233</v>
      </c>
      <c r="C16" s="272"/>
      <c r="D16" s="272"/>
      <c r="E16" s="272"/>
      <c r="F16" s="272"/>
      <c r="G16" s="272"/>
      <c r="H16" s="85"/>
    </row>
    <row r="17" spans="1:8">
      <c r="A17" s="23"/>
      <c r="B17" s="23"/>
      <c r="C17" s="23"/>
      <c r="D17" s="23"/>
      <c r="E17" s="23"/>
      <c r="F17" s="23"/>
      <c r="G17" s="23"/>
      <c r="H17" s="23"/>
    </row>
    <row r="18" spans="1:8">
      <c r="A18" s="278" t="s">
        <v>218</v>
      </c>
      <c r="B18" s="278"/>
      <c r="C18" s="278"/>
      <c r="D18" s="278"/>
      <c r="E18" s="278"/>
      <c r="F18" s="278"/>
      <c r="G18" s="278"/>
      <c r="H18" s="278"/>
    </row>
    <row r="19" spans="1:8">
      <c r="A19" s="23"/>
      <c r="B19" s="23"/>
      <c r="C19" s="23"/>
      <c r="D19" s="23"/>
      <c r="E19" s="23"/>
      <c r="F19" s="23"/>
      <c r="G19" s="23"/>
      <c r="H19" s="23"/>
    </row>
    <row r="20" spans="1:8" ht="25.5" customHeight="1">
      <c r="A20" s="215" t="s">
        <v>22</v>
      </c>
      <c r="B20" s="215" t="s">
        <v>23</v>
      </c>
      <c r="C20" s="215" t="s">
        <v>51</v>
      </c>
      <c r="D20" s="224" t="s">
        <v>219</v>
      </c>
      <c r="E20" s="224"/>
      <c r="F20" s="224"/>
      <c r="G20" s="215" t="s">
        <v>220</v>
      </c>
      <c r="H20" s="215" t="s">
        <v>221</v>
      </c>
    </row>
    <row r="21" spans="1:8">
      <c r="A21" s="216"/>
      <c r="B21" s="216"/>
      <c r="C21" s="216"/>
      <c r="D21" s="45" t="s">
        <v>34</v>
      </c>
      <c r="E21" s="45" t="s">
        <v>59</v>
      </c>
      <c r="F21" s="45" t="s">
        <v>60</v>
      </c>
      <c r="G21" s="216"/>
      <c r="H21" s="216"/>
    </row>
    <row r="22" spans="1:8">
      <c r="A22" s="45">
        <v>1</v>
      </c>
      <c r="B22" s="45">
        <v>2</v>
      </c>
      <c r="C22" s="45">
        <v>3</v>
      </c>
      <c r="D22" s="45">
        <v>4</v>
      </c>
      <c r="E22" s="45">
        <v>5</v>
      </c>
      <c r="F22" s="45">
        <v>6</v>
      </c>
      <c r="G22" s="45">
        <v>7</v>
      </c>
      <c r="H22" s="45">
        <v>8</v>
      </c>
    </row>
    <row r="23" spans="1:8">
      <c r="A23" s="31"/>
      <c r="B23" s="33"/>
      <c r="C23" s="33"/>
      <c r="D23" s="33"/>
      <c r="E23" s="33"/>
      <c r="F23" s="33"/>
      <c r="G23" s="33"/>
      <c r="H23" s="33"/>
    </row>
    <row r="24" spans="1:8">
      <c r="A24" s="31"/>
      <c r="B24" s="33"/>
      <c r="C24" s="33"/>
      <c r="D24" s="33"/>
      <c r="E24" s="33"/>
      <c r="F24" s="33"/>
      <c r="G24" s="33"/>
      <c r="H24" s="33"/>
    </row>
    <row r="25" spans="1:8">
      <c r="A25" s="31"/>
      <c r="B25" s="33"/>
      <c r="C25" s="33"/>
      <c r="D25" s="33"/>
      <c r="E25" s="33"/>
      <c r="F25" s="33"/>
      <c r="G25" s="33"/>
      <c r="H25" s="33"/>
    </row>
    <row r="26" spans="1:8">
      <c r="A26" s="31"/>
      <c r="B26" s="33"/>
      <c r="C26" s="33"/>
      <c r="D26" s="33"/>
      <c r="E26" s="33"/>
      <c r="F26" s="33"/>
      <c r="G26" s="33"/>
      <c r="H26" s="33"/>
    </row>
    <row r="27" spans="1:8">
      <c r="A27" s="31"/>
      <c r="B27" s="33"/>
      <c r="C27" s="33"/>
      <c r="D27" s="33"/>
      <c r="E27" s="33"/>
      <c r="F27" s="33"/>
      <c r="G27" s="33"/>
      <c r="H27" s="33"/>
    </row>
    <row r="28" spans="1:8">
      <c r="A28" s="31"/>
      <c r="B28" s="33"/>
      <c r="C28" s="33"/>
      <c r="D28" s="33"/>
      <c r="E28" s="33"/>
      <c r="F28" s="33"/>
      <c r="G28" s="33"/>
      <c r="H28" s="33"/>
    </row>
    <row r="29" spans="1:8">
      <c r="A29" s="23"/>
      <c r="B29" s="23"/>
      <c r="C29" s="23"/>
      <c r="D29" s="23"/>
      <c r="E29" s="23"/>
      <c r="F29" s="23"/>
      <c r="G29" s="23"/>
      <c r="H29" s="23"/>
    </row>
    <row r="30" spans="1:8">
      <c r="A30" s="23"/>
      <c r="B30" s="6" t="s">
        <v>222</v>
      </c>
      <c r="C30" s="6"/>
      <c r="D30" s="6"/>
      <c r="E30" s="6"/>
      <c r="F30" s="6"/>
      <c r="G30" s="87" t="s">
        <v>36</v>
      </c>
      <c r="H30" s="6"/>
    </row>
    <row r="31" spans="1:8">
      <c r="A31" s="23"/>
      <c r="B31" s="6" t="s">
        <v>223</v>
      </c>
      <c r="C31" s="6"/>
      <c r="D31" s="6"/>
      <c r="E31" s="6"/>
      <c r="F31" s="6"/>
      <c r="G31" s="6"/>
      <c r="H31" s="6"/>
    </row>
    <row r="32" spans="1:8">
      <c r="A32" s="23"/>
      <c r="B32" s="6"/>
      <c r="C32" s="6"/>
      <c r="D32" s="6"/>
      <c r="E32" s="6"/>
      <c r="F32" s="6"/>
      <c r="G32" s="6"/>
      <c r="H32" s="6"/>
    </row>
    <row r="33" spans="1:8">
      <c r="A33" s="23"/>
      <c r="B33" s="88" t="s">
        <v>21</v>
      </c>
      <c r="C33" s="6"/>
      <c r="D33" s="6"/>
      <c r="E33" s="6"/>
      <c r="F33" s="6"/>
      <c r="G33" s="6"/>
      <c r="H33" s="6"/>
    </row>
  </sheetData>
  <mergeCells count="19">
    <mergeCell ref="A18:H18"/>
    <mergeCell ref="A20:A21"/>
    <mergeCell ref="B20:B21"/>
    <mergeCell ref="C20:C21"/>
    <mergeCell ref="D20:F20"/>
    <mergeCell ref="G20:G21"/>
    <mergeCell ref="H20:H21"/>
    <mergeCell ref="B16:G16"/>
    <mergeCell ref="A4:C4"/>
    <mergeCell ref="F4:H4"/>
    <mergeCell ref="G5:H5"/>
    <mergeCell ref="A6:C6"/>
    <mergeCell ref="F6:H6"/>
    <mergeCell ref="A8:C8"/>
    <mergeCell ref="F8:H8"/>
    <mergeCell ref="A9:C9"/>
    <mergeCell ref="F9:H9"/>
    <mergeCell ref="A12:H12"/>
    <mergeCell ref="B14:G14"/>
  </mergeCells>
  <printOptions horizontalCentered="1"/>
  <pageMargins left="0.19685039370078741" right="0.19685039370078741" top="0.19685039370078741" bottom="0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C99E-DDA6-4288-96BC-2CCFFDBE48A3}">
  <dimension ref="A1:S173"/>
  <sheetViews>
    <sheetView view="pageBreakPreview" zoomScale="70" zoomScaleNormal="85" zoomScaleSheetLayoutView="70" workbookViewId="0">
      <pane ySplit="9" topLeftCell="A160" activePane="bottomLeft" state="frozen"/>
      <selection pane="bottomLeft" activeCell="D8" sqref="D8:D9"/>
    </sheetView>
  </sheetViews>
  <sheetFormatPr defaultColWidth="9.140625" defaultRowHeight="15"/>
  <cols>
    <col min="1" max="1" width="9" style="21" customWidth="1"/>
    <col min="2" max="2" width="35.140625" style="20" customWidth="1"/>
    <col min="3" max="3" width="18.28515625" style="20" customWidth="1"/>
    <col min="4" max="4" width="16.7109375" style="20" customWidth="1"/>
    <col min="5" max="5" width="6.7109375" style="20" customWidth="1"/>
    <col min="6" max="6" width="8" style="20" customWidth="1"/>
    <col min="7" max="7" width="7.5703125" style="20" customWidth="1"/>
    <col min="8" max="8" width="8.140625" style="20" customWidth="1"/>
    <col min="9" max="9" width="8.5703125" style="20" customWidth="1"/>
    <col min="10" max="10" width="8.42578125" style="20" customWidth="1"/>
    <col min="11" max="11" width="7.140625" style="20" customWidth="1"/>
    <col min="12" max="12" width="8" style="20" customWidth="1"/>
    <col min="13" max="13" width="10.85546875" style="20" customWidth="1"/>
    <col min="14" max="15" width="13.5703125" style="20" customWidth="1"/>
    <col min="16" max="16" width="12.28515625" style="20" customWidth="1"/>
    <col min="17" max="17" width="12.42578125" style="20" customWidth="1"/>
    <col min="18" max="18" width="16.140625" style="20" customWidth="1"/>
    <col min="19" max="19" width="0.140625" customWidth="1"/>
  </cols>
  <sheetData>
    <row r="1" spans="1:19" ht="22.5" customHeight="1">
      <c r="R1" s="3" t="s">
        <v>258</v>
      </c>
    </row>
    <row r="2" spans="1:19" ht="35.25" customHeight="1">
      <c r="A2" s="235" t="s">
        <v>306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</row>
    <row r="3" spans="1:19" ht="19.5" customHeight="1">
      <c r="A3" s="15"/>
      <c r="B3" s="110"/>
      <c r="C3" s="111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1"/>
      <c r="O3" s="111"/>
      <c r="P3" s="111"/>
      <c r="Q3" s="111"/>
      <c r="R3" s="15"/>
    </row>
    <row r="4" spans="1:19" ht="15.75" customHeight="1">
      <c r="A4" s="23"/>
      <c r="B4" s="298" t="s">
        <v>0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3"/>
      <c r="S4" s="23"/>
    </row>
    <row r="5" spans="1:19" ht="15.75">
      <c r="A5" s="23"/>
      <c r="B5" s="23"/>
      <c r="C5" s="251" t="s">
        <v>265</v>
      </c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3"/>
      <c r="S5" s="23"/>
    </row>
    <row r="6" spans="1:19" ht="15.75">
      <c r="A6" s="93"/>
      <c r="B6" s="93"/>
      <c r="C6" s="93"/>
      <c r="D6" s="237"/>
      <c r="E6" s="237"/>
      <c r="F6" s="237"/>
      <c r="G6" s="237"/>
      <c r="H6" s="237"/>
      <c r="I6" s="237"/>
      <c r="J6" s="237"/>
      <c r="K6" s="237"/>
      <c r="L6" s="27"/>
      <c r="M6" s="27"/>
      <c r="N6" s="27"/>
      <c r="O6" s="27"/>
      <c r="P6" s="27"/>
      <c r="Q6" s="27"/>
      <c r="R6" s="27"/>
    </row>
    <row r="7" spans="1:19" ht="27.75" customHeight="1">
      <c r="A7" s="295" t="s">
        <v>22</v>
      </c>
      <c r="B7" s="291" t="s">
        <v>23</v>
      </c>
      <c r="C7" s="291" t="s">
        <v>51</v>
      </c>
      <c r="D7" s="291" t="s">
        <v>52</v>
      </c>
      <c r="E7" s="291"/>
      <c r="F7" s="291"/>
      <c r="G7" s="291"/>
      <c r="H7" s="296" t="s">
        <v>279</v>
      </c>
      <c r="I7" s="297"/>
      <c r="J7" s="296" t="s">
        <v>281</v>
      </c>
      <c r="K7" s="297"/>
      <c r="L7" s="291" t="s">
        <v>253</v>
      </c>
      <c r="M7" s="291"/>
      <c r="N7" s="291"/>
      <c r="O7" s="291"/>
      <c r="P7" s="291"/>
      <c r="Q7" s="291"/>
      <c r="R7" s="291"/>
    </row>
    <row r="8" spans="1:19" ht="63" customHeight="1">
      <c r="A8" s="295"/>
      <c r="B8" s="291"/>
      <c r="C8" s="291"/>
      <c r="D8" s="291" t="s">
        <v>235</v>
      </c>
      <c r="E8" s="291" t="s">
        <v>54</v>
      </c>
      <c r="F8" s="291" t="s">
        <v>254</v>
      </c>
      <c r="G8" s="291"/>
      <c r="H8" s="292" t="s">
        <v>280</v>
      </c>
      <c r="I8" s="293"/>
      <c r="J8" s="293"/>
      <c r="K8" s="294"/>
      <c r="L8" s="291"/>
      <c r="M8" s="291"/>
      <c r="N8" s="291"/>
      <c r="O8" s="291"/>
      <c r="P8" s="291"/>
      <c r="Q8" s="291"/>
      <c r="R8" s="291"/>
    </row>
    <row r="9" spans="1:19" ht="151.5" customHeight="1">
      <c r="A9" s="295"/>
      <c r="B9" s="291"/>
      <c r="C9" s="291"/>
      <c r="D9" s="291"/>
      <c r="E9" s="291"/>
      <c r="F9" s="28" t="s">
        <v>255</v>
      </c>
      <c r="G9" s="28" t="s">
        <v>256</v>
      </c>
      <c r="H9" s="28" t="s">
        <v>255</v>
      </c>
      <c r="I9" s="28" t="s">
        <v>256</v>
      </c>
      <c r="J9" s="28" t="s">
        <v>255</v>
      </c>
      <c r="K9" s="28" t="s">
        <v>256</v>
      </c>
      <c r="L9" s="28" t="s">
        <v>255</v>
      </c>
      <c r="M9" s="28" t="s">
        <v>295</v>
      </c>
      <c r="N9" s="28" t="s">
        <v>296</v>
      </c>
      <c r="O9" s="28" t="s">
        <v>297</v>
      </c>
      <c r="P9" s="28" t="s">
        <v>298</v>
      </c>
      <c r="Q9" s="28" t="s">
        <v>57</v>
      </c>
      <c r="R9" s="28" t="s">
        <v>257</v>
      </c>
    </row>
    <row r="10" spans="1:19" s="19" customFormat="1">
      <c r="A10" s="91">
        <v>1</v>
      </c>
      <c r="B10" s="91">
        <v>2</v>
      </c>
      <c r="C10" s="91">
        <v>3</v>
      </c>
      <c r="D10" s="91">
        <v>4</v>
      </c>
      <c r="E10" s="91">
        <v>5</v>
      </c>
      <c r="F10" s="91">
        <v>6</v>
      </c>
      <c r="G10" s="91">
        <v>7</v>
      </c>
      <c r="H10" s="91">
        <v>8</v>
      </c>
      <c r="I10" s="91">
        <v>9</v>
      </c>
      <c r="J10" s="91">
        <v>10</v>
      </c>
      <c r="K10" s="91">
        <v>11</v>
      </c>
      <c r="L10" s="91">
        <v>12</v>
      </c>
      <c r="M10" s="91">
        <f t="shared" ref="M10:R10" si="0">L10+1</f>
        <v>13</v>
      </c>
      <c r="N10" s="91">
        <f t="shared" si="0"/>
        <v>14</v>
      </c>
      <c r="O10" s="91">
        <f t="shared" si="0"/>
        <v>15</v>
      </c>
      <c r="P10" s="91">
        <f t="shared" si="0"/>
        <v>16</v>
      </c>
      <c r="Q10" s="91">
        <f t="shared" si="0"/>
        <v>17</v>
      </c>
      <c r="R10" s="91">
        <f t="shared" si="0"/>
        <v>18</v>
      </c>
    </row>
    <row r="11" spans="1:19" s="18" customFormat="1" ht="15.75" customHeight="1">
      <c r="A11" s="224" t="s">
        <v>61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</row>
    <row r="12" spans="1:19" s="18" customFormat="1" ht="15.75" customHeight="1">
      <c r="A12" s="282" t="s">
        <v>62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</row>
    <row r="13" spans="1:19" s="18" customFormat="1" ht="15.75" customHeight="1">
      <c r="A13" s="283" t="s">
        <v>63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</row>
    <row r="14" spans="1:19" s="18" customFormat="1" ht="15.75" customHeight="1">
      <c r="A14" s="31" t="s">
        <v>64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19" ht="15.75" customHeight="1">
      <c r="A15" s="31" t="s">
        <v>65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</row>
    <row r="16" spans="1:19" ht="15.75" customHeight="1">
      <c r="A16" s="283" t="s">
        <v>66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</row>
    <row r="17" spans="1:18" s="17" customFormat="1">
      <c r="A17" s="31" t="s">
        <v>67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</row>
    <row r="18" spans="1:18" s="18" customFormat="1" ht="15.75" customHeight="1">
      <c r="A18" s="31" t="s">
        <v>68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</row>
    <row r="19" spans="1:18" s="18" customFormat="1">
      <c r="A19" s="283" t="s">
        <v>69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</row>
    <row r="20" spans="1:18" s="18" customFormat="1" ht="15.75" customHeight="1">
      <c r="A20" s="31" t="s">
        <v>70</v>
      </c>
      <c r="B20" s="94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8" s="18" customFormat="1">
      <c r="A21" s="31" t="s">
        <v>71</v>
      </c>
      <c r="B21" s="94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</row>
    <row r="22" spans="1:18" s="18" customFormat="1" ht="15.75" customHeight="1">
      <c r="A22" s="283" t="s">
        <v>72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</row>
    <row r="23" spans="1:18" s="18" customFormat="1">
      <c r="A23" s="31" t="s">
        <v>73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</row>
    <row r="24" spans="1:18" s="18" customFormat="1" ht="15.75" customHeight="1">
      <c r="A24" s="31" t="s">
        <v>74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</row>
    <row r="25" spans="1:18" s="18" customFormat="1">
      <c r="A25" s="281" t="s">
        <v>75</v>
      </c>
      <c r="B25" s="281"/>
      <c r="C25" s="281"/>
      <c r="D25" s="281"/>
      <c r="E25" s="281"/>
      <c r="F25" s="281"/>
      <c r="G25" s="281"/>
      <c r="H25" s="281"/>
      <c r="I25" s="281"/>
      <c r="J25" s="281"/>
      <c r="K25" s="33"/>
      <c r="L25" s="33"/>
      <c r="M25" s="33"/>
      <c r="N25" s="33"/>
      <c r="O25" s="33"/>
      <c r="P25" s="33"/>
      <c r="Q25" s="33"/>
      <c r="R25" s="33"/>
    </row>
    <row r="26" spans="1:18" s="18" customFormat="1" ht="15.75" customHeight="1">
      <c r="A26" s="282" t="s">
        <v>76</v>
      </c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</row>
    <row r="27" spans="1:18" s="18" customFormat="1">
      <c r="A27" s="284" t="s">
        <v>77</v>
      </c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</row>
    <row r="28" spans="1:18" s="18" customFormat="1" ht="15.75" customHeight="1">
      <c r="A28" s="31" t="s">
        <v>78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s="18" customFormat="1">
      <c r="A29" s="31" t="s">
        <v>79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s="18" customFormat="1" ht="15.75" customHeight="1">
      <c r="A30" s="285" t="s">
        <v>80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</row>
    <row r="31" spans="1:18" s="18" customFormat="1">
      <c r="A31" s="31" t="s">
        <v>81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 ht="15.75" customHeight="1">
      <c r="A32" s="31" t="s">
        <v>82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 ht="15.75" customHeight="1">
      <c r="A33" s="281" t="s">
        <v>83</v>
      </c>
      <c r="B33" s="281"/>
      <c r="C33" s="281"/>
      <c r="D33" s="281"/>
      <c r="E33" s="281"/>
      <c r="F33" s="281"/>
      <c r="G33" s="281"/>
      <c r="H33" s="281"/>
      <c r="I33" s="281"/>
      <c r="J33" s="281"/>
      <c r="K33" s="33"/>
      <c r="L33" s="33"/>
      <c r="M33" s="33"/>
      <c r="N33" s="33"/>
      <c r="O33" s="33"/>
      <c r="P33" s="33"/>
      <c r="Q33" s="33"/>
      <c r="R33" s="33"/>
    </row>
    <row r="34" spans="1:18" ht="15.75" customHeight="1">
      <c r="A34" s="282" t="s">
        <v>84</v>
      </c>
      <c r="B34" s="282"/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2"/>
    </row>
    <row r="35" spans="1:18" ht="15.75" customHeight="1">
      <c r="A35" s="283" t="s">
        <v>85</v>
      </c>
      <c r="B35" s="283"/>
      <c r="C35" s="283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R35" s="283"/>
    </row>
    <row r="36" spans="1:18" ht="15.75" customHeight="1">
      <c r="A36" s="31" t="s">
        <v>86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1:18" ht="15.75" customHeight="1">
      <c r="A37" s="31" t="s">
        <v>87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38" spans="1:18">
      <c r="A38" s="283" t="s">
        <v>88</v>
      </c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</row>
    <row r="39" spans="1:18">
      <c r="A39" s="31" t="s">
        <v>89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</row>
    <row r="40" spans="1:18">
      <c r="A40" s="31" t="s">
        <v>90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</row>
    <row r="41" spans="1:18">
      <c r="A41" s="281" t="s">
        <v>91</v>
      </c>
      <c r="B41" s="281"/>
      <c r="C41" s="281"/>
      <c r="D41" s="281"/>
      <c r="E41" s="281"/>
      <c r="F41" s="281"/>
      <c r="G41" s="281"/>
      <c r="H41" s="281"/>
      <c r="I41" s="281"/>
      <c r="J41" s="281"/>
      <c r="K41" s="33"/>
      <c r="L41" s="33"/>
      <c r="M41" s="33"/>
      <c r="N41" s="33"/>
      <c r="O41" s="33"/>
      <c r="P41" s="33"/>
      <c r="Q41" s="33"/>
      <c r="R41" s="33"/>
    </row>
    <row r="42" spans="1:18">
      <c r="A42" s="282" t="s">
        <v>92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282"/>
      <c r="P42" s="282"/>
      <c r="Q42" s="282"/>
      <c r="R42" s="282"/>
    </row>
    <row r="43" spans="1:18">
      <c r="A43" s="31" t="s">
        <v>93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</row>
    <row r="44" spans="1:18">
      <c r="A44" s="31" t="s">
        <v>94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</row>
    <row r="45" spans="1:18">
      <c r="A45" s="281" t="s">
        <v>95</v>
      </c>
      <c r="B45" s="281"/>
      <c r="C45" s="281"/>
      <c r="D45" s="281"/>
      <c r="E45" s="281"/>
      <c r="F45" s="281"/>
      <c r="G45" s="281"/>
      <c r="H45" s="281"/>
      <c r="I45" s="281"/>
      <c r="J45" s="281"/>
      <c r="K45" s="33"/>
      <c r="L45" s="33"/>
      <c r="M45" s="33"/>
      <c r="N45" s="33"/>
      <c r="O45" s="33"/>
      <c r="P45" s="33"/>
      <c r="Q45" s="33"/>
      <c r="R45" s="33"/>
    </row>
    <row r="46" spans="1:18">
      <c r="A46" s="282" t="s">
        <v>96</v>
      </c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282"/>
      <c r="R46" s="282"/>
    </row>
    <row r="47" spans="1:18">
      <c r="A47" s="283" t="s">
        <v>97</v>
      </c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83"/>
      <c r="O47" s="283"/>
      <c r="P47" s="283"/>
      <c r="Q47" s="283"/>
      <c r="R47" s="283"/>
    </row>
    <row r="48" spans="1:18">
      <c r="A48" s="31" t="s">
        <v>98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1:19">
      <c r="A49" s="31" t="s">
        <v>99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9">
      <c r="A50" s="283" t="s">
        <v>100</v>
      </c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</row>
    <row r="51" spans="1:19">
      <c r="A51" s="31" t="s">
        <v>101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1:19">
      <c r="A52" s="31" t="s">
        <v>102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</row>
    <row r="53" spans="1:19">
      <c r="A53" s="281" t="s">
        <v>103</v>
      </c>
      <c r="B53" s="281"/>
      <c r="C53" s="281"/>
      <c r="D53" s="281"/>
      <c r="E53" s="281"/>
      <c r="F53" s="281"/>
      <c r="G53" s="281"/>
      <c r="H53" s="281"/>
      <c r="I53" s="281"/>
      <c r="J53" s="281"/>
      <c r="K53" s="33"/>
      <c r="L53" s="33"/>
      <c r="M53" s="33"/>
      <c r="N53" s="33"/>
      <c r="O53" s="33"/>
      <c r="P53" s="33"/>
      <c r="Q53" s="33"/>
      <c r="R53" s="33"/>
    </row>
    <row r="54" spans="1:19">
      <c r="A54" s="282" t="s">
        <v>104</v>
      </c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  <c r="N54" s="282"/>
      <c r="O54" s="282"/>
      <c r="P54" s="282"/>
      <c r="Q54" s="282"/>
      <c r="R54" s="282"/>
    </row>
    <row r="55" spans="1:19">
      <c r="A55" s="31" t="s">
        <v>105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</row>
    <row r="56" spans="1:19">
      <c r="A56" s="31" t="s">
        <v>106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</row>
    <row r="57" spans="1:19">
      <c r="A57" s="281" t="s">
        <v>107</v>
      </c>
      <c r="B57" s="281"/>
      <c r="C57" s="281"/>
      <c r="D57" s="281"/>
      <c r="E57" s="281"/>
      <c r="F57" s="281"/>
      <c r="G57" s="281"/>
      <c r="H57" s="281"/>
      <c r="I57" s="281"/>
      <c r="J57" s="281"/>
      <c r="K57" s="33"/>
      <c r="L57" s="33"/>
      <c r="M57" s="33"/>
      <c r="N57" s="33"/>
      <c r="O57" s="33"/>
      <c r="P57" s="33"/>
      <c r="Q57" s="33"/>
      <c r="R57" s="33"/>
    </row>
    <row r="58" spans="1:19" ht="47.25" customHeight="1">
      <c r="A58" s="289" t="s">
        <v>288</v>
      </c>
      <c r="B58" s="290"/>
      <c r="C58" s="290"/>
      <c r="D58" s="290"/>
      <c r="E58" s="290"/>
      <c r="F58" s="290"/>
      <c r="G58" s="290"/>
      <c r="H58" s="290"/>
      <c r="I58" s="290"/>
      <c r="J58" s="290"/>
      <c r="K58" s="290"/>
      <c r="L58" s="290"/>
      <c r="M58" s="290"/>
      <c r="N58" s="290"/>
      <c r="O58" s="290"/>
      <c r="P58" s="290"/>
      <c r="Q58" s="290"/>
      <c r="R58" s="290"/>
      <c r="S58" s="290"/>
    </row>
    <row r="59" spans="1:19">
      <c r="A59" s="31" t="s">
        <v>286</v>
      </c>
      <c r="B59" s="92"/>
      <c r="C59" s="92"/>
      <c r="D59" s="92"/>
      <c r="E59" s="92"/>
      <c r="F59" s="92"/>
      <c r="G59" s="92"/>
      <c r="H59" s="92"/>
      <c r="I59" s="92"/>
      <c r="J59" s="92"/>
      <c r="K59" s="33"/>
      <c r="L59" s="33"/>
      <c r="M59" s="33"/>
      <c r="N59" s="33"/>
      <c r="O59" s="33"/>
      <c r="P59" s="33"/>
      <c r="Q59" s="33"/>
      <c r="R59" s="33"/>
    </row>
    <row r="60" spans="1:19">
      <c r="A60" s="31" t="s">
        <v>287</v>
      </c>
      <c r="B60" s="92"/>
      <c r="C60" s="92"/>
      <c r="D60" s="92"/>
      <c r="E60" s="92"/>
      <c r="F60" s="92"/>
      <c r="G60" s="92"/>
      <c r="H60" s="92"/>
      <c r="I60" s="92"/>
      <c r="J60" s="92"/>
      <c r="K60" s="33"/>
      <c r="L60" s="33"/>
      <c r="M60" s="33"/>
      <c r="N60" s="33"/>
      <c r="O60" s="33"/>
      <c r="P60" s="33"/>
      <c r="Q60" s="33"/>
      <c r="R60" s="33"/>
    </row>
    <row r="61" spans="1:19">
      <c r="A61" s="286" t="s">
        <v>285</v>
      </c>
      <c r="B61" s="287"/>
      <c r="C61" s="287"/>
      <c r="D61" s="287"/>
      <c r="E61" s="287"/>
      <c r="F61" s="287"/>
      <c r="G61" s="287"/>
      <c r="H61" s="287"/>
      <c r="I61" s="287"/>
      <c r="J61" s="288"/>
      <c r="K61" s="33"/>
      <c r="L61" s="33"/>
      <c r="M61" s="33"/>
      <c r="N61" s="33"/>
      <c r="O61" s="33"/>
      <c r="P61" s="33"/>
      <c r="Q61" s="33"/>
      <c r="R61" s="33"/>
    </row>
    <row r="62" spans="1:19">
      <c r="A62" s="286" t="s">
        <v>108</v>
      </c>
      <c r="B62" s="287"/>
      <c r="C62" s="287"/>
      <c r="D62" s="287"/>
      <c r="E62" s="287"/>
      <c r="F62" s="287"/>
      <c r="G62" s="287"/>
      <c r="H62" s="287"/>
      <c r="I62" s="288"/>
      <c r="J62" s="92"/>
      <c r="K62" s="33"/>
      <c r="L62" s="33"/>
      <c r="M62" s="33"/>
      <c r="N62" s="33"/>
      <c r="O62" s="33"/>
      <c r="P62" s="33"/>
      <c r="Q62" s="33"/>
      <c r="R62" s="33"/>
    </row>
    <row r="63" spans="1:19" s="89" customFormat="1">
      <c r="A63" s="224" t="s">
        <v>109</v>
      </c>
      <c r="B63" s="224"/>
      <c r="C63" s="224"/>
      <c r="D63" s="224"/>
      <c r="E63" s="224"/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/>
    </row>
    <row r="64" spans="1:19">
      <c r="A64" s="282" t="s">
        <v>110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2"/>
      <c r="M64" s="282"/>
      <c r="N64" s="282"/>
      <c r="O64" s="282"/>
      <c r="P64" s="282"/>
      <c r="Q64" s="282"/>
      <c r="R64" s="282"/>
    </row>
    <row r="65" spans="1:18">
      <c r="A65" s="283" t="s">
        <v>111</v>
      </c>
      <c r="B65" s="283"/>
      <c r="C65" s="283"/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</row>
    <row r="66" spans="1:18">
      <c r="A66" s="31" t="s">
        <v>64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>
      <c r="A67" s="31" t="s">
        <v>65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>
      <c r="A68" s="283" t="s">
        <v>112</v>
      </c>
      <c r="B68" s="283"/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</row>
    <row r="69" spans="1:18">
      <c r="A69" s="31" t="s">
        <v>67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>
      <c r="A70" s="31" t="s">
        <v>68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>
      <c r="A71" s="283" t="s">
        <v>113</v>
      </c>
      <c r="B71" s="283"/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</row>
    <row r="72" spans="1:18">
      <c r="A72" s="31" t="s">
        <v>70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</row>
    <row r="73" spans="1:18">
      <c r="A73" s="31" t="s">
        <v>71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</row>
    <row r="74" spans="1:18">
      <c r="A74" s="283" t="s">
        <v>114</v>
      </c>
      <c r="B74" s="283"/>
      <c r="C74" s="283"/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283"/>
    </row>
    <row r="75" spans="1:18">
      <c r="A75" s="31" t="s">
        <v>73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</row>
    <row r="76" spans="1:18">
      <c r="A76" s="31" t="s">
        <v>74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</row>
    <row r="77" spans="1:18">
      <c r="A77" s="281" t="s">
        <v>75</v>
      </c>
      <c r="B77" s="281"/>
      <c r="C77" s="281"/>
      <c r="D77" s="281"/>
      <c r="E77" s="281"/>
      <c r="F77" s="281"/>
      <c r="G77" s="281"/>
      <c r="H77" s="281"/>
      <c r="I77" s="281"/>
      <c r="J77" s="281"/>
      <c r="K77" s="33"/>
      <c r="L77" s="33"/>
      <c r="M77" s="33"/>
      <c r="N77" s="33"/>
      <c r="O77" s="33"/>
      <c r="P77" s="33"/>
      <c r="Q77" s="33"/>
      <c r="R77" s="33"/>
    </row>
    <row r="78" spans="1:18">
      <c r="A78" s="282" t="s">
        <v>115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2"/>
      <c r="Q78" s="282"/>
      <c r="R78" s="282"/>
    </row>
    <row r="79" spans="1:18">
      <c r="A79" s="284" t="s">
        <v>116</v>
      </c>
      <c r="B79" s="284"/>
      <c r="C79" s="284"/>
      <c r="D79" s="284"/>
      <c r="E79" s="284"/>
      <c r="F79" s="284"/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</row>
    <row r="80" spans="1:18">
      <c r="A80" s="31" t="s">
        <v>78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>
      <c r="A81" s="31" t="s">
        <v>79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</row>
    <row r="82" spans="1:18">
      <c r="A82" s="285" t="s">
        <v>117</v>
      </c>
      <c r="B82" s="285"/>
      <c r="C82" s="285"/>
      <c r="D82" s="285"/>
      <c r="E82" s="285"/>
      <c r="F82" s="285"/>
      <c r="G82" s="285"/>
      <c r="H82" s="285"/>
      <c r="I82" s="285"/>
      <c r="J82" s="285"/>
      <c r="K82" s="285"/>
      <c r="L82" s="285"/>
      <c r="M82" s="285"/>
      <c r="N82" s="285"/>
      <c r="O82" s="285"/>
      <c r="P82" s="285"/>
      <c r="Q82" s="285"/>
      <c r="R82" s="285"/>
    </row>
    <row r="83" spans="1:18">
      <c r="A83" s="31" t="s">
        <v>81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</row>
    <row r="84" spans="1:18">
      <c r="A84" s="31" t="s">
        <v>82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</row>
    <row r="85" spans="1:18">
      <c r="A85" s="281" t="s">
        <v>83</v>
      </c>
      <c r="B85" s="281"/>
      <c r="C85" s="281"/>
      <c r="D85" s="281"/>
      <c r="E85" s="281"/>
      <c r="F85" s="281"/>
      <c r="G85" s="281"/>
      <c r="H85" s="281"/>
      <c r="I85" s="281"/>
      <c r="J85" s="281"/>
      <c r="K85" s="33"/>
      <c r="L85" s="33"/>
      <c r="M85" s="33"/>
      <c r="N85" s="33"/>
      <c r="O85" s="33"/>
      <c r="P85" s="33"/>
      <c r="Q85" s="33"/>
      <c r="R85" s="33"/>
    </row>
    <row r="86" spans="1:18">
      <c r="A86" s="282" t="s">
        <v>118</v>
      </c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/>
      <c r="P86" s="282"/>
      <c r="Q86" s="282"/>
      <c r="R86" s="282"/>
    </row>
    <row r="87" spans="1:18">
      <c r="A87" s="283" t="s">
        <v>119</v>
      </c>
      <c r="B87" s="283"/>
      <c r="C87" s="283"/>
      <c r="D87" s="283"/>
      <c r="E87" s="283"/>
      <c r="F87" s="283"/>
      <c r="G87" s="283"/>
      <c r="H87" s="283"/>
      <c r="I87" s="283"/>
      <c r="J87" s="283"/>
      <c r="K87" s="283"/>
      <c r="L87" s="283"/>
      <c r="M87" s="283"/>
      <c r="N87" s="283"/>
      <c r="O87" s="283"/>
      <c r="P87" s="283"/>
      <c r="Q87" s="283"/>
      <c r="R87" s="283"/>
    </row>
    <row r="88" spans="1:18">
      <c r="A88" s="31" t="s">
        <v>86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</row>
    <row r="89" spans="1:18">
      <c r="A89" s="31" t="s">
        <v>87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</row>
    <row r="90" spans="1:18">
      <c r="A90" s="283" t="s">
        <v>120</v>
      </c>
      <c r="B90" s="283"/>
      <c r="C90" s="283"/>
      <c r="D90" s="283"/>
      <c r="E90" s="283"/>
      <c r="F90" s="283"/>
      <c r="G90" s="283"/>
      <c r="H90" s="283"/>
      <c r="I90" s="283"/>
      <c r="J90" s="283"/>
      <c r="K90" s="283"/>
      <c r="L90" s="283"/>
      <c r="M90" s="283"/>
      <c r="N90" s="283"/>
      <c r="O90" s="283"/>
      <c r="P90" s="283"/>
      <c r="Q90" s="283"/>
      <c r="R90" s="283"/>
    </row>
    <row r="91" spans="1:18">
      <c r="A91" s="31" t="s">
        <v>89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</row>
    <row r="92" spans="1:18">
      <c r="A92" s="31" t="s">
        <v>90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</row>
    <row r="93" spans="1:18">
      <c r="A93" s="281" t="s">
        <v>91</v>
      </c>
      <c r="B93" s="281"/>
      <c r="C93" s="281"/>
      <c r="D93" s="281"/>
      <c r="E93" s="281"/>
      <c r="F93" s="281"/>
      <c r="G93" s="281"/>
      <c r="H93" s="281"/>
      <c r="I93" s="281"/>
      <c r="J93" s="281"/>
      <c r="K93" s="33"/>
      <c r="L93" s="33"/>
      <c r="M93" s="33"/>
      <c r="N93" s="33"/>
      <c r="O93" s="33"/>
      <c r="P93" s="33"/>
      <c r="Q93" s="33"/>
      <c r="R93" s="33"/>
    </row>
    <row r="94" spans="1:18">
      <c r="A94" s="282" t="s">
        <v>92</v>
      </c>
      <c r="B94" s="282"/>
      <c r="C94" s="282"/>
      <c r="D94" s="282"/>
      <c r="E94" s="282"/>
      <c r="F94" s="282"/>
      <c r="G94" s="282"/>
      <c r="H94" s="282"/>
      <c r="I94" s="282"/>
      <c r="J94" s="282"/>
      <c r="K94" s="282"/>
      <c r="L94" s="282"/>
      <c r="M94" s="282"/>
      <c r="N94" s="282"/>
      <c r="O94" s="282"/>
      <c r="P94" s="282"/>
      <c r="Q94" s="282"/>
      <c r="R94" s="282"/>
    </row>
    <row r="95" spans="1:18">
      <c r="A95" s="31" t="s">
        <v>93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</row>
    <row r="96" spans="1:18">
      <c r="A96" s="31" t="s">
        <v>94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</row>
    <row r="97" spans="1:19">
      <c r="A97" s="281" t="s">
        <v>95</v>
      </c>
      <c r="B97" s="281"/>
      <c r="C97" s="281"/>
      <c r="D97" s="281"/>
      <c r="E97" s="281"/>
      <c r="F97" s="281"/>
      <c r="G97" s="281"/>
      <c r="H97" s="281"/>
      <c r="I97" s="281"/>
      <c r="J97" s="281"/>
      <c r="K97" s="33"/>
      <c r="L97" s="33"/>
      <c r="M97" s="33"/>
      <c r="N97" s="33"/>
      <c r="O97" s="33"/>
      <c r="P97" s="33"/>
      <c r="Q97" s="33"/>
      <c r="R97" s="33"/>
    </row>
    <row r="98" spans="1:19">
      <c r="A98" s="282" t="s">
        <v>121</v>
      </c>
      <c r="B98" s="282"/>
      <c r="C98" s="282"/>
      <c r="D98" s="282"/>
      <c r="E98" s="282"/>
      <c r="F98" s="282"/>
      <c r="G98" s="282"/>
      <c r="H98" s="282"/>
      <c r="I98" s="282"/>
      <c r="J98" s="282"/>
      <c r="K98" s="282"/>
      <c r="L98" s="282"/>
      <c r="M98" s="282"/>
      <c r="N98" s="282"/>
      <c r="O98" s="282"/>
      <c r="P98" s="282"/>
      <c r="Q98" s="282"/>
      <c r="R98" s="282"/>
    </row>
    <row r="99" spans="1:19">
      <c r="A99" s="283" t="s">
        <v>122</v>
      </c>
      <c r="B99" s="283"/>
      <c r="C99" s="283"/>
      <c r="D99" s="283"/>
      <c r="E99" s="283"/>
      <c r="F99" s="283"/>
      <c r="G99" s="283"/>
      <c r="H99" s="283"/>
      <c r="I99" s="283"/>
      <c r="J99" s="283"/>
      <c r="K99" s="283"/>
      <c r="L99" s="283"/>
      <c r="M99" s="283"/>
      <c r="N99" s="283"/>
      <c r="O99" s="283"/>
      <c r="P99" s="283"/>
      <c r="Q99" s="283"/>
      <c r="R99" s="283"/>
    </row>
    <row r="100" spans="1:19">
      <c r="A100" s="31" t="s">
        <v>98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</row>
    <row r="101" spans="1:19">
      <c r="A101" s="31" t="s">
        <v>99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</row>
    <row r="102" spans="1:19">
      <c r="A102" s="283" t="s">
        <v>123</v>
      </c>
      <c r="B102" s="283"/>
      <c r="C102" s="283"/>
      <c r="D102" s="283"/>
      <c r="E102" s="283"/>
      <c r="F102" s="283"/>
      <c r="G102" s="283"/>
      <c r="H102" s="283"/>
      <c r="I102" s="283"/>
      <c r="J102" s="283"/>
      <c r="K102" s="283"/>
      <c r="L102" s="283"/>
      <c r="M102" s="283"/>
      <c r="N102" s="283"/>
      <c r="O102" s="283"/>
      <c r="P102" s="283"/>
      <c r="Q102" s="283"/>
      <c r="R102" s="283"/>
    </row>
    <row r="103" spans="1:19">
      <c r="A103" s="31" t="s">
        <v>101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</row>
    <row r="104" spans="1:19">
      <c r="A104" s="31" t="s">
        <v>102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</row>
    <row r="105" spans="1:19">
      <c r="A105" s="281" t="s">
        <v>103</v>
      </c>
      <c r="B105" s="281"/>
      <c r="C105" s="281"/>
      <c r="D105" s="281"/>
      <c r="E105" s="281"/>
      <c r="F105" s="281"/>
      <c r="G105" s="281"/>
      <c r="H105" s="281"/>
      <c r="I105" s="281"/>
      <c r="J105" s="281"/>
      <c r="K105" s="33"/>
      <c r="L105" s="33"/>
      <c r="M105" s="33"/>
      <c r="N105" s="33"/>
      <c r="O105" s="33"/>
      <c r="P105" s="33"/>
      <c r="Q105" s="33"/>
      <c r="R105" s="33"/>
    </row>
    <row r="106" spans="1:19">
      <c r="A106" s="282" t="s">
        <v>124</v>
      </c>
      <c r="B106" s="282"/>
      <c r="C106" s="282"/>
      <c r="D106" s="282"/>
      <c r="E106" s="282"/>
      <c r="F106" s="282"/>
      <c r="G106" s="282"/>
      <c r="H106" s="282"/>
      <c r="I106" s="282"/>
      <c r="J106" s="282"/>
      <c r="K106" s="282"/>
      <c r="L106" s="282"/>
      <c r="M106" s="282"/>
      <c r="N106" s="282"/>
      <c r="O106" s="282"/>
      <c r="P106" s="282"/>
      <c r="Q106" s="282"/>
      <c r="R106" s="282"/>
    </row>
    <row r="107" spans="1:19">
      <c r="A107" s="31" t="s">
        <v>105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</row>
    <row r="108" spans="1:19">
      <c r="A108" s="31" t="s">
        <v>106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</row>
    <row r="109" spans="1:19">
      <c r="A109" s="281" t="s">
        <v>107</v>
      </c>
      <c r="B109" s="281"/>
      <c r="C109" s="281"/>
      <c r="D109" s="281"/>
      <c r="E109" s="281"/>
      <c r="F109" s="281"/>
      <c r="G109" s="281"/>
      <c r="H109" s="281"/>
      <c r="I109" s="281"/>
      <c r="J109" s="281"/>
      <c r="K109" s="33"/>
      <c r="L109" s="33"/>
      <c r="M109" s="33"/>
      <c r="N109" s="33"/>
      <c r="O109" s="33"/>
      <c r="P109" s="33"/>
      <c r="Q109" s="33"/>
      <c r="R109" s="33"/>
    </row>
    <row r="110" spans="1:19" ht="42" customHeight="1">
      <c r="A110" s="279" t="s">
        <v>289</v>
      </c>
      <c r="B110" s="280"/>
      <c r="C110" s="280"/>
      <c r="D110" s="280"/>
      <c r="E110" s="280"/>
      <c r="F110" s="280"/>
      <c r="G110" s="280"/>
      <c r="H110" s="280"/>
      <c r="I110" s="280"/>
      <c r="J110" s="280"/>
      <c r="K110" s="280"/>
      <c r="L110" s="280"/>
      <c r="M110" s="280"/>
      <c r="N110" s="280"/>
      <c r="O110" s="280"/>
      <c r="P110" s="280"/>
      <c r="Q110" s="280"/>
      <c r="R110" s="280"/>
      <c r="S110" s="280"/>
    </row>
    <row r="111" spans="1:19">
      <c r="A111" s="31" t="s">
        <v>286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33"/>
      <c r="L111" s="33"/>
      <c r="M111" s="33"/>
      <c r="N111" s="33"/>
      <c r="O111" s="33"/>
      <c r="P111" s="33"/>
      <c r="Q111" s="33"/>
      <c r="R111" s="33"/>
    </row>
    <row r="112" spans="1:19">
      <c r="A112" s="31" t="s">
        <v>287</v>
      </c>
      <c r="B112" s="90"/>
      <c r="C112" s="90"/>
      <c r="D112" s="90"/>
      <c r="E112" s="90"/>
      <c r="F112" s="90"/>
      <c r="G112" s="90"/>
      <c r="H112" s="90"/>
      <c r="I112" s="90"/>
      <c r="J112" s="90"/>
      <c r="K112" s="33"/>
      <c r="L112" s="33"/>
      <c r="M112" s="33"/>
      <c r="N112" s="33"/>
      <c r="O112" s="33"/>
      <c r="P112" s="33"/>
      <c r="Q112" s="33"/>
      <c r="R112" s="33"/>
    </row>
    <row r="113" spans="1:18">
      <c r="A113" s="281" t="s">
        <v>285</v>
      </c>
      <c r="B113" s="281"/>
      <c r="C113" s="281"/>
      <c r="D113" s="281"/>
      <c r="E113" s="281"/>
      <c r="F113" s="281"/>
      <c r="G113" s="281"/>
      <c r="H113" s="281"/>
      <c r="I113" s="281"/>
      <c r="J113" s="281"/>
      <c r="K113" s="33"/>
      <c r="L113" s="33"/>
      <c r="M113" s="33"/>
      <c r="N113" s="33"/>
      <c r="O113" s="33"/>
      <c r="P113" s="33"/>
      <c r="Q113" s="33"/>
      <c r="R113" s="33"/>
    </row>
    <row r="114" spans="1:18">
      <c r="A114" s="282" t="s">
        <v>125</v>
      </c>
      <c r="B114" s="282"/>
      <c r="C114" s="282"/>
      <c r="D114" s="282"/>
      <c r="E114" s="282"/>
      <c r="F114" s="282"/>
      <c r="G114" s="282"/>
      <c r="H114" s="282"/>
      <c r="I114" s="282"/>
      <c r="J114" s="282"/>
      <c r="K114" s="33"/>
      <c r="L114" s="33"/>
      <c r="M114" s="33"/>
      <c r="N114" s="33"/>
      <c r="O114" s="33"/>
      <c r="P114" s="33"/>
      <c r="Q114" s="33"/>
      <c r="R114" s="33"/>
    </row>
    <row r="115" spans="1:18">
      <c r="A115" s="224" t="s">
        <v>126</v>
      </c>
      <c r="B115" s="224"/>
      <c r="C115" s="224"/>
      <c r="D115" s="224"/>
      <c r="E115" s="224"/>
      <c r="F115" s="224"/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</row>
    <row r="116" spans="1:18">
      <c r="A116" s="282" t="s">
        <v>127</v>
      </c>
      <c r="B116" s="282"/>
      <c r="C116" s="282"/>
      <c r="D116" s="282"/>
      <c r="E116" s="282"/>
      <c r="F116" s="282"/>
      <c r="G116" s="282"/>
      <c r="H116" s="282"/>
      <c r="I116" s="282"/>
      <c r="J116" s="282"/>
      <c r="K116" s="282"/>
      <c r="L116" s="282"/>
      <c r="M116" s="282"/>
      <c r="N116" s="282"/>
      <c r="O116" s="282"/>
      <c r="P116" s="282"/>
      <c r="Q116" s="282"/>
      <c r="R116" s="282"/>
    </row>
    <row r="117" spans="1:18">
      <c r="A117" s="283" t="s">
        <v>128</v>
      </c>
      <c r="B117" s="283"/>
      <c r="C117" s="283"/>
      <c r="D117" s="283"/>
      <c r="E117" s="283"/>
      <c r="F117" s="283"/>
      <c r="G117" s="283"/>
      <c r="H117" s="283"/>
      <c r="I117" s="283"/>
      <c r="J117" s="283"/>
      <c r="K117" s="283"/>
      <c r="L117" s="283"/>
      <c r="M117" s="283"/>
      <c r="N117" s="283"/>
      <c r="O117" s="283"/>
      <c r="P117" s="283"/>
      <c r="Q117" s="283"/>
      <c r="R117" s="283"/>
    </row>
    <row r="118" spans="1:18">
      <c r="A118" s="31" t="s">
        <v>64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</row>
    <row r="119" spans="1:18">
      <c r="A119" s="31" t="s">
        <v>65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</row>
    <row r="120" spans="1:18">
      <c r="A120" s="283" t="s">
        <v>129</v>
      </c>
      <c r="B120" s="283"/>
      <c r="C120" s="283"/>
      <c r="D120" s="283"/>
      <c r="E120" s="283"/>
      <c r="F120" s="283"/>
      <c r="G120" s="283"/>
      <c r="H120" s="283"/>
      <c r="I120" s="283"/>
      <c r="J120" s="283"/>
      <c r="K120" s="283"/>
      <c r="L120" s="283"/>
      <c r="M120" s="283"/>
      <c r="N120" s="283"/>
      <c r="O120" s="283"/>
      <c r="P120" s="283"/>
      <c r="Q120" s="283"/>
      <c r="R120" s="283"/>
    </row>
    <row r="121" spans="1:18">
      <c r="A121" s="31" t="s">
        <v>67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</row>
    <row r="122" spans="1:18">
      <c r="A122" s="31" t="s">
        <v>68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</row>
    <row r="123" spans="1:18">
      <c r="A123" s="283" t="s">
        <v>130</v>
      </c>
      <c r="B123" s="283"/>
      <c r="C123" s="283"/>
      <c r="D123" s="283"/>
      <c r="E123" s="283"/>
      <c r="F123" s="283"/>
      <c r="G123" s="283"/>
      <c r="H123" s="283"/>
      <c r="I123" s="283"/>
      <c r="J123" s="283"/>
      <c r="K123" s="283"/>
      <c r="L123" s="283"/>
      <c r="M123" s="283"/>
      <c r="N123" s="283"/>
      <c r="O123" s="283"/>
      <c r="P123" s="283"/>
      <c r="Q123" s="283"/>
      <c r="R123" s="283"/>
    </row>
    <row r="124" spans="1:18">
      <c r="A124" s="31" t="s">
        <v>70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</row>
    <row r="125" spans="1:18">
      <c r="A125" s="31" t="s">
        <v>71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</row>
    <row r="126" spans="1:18">
      <c r="A126" s="283" t="s">
        <v>131</v>
      </c>
      <c r="B126" s="283"/>
      <c r="C126" s="283"/>
      <c r="D126" s="283"/>
      <c r="E126" s="283"/>
      <c r="F126" s="283"/>
      <c r="G126" s="283"/>
      <c r="H126" s="283"/>
      <c r="I126" s="283"/>
      <c r="J126" s="283"/>
      <c r="K126" s="283"/>
      <c r="L126" s="283"/>
      <c r="M126" s="283"/>
      <c r="N126" s="283"/>
      <c r="O126" s="283"/>
      <c r="P126" s="283"/>
      <c r="Q126" s="283"/>
      <c r="R126" s="283"/>
    </row>
    <row r="127" spans="1:18">
      <c r="A127" s="31" t="s">
        <v>73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>
      <c r="A128" s="31" t="s">
        <v>74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  <row r="129" spans="1:18">
      <c r="A129" s="281" t="s">
        <v>75</v>
      </c>
      <c r="B129" s="281"/>
      <c r="C129" s="281"/>
      <c r="D129" s="281"/>
      <c r="E129" s="281"/>
      <c r="F129" s="281"/>
      <c r="G129" s="281"/>
      <c r="H129" s="281"/>
      <c r="I129" s="281"/>
      <c r="J129" s="281"/>
      <c r="K129" s="92"/>
      <c r="L129" s="92"/>
      <c r="M129" s="92"/>
      <c r="N129" s="92"/>
      <c r="O129" s="92"/>
      <c r="P129" s="92"/>
      <c r="Q129" s="92"/>
      <c r="R129" s="92"/>
    </row>
    <row r="130" spans="1:18">
      <c r="A130" s="282" t="s">
        <v>132</v>
      </c>
      <c r="B130" s="282"/>
      <c r="C130" s="282"/>
      <c r="D130" s="282"/>
      <c r="E130" s="282"/>
      <c r="F130" s="282"/>
      <c r="G130" s="282"/>
      <c r="H130" s="282"/>
      <c r="I130" s="282"/>
      <c r="J130" s="282"/>
      <c r="K130" s="282"/>
      <c r="L130" s="282"/>
      <c r="M130" s="282"/>
      <c r="N130" s="282"/>
      <c r="O130" s="282"/>
      <c r="P130" s="282"/>
      <c r="Q130" s="282"/>
      <c r="R130" s="282"/>
    </row>
    <row r="131" spans="1:18">
      <c r="A131" s="284" t="s">
        <v>133</v>
      </c>
      <c r="B131" s="284"/>
      <c r="C131" s="284"/>
      <c r="D131" s="284"/>
      <c r="E131" s="284"/>
      <c r="F131" s="284"/>
      <c r="G131" s="284"/>
      <c r="H131" s="284"/>
      <c r="I131" s="284"/>
      <c r="J131" s="284"/>
      <c r="K131" s="284"/>
      <c r="L131" s="284"/>
      <c r="M131" s="284"/>
      <c r="N131" s="284"/>
      <c r="O131" s="284"/>
      <c r="P131" s="284"/>
      <c r="Q131" s="284"/>
      <c r="R131" s="284"/>
    </row>
    <row r="132" spans="1:18">
      <c r="A132" s="31" t="s">
        <v>78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</row>
    <row r="133" spans="1:18">
      <c r="A133" s="31" t="s">
        <v>79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</row>
    <row r="134" spans="1:18">
      <c r="A134" s="285" t="s">
        <v>134</v>
      </c>
      <c r="B134" s="285"/>
      <c r="C134" s="285"/>
      <c r="D134" s="285"/>
      <c r="E134" s="285"/>
      <c r="F134" s="285"/>
      <c r="G134" s="285"/>
      <c r="H134" s="285"/>
      <c r="I134" s="285"/>
      <c r="J134" s="285"/>
      <c r="K134" s="285"/>
      <c r="L134" s="285"/>
      <c r="M134" s="285"/>
      <c r="N134" s="285"/>
      <c r="O134" s="285"/>
      <c r="P134" s="285"/>
      <c r="Q134" s="285"/>
      <c r="R134" s="285"/>
    </row>
    <row r="135" spans="1:18">
      <c r="A135" s="31" t="s">
        <v>81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</row>
    <row r="136" spans="1:18">
      <c r="A136" s="31" t="s">
        <v>82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</row>
    <row r="137" spans="1:18">
      <c r="A137" s="281" t="s">
        <v>83</v>
      </c>
      <c r="B137" s="281"/>
      <c r="C137" s="281"/>
      <c r="D137" s="281"/>
      <c r="E137" s="281"/>
      <c r="F137" s="281"/>
      <c r="G137" s="281"/>
      <c r="H137" s="281"/>
      <c r="I137" s="281"/>
      <c r="J137" s="281"/>
      <c r="K137" s="92"/>
      <c r="L137" s="92"/>
      <c r="M137" s="92"/>
      <c r="N137" s="92"/>
      <c r="O137" s="92"/>
      <c r="P137" s="92"/>
      <c r="Q137" s="92"/>
      <c r="R137" s="92"/>
    </row>
    <row r="138" spans="1:18">
      <c r="A138" s="282" t="s">
        <v>135</v>
      </c>
      <c r="B138" s="282"/>
      <c r="C138" s="282"/>
      <c r="D138" s="282"/>
      <c r="E138" s="282"/>
      <c r="F138" s="282"/>
      <c r="G138" s="282"/>
      <c r="H138" s="282"/>
      <c r="I138" s="282"/>
      <c r="J138" s="282"/>
      <c r="K138" s="282"/>
      <c r="L138" s="282"/>
      <c r="M138" s="282"/>
      <c r="N138" s="282"/>
      <c r="O138" s="282"/>
      <c r="P138" s="282"/>
      <c r="Q138" s="282"/>
      <c r="R138" s="282"/>
    </row>
    <row r="139" spans="1:18">
      <c r="A139" s="283" t="s">
        <v>136</v>
      </c>
      <c r="B139" s="283"/>
      <c r="C139" s="283"/>
      <c r="D139" s="283"/>
      <c r="E139" s="283"/>
      <c r="F139" s="283"/>
      <c r="G139" s="283"/>
      <c r="H139" s="283"/>
      <c r="I139" s="283"/>
      <c r="J139" s="283"/>
      <c r="K139" s="283"/>
      <c r="L139" s="283"/>
      <c r="M139" s="283"/>
      <c r="N139" s="283"/>
      <c r="O139" s="283"/>
      <c r="P139" s="283"/>
      <c r="Q139" s="283"/>
      <c r="R139" s="283"/>
    </row>
    <row r="140" spans="1:18">
      <c r="A140" s="31" t="s">
        <v>86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>
      <c r="A141" s="31" t="s">
        <v>87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</row>
    <row r="142" spans="1:18">
      <c r="A142" s="283" t="s">
        <v>137</v>
      </c>
      <c r="B142" s="283"/>
      <c r="C142" s="283"/>
      <c r="D142" s="283"/>
      <c r="E142" s="283"/>
      <c r="F142" s="283"/>
      <c r="G142" s="283"/>
      <c r="H142" s="283"/>
      <c r="I142" s="283"/>
      <c r="J142" s="283"/>
      <c r="K142" s="283"/>
      <c r="L142" s="283"/>
      <c r="M142" s="283"/>
      <c r="N142" s="283"/>
      <c r="O142" s="283"/>
      <c r="P142" s="283"/>
      <c r="Q142" s="283"/>
      <c r="R142" s="283"/>
    </row>
    <row r="143" spans="1:18">
      <c r="A143" s="31" t="s">
        <v>89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>
      <c r="A144" s="31" t="s">
        <v>90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</row>
    <row r="145" spans="1:18">
      <c r="A145" s="281" t="s">
        <v>91</v>
      </c>
      <c r="B145" s="281"/>
      <c r="C145" s="281"/>
      <c r="D145" s="281"/>
      <c r="E145" s="281"/>
      <c r="F145" s="281"/>
      <c r="G145" s="281"/>
      <c r="H145" s="281"/>
      <c r="I145" s="281"/>
      <c r="J145" s="281"/>
      <c r="K145" s="92"/>
      <c r="L145" s="92"/>
      <c r="M145" s="92"/>
      <c r="N145" s="92"/>
      <c r="O145" s="92"/>
      <c r="P145" s="92"/>
      <c r="Q145" s="92"/>
      <c r="R145" s="92"/>
    </row>
    <row r="146" spans="1:18">
      <c r="A146" s="282" t="s">
        <v>92</v>
      </c>
      <c r="B146" s="282"/>
      <c r="C146" s="282"/>
      <c r="D146" s="282"/>
      <c r="E146" s="282"/>
      <c r="F146" s="282"/>
      <c r="G146" s="282"/>
      <c r="H146" s="282"/>
      <c r="I146" s="282"/>
      <c r="J146" s="282"/>
      <c r="K146" s="282"/>
      <c r="L146" s="282"/>
      <c r="M146" s="282"/>
      <c r="N146" s="282"/>
      <c r="O146" s="282"/>
      <c r="P146" s="282"/>
      <c r="Q146" s="282"/>
      <c r="R146" s="282"/>
    </row>
    <row r="147" spans="1:18">
      <c r="A147" s="31" t="s">
        <v>93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</row>
    <row r="148" spans="1:18">
      <c r="A148" s="31" t="s">
        <v>94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</row>
    <row r="149" spans="1:18">
      <c r="A149" s="281" t="s">
        <v>95</v>
      </c>
      <c r="B149" s="281"/>
      <c r="C149" s="281"/>
      <c r="D149" s="281"/>
      <c r="E149" s="281"/>
      <c r="F149" s="281"/>
      <c r="G149" s="281"/>
      <c r="H149" s="281"/>
      <c r="I149" s="281"/>
      <c r="J149" s="281"/>
      <c r="K149" s="92"/>
      <c r="L149" s="92"/>
      <c r="M149" s="92"/>
      <c r="N149" s="92"/>
      <c r="O149" s="92"/>
      <c r="P149" s="92"/>
      <c r="Q149" s="92"/>
      <c r="R149" s="92"/>
    </row>
    <row r="150" spans="1:18">
      <c r="A150" s="282" t="s">
        <v>138</v>
      </c>
      <c r="B150" s="282"/>
      <c r="C150" s="282"/>
      <c r="D150" s="282"/>
      <c r="E150" s="282"/>
      <c r="F150" s="282"/>
      <c r="G150" s="282"/>
      <c r="H150" s="282"/>
      <c r="I150" s="282"/>
      <c r="J150" s="282"/>
      <c r="K150" s="282"/>
      <c r="L150" s="282"/>
      <c r="M150" s="282"/>
      <c r="N150" s="282"/>
      <c r="O150" s="282"/>
      <c r="P150" s="282"/>
      <c r="Q150" s="282"/>
      <c r="R150" s="282"/>
    </row>
    <row r="151" spans="1:18">
      <c r="A151" s="283" t="s">
        <v>139</v>
      </c>
      <c r="B151" s="283"/>
      <c r="C151" s="283"/>
      <c r="D151" s="283"/>
      <c r="E151" s="283"/>
      <c r="F151" s="283"/>
      <c r="G151" s="283"/>
      <c r="H151" s="283"/>
      <c r="I151" s="283"/>
      <c r="J151" s="283"/>
      <c r="K151" s="283"/>
      <c r="L151" s="283"/>
      <c r="M151" s="283"/>
      <c r="N151" s="283"/>
      <c r="O151" s="283"/>
      <c r="P151" s="283"/>
      <c r="Q151" s="283"/>
      <c r="R151" s="283"/>
    </row>
    <row r="152" spans="1:18">
      <c r="A152" s="31" t="s">
        <v>98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</row>
    <row r="153" spans="1:18">
      <c r="A153" s="31" t="s">
        <v>99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</row>
    <row r="154" spans="1:18">
      <c r="A154" s="283" t="s">
        <v>140</v>
      </c>
      <c r="B154" s="283"/>
      <c r="C154" s="283"/>
      <c r="D154" s="283"/>
      <c r="E154" s="283"/>
      <c r="F154" s="283"/>
      <c r="G154" s="283"/>
      <c r="H154" s="283"/>
      <c r="I154" s="283"/>
      <c r="J154" s="283"/>
      <c r="K154" s="283"/>
      <c r="L154" s="283"/>
      <c r="M154" s="283"/>
      <c r="N154" s="283"/>
      <c r="O154" s="283"/>
      <c r="P154" s="283"/>
      <c r="Q154" s="283"/>
      <c r="R154" s="283"/>
    </row>
    <row r="155" spans="1:18">
      <c r="A155" s="31" t="s">
        <v>101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</row>
    <row r="156" spans="1:18">
      <c r="A156" s="31" t="s">
        <v>102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</row>
    <row r="157" spans="1:18">
      <c r="A157" s="281" t="s">
        <v>103</v>
      </c>
      <c r="B157" s="281"/>
      <c r="C157" s="281"/>
      <c r="D157" s="281"/>
      <c r="E157" s="281"/>
      <c r="F157" s="281"/>
      <c r="G157" s="281"/>
      <c r="H157" s="281"/>
      <c r="I157" s="281"/>
      <c r="J157" s="281"/>
      <c r="K157" s="92"/>
      <c r="L157" s="92"/>
      <c r="M157" s="92"/>
      <c r="N157" s="92"/>
      <c r="O157" s="92"/>
      <c r="P157" s="92"/>
      <c r="Q157" s="92"/>
      <c r="R157" s="92"/>
    </row>
    <row r="158" spans="1:18">
      <c r="A158" s="282" t="s">
        <v>141</v>
      </c>
      <c r="B158" s="282"/>
      <c r="C158" s="282"/>
      <c r="D158" s="282"/>
      <c r="E158" s="282"/>
      <c r="F158" s="282"/>
      <c r="G158" s="282"/>
      <c r="H158" s="282"/>
      <c r="I158" s="282"/>
      <c r="J158" s="282"/>
      <c r="K158" s="282"/>
      <c r="L158" s="282"/>
      <c r="M158" s="282"/>
      <c r="N158" s="282"/>
      <c r="O158" s="282"/>
      <c r="P158" s="282"/>
      <c r="Q158" s="282"/>
      <c r="R158" s="282"/>
    </row>
    <row r="159" spans="1:18">
      <c r="A159" s="31" t="s">
        <v>105</v>
      </c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</row>
    <row r="160" spans="1:18">
      <c r="A160" s="31" t="s">
        <v>106</v>
      </c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</row>
    <row r="161" spans="1:18">
      <c r="A161" s="281" t="s">
        <v>107</v>
      </c>
      <c r="B161" s="281"/>
      <c r="C161" s="281"/>
      <c r="D161" s="281"/>
      <c r="E161" s="281"/>
      <c r="F161" s="281"/>
      <c r="G161" s="281"/>
      <c r="H161" s="281"/>
      <c r="I161" s="281"/>
      <c r="J161" s="281"/>
      <c r="K161" s="33"/>
      <c r="L161" s="33"/>
      <c r="M161" s="33"/>
      <c r="N161" s="33"/>
      <c r="O161" s="33"/>
      <c r="P161" s="33"/>
      <c r="Q161" s="33"/>
      <c r="R161" s="33"/>
    </row>
    <row r="162" spans="1:18" ht="45" customHeight="1">
      <c r="A162" s="230" t="s">
        <v>290</v>
      </c>
      <c r="B162" s="231"/>
      <c r="C162" s="231"/>
      <c r="D162" s="231"/>
      <c r="E162" s="231"/>
      <c r="F162" s="231"/>
      <c r="G162" s="231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  <c r="R162" s="232"/>
    </row>
    <row r="163" spans="1:18">
      <c r="A163" s="31" t="s">
        <v>286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33"/>
      <c r="L163" s="33"/>
      <c r="M163" s="33"/>
      <c r="N163" s="33"/>
      <c r="O163" s="33"/>
      <c r="P163" s="33"/>
      <c r="Q163" s="33"/>
      <c r="R163" s="33"/>
    </row>
    <row r="164" spans="1:18">
      <c r="A164" s="31" t="s">
        <v>287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33"/>
      <c r="L164" s="33"/>
      <c r="M164" s="33"/>
      <c r="N164" s="33"/>
      <c r="O164" s="33"/>
      <c r="P164" s="33"/>
      <c r="Q164" s="33"/>
      <c r="R164" s="33"/>
    </row>
    <row r="165" spans="1:18">
      <c r="A165" s="230" t="s">
        <v>285</v>
      </c>
      <c r="B165" s="231"/>
      <c r="C165" s="231"/>
      <c r="D165" s="231"/>
      <c r="E165" s="231"/>
      <c r="F165" s="231"/>
      <c r="G165" s="231"/>
      <c r="H165" s="231"/>
      <c r="I165" s="231"/>
      <c r="J165" s="232"/>
      <c r="K165" s="33"/>
      <c r="L165" s="33"/>
      <c r="M165" s="33"/>
      <c r="N165" s="33"/>
      <c r="O165" s="33"/>
      <c r="P165" s="33"/>
      <c r="Q165" s="33"/>
      <c r="R165" s="33"/>
    </row>
    <row r="166" spans="1:18">
      <c r="A166" s="282" t="s">
        <v>142</v>
      </c>
      <c r="B166" s="282"/>
      <c r="C166" s="282"/>
      <c r="D166" s="282"/>
      <c r="E166" s="282"/>
      <c r="F166" s="282"/>
      <c r="G166" s="282"/>
      <c r="H166" s="282"/>
      <c r="I166" s="282"/>
      <c r="J166" s="282"/>
      <c r="K166" s="33"/>
      <c r="L166" s="33"/>
      <c r="M166" s="33"/>
      <c r="N166" s="33"/>
      <c r="O166" s="33"/>
      <c r="P166" s="33"/>
      <c r="Q166" s="33"/>
      <c r="R166" s="33"/>
    </row>
    <row r="167" spans="1:18">
      <c r="A167" s="282" t="s">
        <v>143</v>
      </c>
      <c r="B167" s="282"/>
      <c r="C167" s="282"/>
      <c r="D167" s="282"/>
      <c r="E167" s="282"/>
      <c r="F167" s="282"/>
      <c r="G167" s="282"/>
      <c r="H167" s="282"/>
      <c r="I167" s="282"/>
      <c r="J167" s="282"/>
      <c r="K167" s="33"/>
      <c r="L167" s="33"/>
      <c r="M167" s="33"/>
      <c r="N167" s="33"/>
      <c r="O167" s="33"/>
      <c r="P167" s="33"/>
      <c r="Q167" s="33"/>
      <c r="R167" s="33"/>
    </row>
    <row r="168" spans="1:18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</row>
    <row r="169" spans="1:18">
      <c r="A169" s="23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23"/>
    </row>
    <row r="170" spans="1:18">
      <c r="A170" s="23"/>
      <c r="B170" s="30" t="s">
        <v>20</v>
      </c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 t="s">
        <v>144</v>
      </c>
      <c r="Q170" s="23"/>
      <c r="R170" s="23"/>
    </row>
    <row r="171" spans="1:18">
      <c r="A171" s="23"/>
      <c r="B171" s="4" t="s">
        <v>37</v>
      </c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5"/>
      <c r="R171" s="5"/>
    </row>
    <row r="172" spans="1:18">
      <c r="A172" s="23"/>
      <c r="B172" s="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5"/>
      <c r="R172" s="5"/>
    </row>
    <row r="173" spans="1:18">
      <c r="A173" s="32"/>
      <c r="B173" s="24" t="s">
        <v>21</v>
      </c>
      <c r="C173" s="25"/>
      <c r="D173" s="32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9"/>
      <c r="R173" s="29"/>
    </row>
  </sheetData>
  <mergeCells count="94">
    <mergeCell ref="A2:R2"/>
    <mergeCell ref="D6:K6"/>
    <mergeCell ref="A7:A9"/>
    <mergeCell ref="B7:B9"/>
    <mergeCell ref="C7:C9"/>
    <mergeCell ref="D7:G7"/>
    <mergeCell ref="L7:R8"/>
    <mergeCell ref="D8:D9"/>
    <mergeCell ref="C5:Q5"/>
    <mergeCell ref="H7:I7"/>
    <mergeCell ref="J7:K7"/>
    <mergeCell ref="B4:Q4"/>
    <mergeCell ref="A16:R16"/>
    <mergeCell ref="E8:E9"/>
    <mergeCell ref="F8:G8"/>
    <mergeCell ref="A11:R11"/>
    <mergeCell ref="A13:R13"/>
    <mergeCell ref="A12:R12"/>
    <mergeCell ref="H8:K8"/>
    <mergeCell ref="A61:J61"/>
    <mergeCell ref="A47:R47"/>
    <mergeCell ref="A19:R19"/>
    <mergeCell ref="A22:R22"/>
    <mergeCell ref="A25:J25"/>
    <mergeCell ref="A26:R26"/>
    <mergeCell ref="A27:R27"/>
    <mergeCell ref="A30:R30"/>
    <mergeCell ref="A35:R35"/>
    <mergeCell ref="A33:J33"/>
    <mergeCell ref="A34:R34"/>
    <mergeCell ref="A38:R38"/>
    <mergeCell ref="A41:J41"/>
    <mergeCell ref="A42:R42"/>
    <mergeCell ref="A45:J45"/>
    <mergeCell ref="A46:R46"/>
    <mergeCell ref="A102:R102"/>
    <mergeCell ref="A105:J105"/>
    <mergeCell ref="A106:R106"/>
    <mergeCell ref="A77:J77"/>
    <mergeCell ref="A50:R50"/>
    <mergeCell ref="A53:J53"/>
    <mergeCell ref="A54:R54"/>
    <mergeCell ref="A57:J57"/>
    <mergeCell ref="A63:R63"/>
    <mergeCell ref="A64:R64"/>
    <mergeCell ref="A65:R65"/>
    <mergeCell ref="A68:R68"/>
    <mergeCell ref="A71:R71"/>
    <mergeCell ref="A74:R74"/>
    <mergeCell ref="A62:I62"/>
    <mergeCell ref="A58:S58"/>
    <mergeCell ref="A99:R99"/>
    <mergeCell ref="A78:R78"/>
    <mergeCell ref="A79:R79"/>
    <mergeCell ref="A82:R82"/>
    <mergeCell ref="A85:J85"/>
    <mergeCell ref="A86:R86"/>
    <mergeCell ref="A87:R87"/>
    <mergeCell ref="A90:R90"/>
    <mergeCell ref="A93:J93"/>
    <mergeCell ref="A94:R94"/>
    <mergeCell ref="A97:J97"/>
    <mergeCell ref="A98:R98"/>
    <mergeCell ref="A109:J109"/>
    <mergeCell ref="A114:J114"/>
    <mergeCell ref="A158:R158"/>
    <mergeCell ref="A161:J161"/>
    <mergeCell ref="A166:J166"/>
    <mergeCell ref="A139:R139"/>
    <mergeCell ref="A116:R116"/>
    <mergeCell ref="A117:R117"/>
    <mergeCell ref="A120:R120"/>
    <mergeCell ref="A123:R123"/>
    <mergeCell ref="A126:R126"/>
    <mergeCell ref="A130:R130"/>
    <mergeCell ref="A131:R131"/>
    <mergeCell ref="A134:R134"/>
    <mergeCell ref="A137:J137"/>
    <mergeCell ref="A138:R138"/>
    <mergeCell ref="A167:J167"/>
    <mergeCell ref="A142:R142"/>
    <mergeCell ref="A145:J145"/>
    <mergeCell ref="A146:R146"/>
    <mergeCell ref="A149:J149"/>
    <mergeCell ref="A150:R150"/>
    <mergeCell ref="A151:R151"/>
    <mergeCell ref="A154:R154"/>
    <mergeCell ref="A157:J157"/>
    <mergeCell ref="A110:S110"/>
    <mergeCell ref="A113:J113"/>
    <mergeCell ref="A162:R162"/>
    <mergeCell ref="A165:J165"/>
    <mergeCell ref="A129:J129"/>
    <mergeCell ref="A115:R115"/>
  </mergeCells>
  <pageMargins left="0.19685039370078741" right="0.19685039370078741" top="0.19685039370078741" bottom="0.19685039370078741" header="0" footer="0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B43A9-59F4-4353-9BE8-BFB45DBFBE2E}">
  <dimension ref="A1:S20"/>
  <sheetViews>
    <sheetView zoomScale="55" zoomScaleNormal="55" workbookViewId="0"/>
  </sheetViews>
  <sheetFormatPr defaultColWidth="9.140625" defaultRowHeight="15"/>
  <cols>
    <col min="1" max="1" width="5" customWidth="1"/>
    <col min="2" max="2" width="32.5703125" customWidth="1"/>
    <col min="3" max="14" width="16.42578125" customWidth="1"/>
  </cols>
  <sheetData>
    <row r="1" spans="1:19" s="23" customFormat="1" ht="26.25" customHeight="1">
      <c r="N1" s="3" t="s">
        <v>272</v>
      </c>
      <c r="O1" s="7"/>
    </row>
    <row r="2" spans="1:19" s="23" customFormat="1" ht="15.75">
      <c r="A2" s="11"/>
      <c r="B2" s="255" t="s">
        <v>268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11"/>
    </row>
    <row r="3" spans="1:19" ht="20.25">
      <c r="A3" s="15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9"/>
      <c r="O3" s="9"/>
      <c r="P3" s="9"/>
      <c r="Q3" s="9"/>
      <c r="R3" s="15"/>
    </row>
    <row r="4" spans="1:19" ht="15.75" customHeight="1">
      <c r="A4" s="23"/>
      <c r="B4" s="304" t="s">
        <v>0</v>
      </c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10"/>
      <c r="O4" s="10"/>
      <c r="P4" s="10"/>
      <c r="Q4" s="10"/>
      <c r="R4" s="23"/>
      <c r="S4" s="23"/>
    </row>
    <row r="5" spans="1:19" ht="15.75">
      <c r="A5" s="23"/>
      <c r="B5" s="251" t="s">
        <v>266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6"/>
      <c r="O5" s="26"/>
      <c r="P5" s="26"/>
      <c r="Q5" s="26"/>
      <c r="R5" s="23"/>
      <c r="S5" s="23"/>
    </row>
    <row r="6" spans="1:19" s="23" customFormat="1" ht="15.7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9" s="23" customFormat="1"/>
    <row r="8" spans="1:19" s="23" customFormat="1" ht="15.75">
      <c r="A8" s="305" t="s">
        <v>22</v>
      </c>
      <c r="B8" s="305" t="s">
        <v>23</v>
      </c>
      <c r="C8" s="301" t="s">
        <v>24</v>
      </c>
      <c r="D8" s="308"/>
      <c r="E8" s="308"/>
      <c r="F8" s="308"/>
      <c r="G8" s="301" t="s">
        <v>25</v>
      </c>
      <c r="H8" s="308"/>
      <c r="I8" s="240" t="s">
        <v>26</v>
      </c>
      <c r="J8" s="240"/>
      <c r="K8" s="240"/>
      <c r="L8" s="240"/>
      <c r="M8" s="240"/>
      <c r="N8" s="240"/>
    </row>
    <row r="9" spans="1:19" s="23" customFormat="1" ht="270.75" customHeight="1">
      <c r="A9" s="306"/>
      <c r="B9" s="306"/>
      <c r="C9" s="301" t="s">
        <v>27</v>
      </c>
      <c r="D9" s="308"/>
      <c r="E9" s="301" t="s">
        <v>28</v>
      </c>
      <c r="F9" s="308"/>
      <c r="G9" s="240" t="s">
        <v>29</v>
      </c>
      <c r="H9" s="240"/>
      <c r="I9" s="240" t="s">
        <v>30</v>
      </c>
      <c r="J9" s="240"/>
      <c r="K9" s="301" t="s">
        <v>31</v>
      </c>
      <c r="L9" s="302"/>
      <c r="M9" s="240" t="s">
        <v>32</v>
      </c>
      <c r="N9" s="240"/>
    </row>
    <row r="10" spans="1:19" s="23" customFormat="1" ht="15.75">
      <c r="A10" s="307"/>
      <c r="B10" s="307"/>
      <c r="C10" s="14" t="s">
        <v>255</v>
      </c>
      <c r="D10" s="1" t="s">
        <v>256</v>
      </c>
      <c r="E10" s="14" t="s">
        <v>255</v>
      </c>
      <c r="F10" s="1" t="s">
        <v>256</v>
      </c>
      <c r="G10" s="14" t="s">
        <v>255</v>
      </c>
      <c r="H10" s="1" t="s">
        <v>256</v>
      </c>
      <c r="I10" s="14" t="s">
        <v>255</v>
      </c>
      <c r="J10" s="1" t="s">
        <v>256</v>
      </c>
      <c r="K10" s="14" t="s">
        <v>255</v>
      </c>
      <c r="L10" s="1" t="s">
        <v>256</v>
      </c>
      <c r="M10" s="14" t="s">
        <v>255</v>
      </c>
      <c r="N10" s="1" t="s">
        <v>256</v>
      </c>
    </row>
    <row r="11" spans="1:19" s="23" customFormat="1" ht="15.7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</row>
    <row r="12" spans="1:19" s="6" customFormat="1" ht="15.75">
      <c r="A12" s="1">
        <v>1</v>
      </c>
      <c r="B12" s="2"/>
      <c r="C12" s="22"/>
      <c r="D12" s="22"/>
      <c r="E12" s="22"/>
      <c r="F12" s="22"/>
      <c r="G12" s="22"/>
      <c r="H12" s="1"/>
      <c r="I12" s="13"/>
      <c r="J12" s="13"/>
      <c r="K12" s="13"/>
      <c r="L12" s="13"/>
      <c r="M12" s="1"/>
      <c r="N12" s="1"/>
    </row>
    <row r="13" spans="1:19" s="6" customFormat="1" ht="15.75">
      <c r="A13" s="1">
        <v>2</v>
      </c>
      <c r="B13" s="8"/>
      <c r="C13" s="22"/>
      <c r="D13" s="22"/>
      <c r="E13" s="22"/>
      <c r="F13" s="22"/>
      <c r="G13" s="22"/>
      <c r="H13" s="1"/>
      <c r="I13" s="13"/>
      <c r="J13" s="13"/>
      <c r="K13" s="13"/>
      <c r="L13" s="13"/>
      <c r="M13" s="1"/>
      <c r="N13" s="1"/>
    </row>
    <row r="14" spans="1:19" s="6" customFormat="1" ht="15.75">
      <c r="A14" s="1">
        <v>3</v>
      </c>
      <c r="B14" s="8"/>
      <c r="C14" s="22"/>
      <c r="D14" s="22"/>
      <c r="E14" s="22"/>
      <c r="F14" s="22"/>
      <c r="G14" s="22"/>
      <c r="H14" s="1"/>
      <c r="I14" s="13"/>
      <c r="J14" s="13"/>
      <c r="K14" s="13"/>
      <c r="L14" s="13"/>
      <c r="M14" s="1"/>
      <c r="N14" s="1"/>
    </row>
    <row r="15" spans="1:19" s="23" customFormat="1" ht="15.75">
      <c r="A15" s="299" t="s">
        <v>35</v>
      </c>
      <c r="B15" s="300"/>
      <c r="C15" s="16"/>
      <c r="D15" s="16"/>
      <c r="E15" s="16"/>
      <c r="F15" s="16"/>
      <c r="G15" s="16"/>
      <c r="H15" s="16"/>
      <c r="I15" s="12"/>
      <c r="J15" s="12"/>
      <c r="K15" s="12"/>
      <c r="L15" s="12"/>
      <c r="M15" s="16"/>
      <c r="N15" s="16"/>
    </row>
    <row r="16" spans="1:19" s="23" customFormat="1"/>
    <row r="17" spans="1:16">
      <c r="A17" s="23"/>
      <c r="B17" s="30" t="s">
        <v>20</v>
      </c>
      <c r="C17" s="23"/>
      <c r="D17" s="23"/>
      <c r="E17" s="23"/>
      <c r="F17" s="23"/>
      <c r="G17" s="23"/>
      <c r="H17" s="23"/>
      <c r="I17" s="23" t="s">
        <v>144</v>
      </c>
      <c r="J17" s="23"/>
      <c r="K17" s="23"/>
      <c r="L17" s="23"/>
      <c r="M17" s="23"/>
      <c r="O17" s="23"/>
      <c r="P17" s="23"/>
    </row>
    <row r="18" spans="1:16">
      <c r="A18" s="23"/>
      <c r="B18" s="4" t="s">
        <v>37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5"/>
      <c r="P18" s="5"/>
    </row>
    <row r="19" spans="1:16">
      <c r="A19" s="23"/>
      <c r="B19" s="4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5"/>
      <c r="P19" s="5"/>
    </row>
    <row r="20" spans="1:16">
      <c r="A20" s="32"/>
      <c r="B20" s="24" t="s">
        <v>21</v>
      </c>
      <c r="C20" s="25"/>
      <c r="D20" s="32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9"/>
      <c r="P20" s="29"/>
    </row>
  </sheetData>
  <mergeCells count="16">
    <mergeCell ref="A15:B15"/>
    <mergeCell ref="K9:L9"/>
    <mergeCell ref="B2:M2"/>
    <mergeCell ref="B3:M3"/>
    <mergeCell ref="B4:M4"/>
    <mergeCell ref="B5:M5"/>
    <mergeCell ref="A8:A10"/>
    <mergeCell ref="B8:B10"/>
    <mergeCell ref="C8:F8"/>
    <mergeCell ref="G8:H8"/>
    <mergeCell ref="I8:N8"/>
    <mergeCell ref="C9:D9"/>
    <mergeCell ref="E9:F9"/>
    <mergeCell ref="G9:H9"/>
    <mergeCell ref="I9:J9"/>
    <mergeCell ref="M9:N9"/>
  </mergeCells>
  <pageMargins left="0.19685039370078741" right="0.19685039370078741" top="0.74803149606299213" bottom="0.74803149606299213" header="0.31496062992125984" footer="0.31496062992125984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4C1E-8CBA-402A-9C51-6B8916AFA007}">
  <dimension ref="A1:Q20"/>
  <sheetViews>
    <sheetView zoomScale="70" zoomScaleNormal="70" workbookViewId="0">
      <selection activeCell="E9" sqref="E9:F9"/>
    </sheetView>
  </sheetViews>
  <sheetFormatPr defaultColWidth="9.140625" defaultRowHeight="15"/>
  <cols>
    <col min="1" max="1" width="4.42578125" customWidth="1"/>
    <col min="2" max="2" width="32.5703125" customWidth="1"/>
    <col min="3" max="6" width="16.42578125" customWidth="1"/>
    <col min="7" max="8" width="20.42578125" customWidth="1"/>
    <col min="9" max="12" width="12.28515625" customWidth="1"/>
  </cols>
  <sheetData>
    <row r="1" spans="1:17" s="23" customFormat="1" ht="26.25" customHeight="1">
      <c r="L1" s="3" t="s">
        <v>273</v>
      </c>
      <c r="M1" s="7"/>
    </row>
    <row r="2" spans="1:17" s="23" customFormat="1" ht="15.75">
      <c r="A2" s="11"/>
      <c r="B2" s="255" t="s">
        <v>267</v>
      </c>
      <c r="C2" s="255"/>
      <c r="D2" s="255"/>
      <c r="E2" s="255"/>
      <c r="F2" s="255"/>
      <c r="G2" s="255"/>
      <c r="H2" s="255"/>
      <c r="I2" s="255"/>
      <c r="J2" s="255"/>
      <c r="K2" s="255"/>
      <c r="L2" s="11"/>
    </row>
    <row r="3" spans="1:17" ht="20.25">
      <c r="A3" s="15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9"/>
      <c r="M3" s="9"/>
      <c r="N3" s="9"/>
      <c r="O3" s="9"/>
      <c r="P3" s="15"/>
    </row>
    <row r="4" spans="1:17" ht="15.75" customHeight="1">
      <c r="A4" s="23"/>
      <c r="B4" s="304" t="s">
        <v>0</v>
      </c>
      <c r="C4" s="304"/>
      <c r="D4" s="304"/>
      <c r="E4" s="304"/>
      <c r="F4" s="304"/>
      <c r="G4" s="304"/>
      <c r="H4" s="304"/>
      <c r="I4" s="304"/>
      <c r="J4" s="304"/>
      <c r="K4" s="304"/>
      <c r="L4" s="10"/>
      <c r="M4" s="10"/>
      <c r="N4" s="10"/>
      <c r="O4" s="10"/>
      <c r="P4" s="23"/>
      <c r="Q4" s="23"/>
    </row>
    <row r="5" spans="1:17" ht="15.75">
      <c r="A5" s="23"/>
      <c r="B5" s="251" t="s">
        <v>266</v>
      </c>
      <c r="C5" s="251"/>
      <c r="D5" s="251"/>
      <c r="E5" s="251"/>
      <c r="F5" s="251"/>
      <c r="G5" s="251"/>
      <c r="H5" s="251"/>
      <c r="I5" s="251"/>
      <c r="J5" s="251"/>
      <c r="K5" s="251"/>
      <c r="L5" s="26"/>
      <c r="M5" s="26"/>
      <c r="N5" s="26"/>
      <c r="O5" s="26"/>
      <c r="P5" s="23"/>
      <c r="Q5" s="23"/>
    </row>
    <row r="6" spans="1:17" s="23" customFormat="1" ht="15.7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7" s="23" customFormat="1"/>
    <row r="8" spans="1:17" s="23" customFormat="1" ht="15.75">
      <c r="A8" s="305" t="s">
        <v>22</v>
      </c>
      <c r="B8" s="305" t="s">
        <v>23</v>
      </c>
      <c r="C8" s="301" t="s">
        <v>24</v>
      </c>
      <c r="D8" s="308"/>
      <c r="E8" s="308"/>
      <c r="F8" s="308"/>
      <c r="G8" s="301" t="s">
        <v>25</v>
      </c>
      <c r="H8" s="308"/>
      <c r="I8" s="240" t="s">
        <v>26</v>
      </c>
      <c r="J8" s="240"/>
      <c r="K8" s="240"/>
      <c r="L8" s="240"/>
    </row>
    <row r="9" spans="1:17" s="23" customFormat="1" ht="195.75" customHeight="1">
      <c r="A9" s="306"/>
      <c r="B9" s="306"/>
      <c r="C9" s="301" t="s">
        <v>39</v>
      </c>
      <c r="D9" s="308"/>
      <c r="E9" s="301" t="s">
        <v>40</v>
      </c>
      <c r="F9" s="308"/>
      <c r="G9" s="240" t="s">
        <v>41</v>
      </c>
      <c r="H9" s="240"/>
      <c r="I9" s="240" t="s">
        <v>42</v>
      </c>
      <c r="J9" s="240"/>
      <c r="K9" s="240" t="s">
        <v>43</v>
      </c>
      <c r="L9" s="240"/>
    </row>
    <row r="10" spans="1:17" s="23" customFormat="1" ht="15.75">
      <c r="A10" s="307"/>
      <c r="B10" s="307"/>
      <c r="C10" s="14" t="s">
        <v>255</v>
      </c>
      <c r="D10" s="1" t="s">
        <v>256</v>
      </c>
      <c r="E10" s="14" t="s">
        <v>255</v>
      </c>
      <c r="F10" s="1" t="s">
        <v>256</v>
      </c>
      <c r="G10" s="14" t="s">
        <v>255</v>
      </c>
      <c r="H10" s="1" t="s">
        <v>256</v>
      </c>
      <c r="I10" s="14" t="s">
        <v>255</v>
      </c>
      <c r="J10" s="1" t="s">
        <v>256</v>
      </c>
      <c r="K10" s="14" t="s">
        <v>255</v>
      </c>
      <c r="L10" s="1" t="s">
        <v>256</v>
      </c>
    </row>
    <row r="11" spans="1:17" s="23" customFormat="1" ht="15.7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</row>
    <row r="12" spans="1:17" s="6" customFormat="1" ht="15.75">
      <c r="A12" s="1">
        <v>1</v>
      </c>
      <c r="B12" s="2"/>
      <c r="C12" s="22"/>
      <c r="D12" s="22"/>
      <c r="E12" s="22"/>
      <c r="F12" s="22"/>
      <c r="G12" s="22"/>
      <c r="H12" s="1"/>
      <c r="I12" s="13"/>
      <c r="J12" s="13"/>
      <c r="K12" s="1"/>
      <c r="L12" s="1"/>
    </row>
    <row r="13" spans="1:17" s="6" customFormat="1" ht="15.75">
      <c r="A13" s="1">
        <v>2</v>
      </c>
      <c r="B13" s="8"/>
      <c r="C13" s="22"/>
      <c r="D13" s="22"/>
      <c r="E13" s="22"/>
      <c r="F13" s="22"/>
      <c r="G13" s="22"/>
      <c r="H13" s="1"/>
      <c r="I13" s="13"/>
      <c r="J13" s="13"/>
      <c r="K13" s="1"/>
      <c r="L13" s="1"/>
    </row>
    <row r="14" spans="1:17" s="6" customFormat="1" ht="15.75">
      <c r="A14" s="1">
        <v>3</v>
      </c>
      <c r="B14" s="8"/>
      <c r="C14" s="22"/>
      <c r="D14" s="22"/>
      <c r="E14" s="22"/>
      <c r="F14" s="22"/>
      <c r="G14" s="22"/>
      <c r="H14" s="1"/>
      <c r="I14" s="13"/>
      <c r="J14" s="13"/>
      <c r="K14" s="1"/>
      <c r="L14" s="1"/>
    </row>
    <row r="15" spans="1:17" s="23" customFormat="1" ht="15.75">
      <c r="A15" s="299" t="s">
        <v>35</v>
      </c>
      <c r="B15" s="300"/>
      <c r="C15" s="16"/>
      <c r="D15" s="16"/>
      <c r="E15" s="16"/>
      <c r="F15" s="16"/>
      <c r="G15" s="16"/>
      <c r="H15" s="16"/>
      <c r="I15" s="12"/>
      <c r="J15" s="12"/>
      <c r="K15" s="16"/>
      <c r="L15" s="16"/>
    </row>
    <row r="16" spans="1:17" s="23" customFormat="1"/>
    <row r="17" spans="1:16">
      <c r="A17" s="23"/>
      <c r="B17" s="30" t="s">
        <v>20</v>
      </c>
      <c r="C17" s="23"/>
      <c r="D17" s="23"/>
      <c r="E17" s="23"/>
      <c r="F17" s="23"/>
      <c r="G17" s="23"/>
      <c r="H17" s="23"/>
      <c r="I17" s="23" t="s">
        <v>144</v>
      </c>
      <c r="J17" s="23"/>
      <c r="K17" s="23"/>
      <c r="L17" s="23"/>
      <c r="M17" s="23"/>
      <c r="O17" s="23"/>
      <c r="P17" s="23"/>
    </row>
    <row r="18" spans="1:16">
      <c r="A18" s="23"/>
      <c r="B18" s="4" t="s">
        <v>37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5"/>
      <c r="P18" s="5"/>
    </row>
    <row r="19" spans="1:16">
      <c r="A19" s="23"/>
      <c r="B19" s="4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5"/>
      <c r="P19" s="5"/>
    </row>
    <row r="20" spans="1:16">
      <c r="A20" s="32"/>
      <c r="B20" s="24" t="s">
        <v>21</v>
      </c>
      <c r="C20" s="25"/>
      <c r="D20" s="32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9"/>
      <c r="P20" s="29"/>
    </row>
  </sheetData>
  <mergeCells count="15">
    <mergeCell ref="A15:B15"/>
    <mergeCell ref="A8:A10"/>
    <mergeCell ref="B8:B10"/>
    <mergeCell ref="C8:F8"/>
    <mergeCell ref="G8:H8"/>
    <mergeCell ref="C9:D9"/>
    <mergeCell ref="E9:F9"/>
    <mergeCell ref="G9:H9"/>
    <mergeCell ref="B2:K2"/>
    <mergeCell ref="B3:K3"/>
    <mergeCell ref="B4:K4"/>
    <mergeCell ref="B5:K5"/>
    <mergeCell ref="K9:L9"/>
    <mergeCell ref="I8:L8"/>
    <mergeCell ref="I9:J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35E7-EEA5-40FD-967B-1DA87E8CBBEF}">
  <dimension ref="A1:S20"/>
  <sheetViews>
    <sheetView zoomScale="55" zoomScaleNormal="55" workbookViewId="0">
      <selection activeCell="E35" sqref="E35"/>
    </sheetView>
  </sheetViews>
  <sheetFormatPr defaultColWidth="9.140625" defaultRowHeight="15"/>
  <cols>
    <col min="2" max="2" width="32.5703125" customWidth="1"/>
    <col min="3" max="14" width="15.140625" customWidth="1"/>
  </cols>
  <sheetData>
    <row r="1" spans="1:19" s="23" customFormat="1" ht="26.25" customHeight="1">
      <c r="N1" s="3" t="s">
        <v>274</v>
      </c>
      <c r="O1" s="7"/>
    </row>
    <row r="2" spans="1:19" s="23" customFormat="1" ht="15.75">
      <c r="A2" s="11"/>
      <c r="B2" s="255" t="s">
        <v>269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11"/>
    </row>
    <row r="3" spans="1:19" ht="20.25">
      <c r="A3" s="15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9"/>
      <c r="O3" s="9"/>
      <c r="P3" s="9"/>
      <c r="Q3" s="9"/>
      <c r="R3" s="15"/>
    </row>
    <row r="4" spans="1:19" ht="15.75" customHeight="1">
      <c r="A4" s="23"/>
      <c r="B4" s="304" t="s">
        <v>0</v>
      </c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10"/>
      <c r="O4" s="10"/>
      <c r="P4" s="10"/>
      <c r="Q4" s="10"/>
      <c r="R4" s="23"/>
      <c r="S4" s="23"/>
    </row>
    <row r="5" spans="1:19" ht="15.75">
      <c r="A5" s="23"/>
      <c r="B5" s="251" t="s">
        <v>266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6"/>
      <c r="O5" s="26"/>
      <c r="P5" s="26"/>
      <c r="Q5" s="26"/>
      <c r="R5" s="23"/>
      <c r="S5" s="23"/>
    </row>
    <row r="6" spans="1:19" s="23" customFormat="1" ht="15.7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9" s="23" customFormat="1"/>
    <row r="8" spans="1:19" s="23" customFormat="1" ht="15.75" customHeight="1">
      <c r="A8" s="305" t="s">
        <v>22</v>
      </c>
      <c r="B8" s="305" t="s">
        <v>23</v>
      </c>
      <c r="C8" s="301" t="s">
        <v>24</v>
      </c>
      <c r="D8" s="308"/>
      <c r="E8" s="308"/>
      <c r="F8" s="308"/>
      <c r="G8" s="308"/>
      <c r="H8" s="302"/>
      <c r="I8" s="301" t="s">
        <v>25</v>
      </c>
      <c r="J8" s="308"/>
      <c r="K8" s="301" t="s">
        <v>26</v>
      </c>
      <c r="L8" s="308"/>
      <c r="M8" s="308"/>
      <c r="N8" s="302"/>
    </row>
    <row r="9" spans="1:19" s="23" customFormat="1" ht="204" customHeight="1">
      <c r="A9" s="306"/>
      <c r="B9" s="306"/>
      <c r="C9" s="301" t="s">
        <v>44</v>
      </c>
      <c r="D9" s="308"/>
      <c r="E9" s="301" t="s">
        <v>45</v>
      </c>
      <c r="F9" s="308"/>
      <c r="G9" s="240" t="s">
        <v>46</v>
      </c>
      <c r="H9" s="240"/>
      <c r="I9" s="240" t="s">
        <v>47</v>
      </c>
      <c r="J9" s="240"/>
      <c r="K9" s="301" t="s">
        <v>48</v>
      </c>
      <c r="L9" s="302"/>
      <c r="M9" s="240" t="s">
        <v>49</v>
      </c>
      <c r="N9" s="240"/>
    </row>
    <row r="10" spans="1:19" s="23" customFormat="1" ht="15.75">
      <c r="A10" s="307"/>
      <c r="B10" s="307"/>
      <c r="C10" s="14" t="s">
        <v>255</v>
      </c>
      <c r="D10" s="1" t="s">
        <v>256</v>
      </c>
      <c r="E10" s="14" t="s">
        <v>255</v>
      </c>
      <c r="F10" s="1" t="s">
        <v>256</v>
      </c>
      <c r="G10" s="14" t="s">
        <v>255</v>
      </c>
      <c r="H10" s="1" t="s">
        <v>256</v>
      </c>
      <c r="I10" s="14" t="s">
        <v>255</v>
      </c>
      <c r="J10" s="1" t="s">
        <v>256</v>
      </c>
      <c r="K10" s="14" t="s">
        <v>255</v>
      </c>
      <c r="L10" s="1" t="s">
        <v>256</v>
      </c>
      <c r="M10" s="14" t="s">
        <v>255</v>
      </c>
      <c r="N10" s="1" t="s">
        <v>256</v>
      </c>
    </row>
    <row r="11" spans="1:19" s="23" customFormat="1" ht="15.7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</row>
    <row r="12" spans="1:19" s="6" customFormat="1" ht="15.75">
      <c r="A12" s="1">
        <v>1</v>
      </c>
      <c r="B12" s="2"/>
      <c r="C12" s="22"/>
      <c r="D12" s="22"/>
      <c r="E12" s="22"/>
      <c r="F12" s="22"/>
      <c r="G12" s="22"/>
      <c r="H12" s="1"/>
      <c r="I12" s="13"/>
      <c r="J12" s="13"/>
      <c r="K12" s="13"/>
      <c r="L12" s="13"/>
      <c r="M12" s="1"/>
      <c r="N12" s="1"/>
    </row>
    <row r="13" spans="1:19" s="6" customFormat="1" ht="15.75">
      <c r="A13" s="1">
        <v>2</v>
      </c>
      <c r="B13" s="8"/>
      <c r="C13" s="22"/>
      <c r="D13" s="22"/>
      <c r="E13" s="22"/>
      <c r="F13" s="22"/>
      <c r="G13" s="22"/>
      <c r="H13" s="1"/>
      <c r="I13" s="13"/>
      <c r="J13" s="13"/>
      <c r="K13" s="13"/>
      <c r="L13" s="13"/>
      <c r="M13" s="1"/>
      <c r="N13" s="1"/>
    </row>
    <row r="14" spans="1:19" s="6" customFormat="1" ht="15.75">
      <c r="A14" s="1">
        <v>3</v>
      </c>
      <c r="B14" s="8"/>
      <c r="C14" s="22"/>
      <c r="D14" s="22"/>
      <c r="E14" s="22"/>
      <c r="F14" s="22"/>
      <c r="G14" s="22"/>
      <c r="H14" s="1"/>
      <c r="I14" s="13"/>
      <c r="J14" s="13"/>
      <c r="K14" s="13"/>
      <c r="L14" s="13"/>
      <c r="M14" s="1"/>
      <c r="N14" s="1"/>
    </row>
    <row r="15" spans="1:19" s="23" customFormat="1" ht="15.75">
      <c r="A15" s="299" t="s">
        <v>35</v>
      </c>
      <c r="B15" s="300"/>
      <c r="C15" s="16"/>
      <c r="D15" s="16"/>
      <c r="E15" s="16"/>
      <c r="F15" s="16"/>
      <c r="G15" s="16"/>
      <c r="H15" s="16"/>
      <c r="I15" s="12"/>
      <c r="J15" s="12"/>
      <c r="K15" s="12"/>
      <c r="L15" s="12"/>
      <c r="M15" s="16"/>
      <c r="N15" s="16"/>
    </row>
    <row r="16" spans="1:19" s="23" customFormat="1"/>
    <row r="17" spans="1:16">
      <c r="A17" s="23"/>
      <c r="B17" s="30" t="s">
        <v>20</v>
      </c>
      <c r="C17" s="23"/>
      <c r="D17" s="23"/>
      <c r="E17" s="23"/>
      <c r="F17" s="23"/>
      <c r="G17" s="23"/>
      <c r="H17" s="23"/>
      <c r="I17" s="23" t="s">
        <v>144</v>
      </c>
      <c r="J17" s="23"/>
      <c r="K17" s="23"/>
      <c r="L17" s="23"/>
      <c r="M17" s="23"/>
      <c r="O17" s="23"/>
      <c r="P17" s="23"/>
    </row>
    <row r="18" spans="1:16">
      <c r="A18" s="23"/>
      <c r="B18" s="4" t="s">
        <v>37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5"/>
      <c r="P18" s="5"/>
    </row>
    <row r="19" spans="1:16">
      <c r="A19" s="23"/>
      <c r="B19" s="4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5"/>
      <c r="P19" s="5"/>
    </row>
    <row r="20" spans="1:16">
      <c r="A20" s="32"/>
      <c r="B20" s="24" t="s">
        <v>21</v>
      </c>
      <c r="C20" s="25"/>
      <c r="D20" s="32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9"/>
      <c r="P20" s="29"/>
    </row>
  </sheetData>
  <mergeCells count="16">
    <mergeCell ref="A15:B15"/>
    <mergeCell ref="B2:M2"/>
    <mergeCell ref="B3:M3"/>
    <mergeCell ref="B4:M4"/>
    <mergeCell ref="B5:M5"/>
    <mergeCell ref="A8:A10"/>
    <mergeCell ref="B8:B10"/>
    <mergeCell ref="C9:D9"/>
    <mergeCell ref="I8:J8"/>
    <mergeCell ref="C8:H8"/>
    <mergeCell ref="K8:N8"/>
    <mergeCell ref="K9:L9"/>
    <mergeCell ref="E9:F9"/>
    <mergeCell ref="G9:H9"/>
    <mergeCell ref="I9:J9"/>
    <mergeCell ref="M9:N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Форма 1</vt:lpstr>
      <vt:lpstr>Приложение 2 к Форме 1 ГВ</vt:lpstr>
      <vt:lpstr>Форма 2</vt:lpstr>
      <vt:lpstr>Форма 3</vt:lpstr>
      <vt:lpstr>Форма 4</vt:lpstr>
      <vt:lpstr>Форма 5</vt:lpstr>
      <vt:lpstr>Приложение к Форме 5 </vt:lpstr>
      <vt:lpstr>Форма 6</vt:lpstr>
      <vt:lpstr>Форма 6.1.</vt:lpstr>
      <vt:lpstr>Форма 6.2. ХВС</vt:lpstr>
      <vt:lpstr>Форма 6.2. ГВС</vt:lpstr>
      <vt:lpstr>Форма 6.2. ВО</vt:lpstr>
      <vt:lpstr>'Форма 2'!Заголовки_для_печати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2026-05-22T05:15:13Z</dcterms:modified>
</cp:coreProperties>
</file>